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8776" windowHeight="11316"/>
  </bookViews>
  <sheets>
    <sheet name="overview" sheetId="19" r:id="rId1"/>
    <sheet name="global_change_regions" sheetId="12" r:id="rId2"/>
    <sheet name="Operational_Energy_carriers" sheetId="13" r:id="rId3"/>
    <sheet name="Split Operational Energy by Use" sheetId="15" r:id="rId4"/>
    <sheet name="StressorCharacterization Matrix" sheetId="14" r:id="rId5"/>
    <sheet name="demand" sheetId="16" r:id="rId6"/>
    <sheet name="IMF country classification" sheetId="10" r:id="rId7"/>
    <sheet name="goods_classification_matrix" sheetId="7" r:id="rId8"/>
    <sheet name="ISIC_definition" sheetId="6" r:id="rId9"/>
    <sheet name="GDP_PPP" sheetId="17" r:id="rId10"/>
    <sheet name="correlations" sheetId="4" r:id="rId11"/>
  </sheets>
  <definedNames>
    <definedName name="_xlnm._FilterDatabase" localSheetId="9" hidden="1">GDP_PPP!$A$3:$J$51</definedName>
    <definedName name="_xlnm._FilterDatabase" localSheetId="1" hidden="1">global_change_regions!$A$2:$V$52</definedName>
    <definedName name="_xlnm._FilterDatabase" localSheetId="7" hidden="1">goods_classification_matrix!$B$5:$AB$206</definedName>
    <definedName name="_xlnm._FilterDatabase" localSheetId="4" hidden="1">'StressorCharacterization Matrix'!$A$1:$J$1708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206" i="7" l="1"/>
  <c r="AA206" i="7"/>
  <c r="Z206" i="7"/>
  <c r="Y206" i="7"/>
  <c r="X206" i="7"/>
  <c r="V206" i="7"/>
  <c r="U206" i="7"/>
  <c r="T206" i="7"/>
  <c r="S206" i="7"/>
  <c r="R206" i="7"/>
  <c r="AC205" i="7"/>
  <c r="O205" i="7"/>
  <c r="N205" i="7"/>
  <c r="J205" i="7" s="1"/>
  <c r="M205" i="7"/>
  <c r="L205" i="7"/>
  <c r="K205" i="7"/>
  <c r="I205" i="7"/>
  <c r="H205" i="7"/>
  <c r="G205" i="7"/>
  <c r="F205" i="7"/>
  <c r="AC204" i="7"/>
  <c r="O204" i="7"/>
  <c r="N204" i="7"/>
  <c r="M204" i="7"/>
  <c r="L204" i="7"/>
  <c r="F204" i="7" s="1"/>
  <c r="K204" i="7"/>
  <c r="J204" i="7"/>
  <c r="I204" i="7"/>
  <c r="AC203" i="7"/>
  <c r="O203" i="7"/>
  <c r="N203" i="7"/>
  <c r="J203" i="7" s="1"/>
  <c r="M203" i="7"/>
  <c r="L203" i="7"/>
  <c r="I203" i="7" s="1"/>
  <c r="K203" i="7"/>
  <c r="H203" i="7"/>
  <c r="G203" i="7"/>
  <c r="AC202" i="7"/>
  <c r="O202" i="7"/>
  <c r="N202" i="7"/>
  <c r="M202" i="7"/>
  <c r="L202" i="7"/>
  <c r="F202" i="7" s="1"/>
  <c r="K202" i="7"/>
  <c r="J202" i="7"/>
  <c r="I202" i="7"/>
  <c r="H202" i="7"/>
  <c r="G202" i="7"/>
  <c r="AC201" i="7"/>
  <c r="O201" i="7"/>
  <c r="N201" i="7"/>
  <c r="M201" i="7"/>
  <c r="L201" i="7"/>
  <c r="K201" i="7"/>
  <c r="H201" i="7" s="1"/>
  <c r="J201" i="7"/>
  <c r="AC200" i="7"/>
  <c r="O200" i="7"/>
  <c r="N200" i="7"/>
  <c r="J200" i="7" s="1"/>
  <c r="M200" i="7"/>
  <c r="L200" i="7"/>
  <c r="K200" i="7"/>
  <c r="H200" i="7"/>
  <c r="G200" i="7"/>
  <c r="AC199" i="7"/>
  <c r="O199" i="7"/>
  <c r="N199" i="7"/>
  <c r="M199" i="7"/>
  <c r="L199" i="7"/>
  <c r="F199" i="7" s="1"/>
  <c r="K199" i="7"/>
  <c r="J199" i="7"/>
  <c r="I199" i="7"/>
  <c r="AC198" i="7"/>
  <c r="O198" i="7"/>
  <c r="N198" i="7"/>
  <c r="J198" i="7" s="1"/>
  <c r="M198" i="7"/>
  <c r="F198" i="7" s="1"/>
  <c r="L198" i="7"/>
  <c r="I198" i="7" s="1"/>
  <c r="K198" i="7"/>
  <c r="AC197" i="7"/>
  <c r="O197" i="7"/>
  <c r="N197" i="7"/>
  <c r="J197" i="7" s="1"/>
  <c r="M197" i="7"/>
  <c r="L197" i="7"/>
  <c r="K197" i="7"/>
  <c r="I197" i="7"/>
  <c r="H197" i="7"/>
  <c r="G197" i="7"/>
  <c r="AC196" i="7"/>
  <c r="O196" i="7"/>
  <c r="N196" i="7"/>
  <c r="M196" i="7"/>
  <c r="L196" i="7"/>
  <c r="F196" i="7" s="1"/>
  <c r="K196" i="7"/>
  <c r="J196" i="7"/>
  <c r="I196" i="7"/>
  <c r="AC195" i="7"/>
  <c r="O195" i="7"/>
  <c r="N195" i="7"/>
  <c r="J195" i="7" s="1"/>
  <c r="M195" i="7"/>
  <c r="F195" i="7" s="1"/>
  <c r="L195" i="7"/>
  <c r="K195" i="7"/>
  <c r="H195" i="7"/>
  <c r="G195" i="7"/>
  <c r="AC194" i="7"/>
  <c r="O194" i="7"/>
  <c r="J194" i="7" s="1"/>
  <c r="N194" i="7"/>
  <c r="M194" i="7"/>
  <c r="L194" i="7"/>
  <c r="K194" i="7"/>
  <c r="I194" i="7"/>
  <c r="H194" i="7"/>
  <c r="G194" i="7"/>
  <c r="AC193" i="7"/>
  <c r="O193" i="7"/>
  <c r="N193" i="7"/>
  <c r="M193" i="7"/>
  <c r="L193" i="7"/>
  <c r="K193" i="7"/>
  <c r="J193" i="7"/>
  <c r="AC192" i="7"/>
  <c r="O192" i="7"/>
  <c r="F192" i="7" s="1"/>
  <c r="N192" i="7"/>
  <c r="M192" i="7"/>
  <c r="I192" i="7" s="1"/>
  <c r="L192" i="7"/>
  <c r="K192" i="7"/>
  <c r="H192" i="7"/>
  <c r="G192" i="7"/>
  <c r="AC191" i="7"/>
  <c r="O191" i="7"/>
  <c r="N191" i="7"/>
  <c r="M191" i="7"/>
  <c r="L191" i="7"/>
  <c r="F191" i="7" s="1"/>
  <c r="K191" i="7"/>
  <c r="G191" i="7" s="1"/>
  <c r="J191" i="7"/>
  <c r="I191" i="7"/>
  <c r="H191" i="7"/>
  <c r="AC190" i="7"/>
  <c r="O190" i="7"/>
  <c r="N190" i="7"/>
  <c r="J190" i="7" s="1"/>
  <c r="M190" i="7"/>
  <c r="L190" i="7"/>
  <c r="I190" i="7" s="1"/>
  <c r="K190" i="7"/>
  <c r="AC189" i="7"/>
  <c r="O189" i="7"/>
  <c r="N189" i="7"/>
  <c r="M189" i="7"/>
  <c r="L189" i="7"/>
  <c r="K189" i="7"/>
  <c r="I189" i="7"/>
  <c r="H189" i="7"/>
  <c r="G189" i="7"/>
  <c r="F189" i="7"/>
  <c r="AC188" i="7"/>
  <c r="O188" i="7"/>
  <c r="N188" i="7"/>
  <c r="M188" i="7"/>
  <c r="L188" i="7"/>
  <c r="F188" i="7" s="1"/>
  <c r="K188" i="7"/>
  <c r="J188" i="7"/>
  <c r="AC187" i="7"/>
  <c r="O187" i="7"/>
  <c r="N187" i="7"/>
  <c r="J187" i="7" s="1"/>
  <c r="M187" i="7"/>
  <c r="L187" i="7"/>
  <c r="K187" i="7"/>
  <c r="H187" i="7"/>
  <c r="G187" i="7"/>
  <c r="AC186" i="7"/>
  <c r="O186" i="7"/>
  <c r="J186" i="7" s="1"/>
  <c r="N186" i="7"/>
  <c r="M186" i="7"/>
  <c r="L186" i="7"/>
  <c r="F186" i="7" s="1"/>
  <c r="K186" i="7"/>
  <c r="I186" i="7"/>
  <c r="H186" i="7"/>
  <c r="G186" i="7"/>
  <c r="AC185" i="7"/>
  <c r="O185" i="7"/>
  <c r="N185" i="7"/>
  <c r="M185" i="7"/>
  <c r="L185" i="7"/>
  <c r="K185" i="7"/>
  <c r="J185" i="7"/>
  <c r="AC184" i="7"/>
  <c r="O184" i="7"/>
  <c r="N184" i="7"/>
  <c r="M184" i="7"/>
  <c r="I184" i="7" s="1"/>
  <c r="L184" i="7"/>
  <c r="K184" i="7"/>
  <c r="H184" i="7"/>
  <c r="G184" i="7"/>
  <c r="AC183" i="7"/>
  <c r="O183" i="7"/>
  <c r="N183" i="7"/>
  <c r="M183" i="7"/>
  <c r="L183" i="7"/>
  <c r="F183" i="7" s="1"/>
  <c r="K183" i="7"/>
  <c r="G183" i="7" s="1"/>
  <c r="J183" i="7"/>
  <c r="I183" i="7"/>
  <c r="H183" i="7"/>
  <c r="AC182" i="7"/>
  <c r="O182" i="7"/>
  <c r="N182" i="7"/>
  <c r="M182" i="7"/>
  <c r="L182" i="7"/>
  <c r="K182" i="7"/>
  <c r="AC181" i="7"/>
  <c r="O181" i="7"/>
  <c r="N181" i="7"/>
  <c r="J181" i="7" s="1"/>
  <c r="M181" i="7"/>
  <c r="L181" i="7"/>
  <c r="K181" i="7"/>
  <c r="I181" i="7"/>
  <c r="H181" i="7"/>
  <c r="G181" i="7"/>
  <c r="AC180" i="7"/>
  <c r="O180" i="7"/>
  <c r="N180" i="7"/>
  <c r="M180" i="7"/>
  <c r="L180" i="7"/>
  <c r="F180" i="7" s="1"/>
  <c r="K180" i="7"/>
  <c r="J180" i="7"/>
  <c r="I180" i="7"/>
  <c r="AC179" i="7"/>
  <c r="O179" i="7"/>
  <c r="F179" i="7" s="1"/>
  <c r="N179" i="7"/>
  <c r="M179" i="7"/>
  <c r="L179" i="7"/>
  <c r="I179" i="7" s="1"/>
  <c r="K179" i="7"/>
  <c r="H179" i="7"/>
  <c r="G179" i="7"/>
  <c r="AC178" i="7"/>
  <c r="O178" i="7"/>
  <c r="N178" i="7"/>
  <c r="M178" i="7"/>
  <c r="L178" i="7"/>
  <c r="F178" i="7" s="1"/>
  <c r="K178" i="7"/>
  <c r="J178" i="7"/>
  <c r="I178" i="7"/>
  <c r="H178" i="7"/>
  <c r="G178" i="7"/>
  <c r="AC177" i="7"/>
  <c r="O177" i="7"/>
  <c r="N177" i="7"/>
  <c r="M177" i="7"/>
  <c r="L177" i="7"/>
  <c r="K177" i="7"/>
  <c r="J177" i="7"/>
  <c r="AC176" i="7"/>
  <c r="O176" i="7"/>
  <c r="N176" i="7"/>
  <c r="J176" i="7" s="1"/>
  <c r="M176" i="7"/>
  <c r="I176" i="7" s="1"/>
  <c r="L176" i="7"/>
  <c r="K176" i="7"/>
  <c r="H176" i="7"/>
  <c r="G176" i="7"/>
  <c r="AC175" i="7"/>
  <c r="O175" i="7"/>
  <c r="N175" i="7"/>
  <c r="M175" i="7"/>
  <c r="L175" i="7"/>
  <c r="F175" i="7" s="1"/>
  <c r="K175" i="7"/>
  <c r="G175" i="7" s="1"/>
  <c r="J175" i="7"/>
  <c r="I175" i="7"/>
  <c r="AC174" i="7"/>
  <c r="O174" i="7"/>
  <c r="N174" i="7"/>
  <c r="J174" i="7" s="1"/>
  <c r="M174" i="7"/>
  <c r="L174" i="7"/>
  <c r="I174" i="7" s="1"/>
  <c r="K174" i="7"/>
  <c r="AC173" i="7"/>
  <c r="O173" i="7"/>
  <c r="N173" i="7"/>
  <c r="J173" i="7" s="1"/>
  <c r="M173" i="7"/>
  <c r="L173" i="7"/>
  <c r="K173" i="7"/>
  <c r="I173" i="7"/>
  <c r="H173" i="7"/>
  <c r="G173" i="7"/>
  <c r="AC172" i="7"/>
  <c r="O172" i="7"/>
  <c r="N172" i="7"/>
  <c r="M172" i="7"/>
  <c r="L172" i="7"/>
  <c r="K172" i="7"/>
  <c r="J172" i="7"/>
  <c r="AC171" i="7"/>
  <c r="O171" i="7"/>
  <c r="N171" i="7"/>
  <c r="M171" i="7"/>
  <c r="L171" i="7"/>
  <c r="K171" i="7"/>
  <c r="H171" i="7"/>
  <c r="G171" i="7"/>
  <c r="AC170" i="7"/>
  <c r="O170" i="7"/>
  <c r="J170" i="7" s="1"/>
  <c r="N170" i="7"/>
  <c r="M170" i="7"/>
  <c r="L170" i="7"/>
  <c r="K170" i="7"/>
  <c r="I170" i="7"/>
  <c r="H170" i="7"/>
  <c r="G170" i="7"/>
  <c r="AC169" i="7"/>
  <c r="O169" i="7"/>
  <c r="N169" i="7"/>
  <c r="M169" i="7"/>
  <c r="L169" i="7"/>
  <c r="K169" i="7"/>
  <c r="J169" i="7"/>
  <c r="AC168" i="7"/>
  <c r="O168" i="7"/>
  <c r="N168" i="7"/>
  <c r="M168" i="7"/>
  <c r="I168" i="7" s="1"/>
  <c r="L168" i="7"/>
  <c r="K168" i="7"/>
  <c r="H168" i="7"/>
  <c r="G168" i="7"/>
  <c r="AC167" i="7"/>
  <c r="O167" i="7"/>
  <c r="N167" i="7"/>
  <c r="M167" i="7"/>
  <c r="L167" i="7"/>
  <c r="F167" i="7" s="1"/>
  <c r="K167" i="7"/>
  <c r="G167" i="7" s="1"/>
  <c r="J167" i="7"/>
  <c r="I167" i="7"/>
  <c r="H167" i="7"/>
  <c r="AC166" i="7"/>
  <c r="O166" i="7"/>
  <c r="N166" i="7"/>
  <c r="J166" i="7" s="1"/>
  <c r="M166" i="7"/>
  <c r="L166" i="7"/>
  <c r="I166" i="7" s="1"/>
  <c r="K166" i="7"/>
  <c r="F166" i="7"/>
  <c r="AC165" i="7"/>
  <c r="O165" i="7"/>
  <c r="N165" i="7"/>
  <c r="M165" i="7"/>
  <c r="L165" i="7"/>
  <c r="K165" i="7"/>
  <c r="I165" i="7"/>
  <c r="H165" i="7"/>
  <c r="G165" i="7"/>
  <c r="F165" i="7"/>
  <c r="AC164" i="7"/>
  <c r="O164" i="7"/>
  <c r="N164" i="7"/>
  <c r="M164" i="7"/>
  <c r="L164" i="7"/>
  <c r="F164" i="7" s="1"/>
  <c r="K164" i="7"/>
  <c r="J164" i="7"/>
  <c r="I164" i="7"/>
  <c r="AC163" i="7"/>
  <c r="O163" i="7"/>
  <c r="N163" i="7"/>
  <c r="J163" i="7" s="1"/>
  <c r="M163" i="7"/>
  <c r="L163" i="7"/>
  <c r="I163" i="7" s="1"/>
  <c r="K163" i="7"/>
  <c r="H163" i="7"/>
  <c r="G163" i="7"/>
  <c r="AC162" i="7"/>
  <c r="O162" i="7"/>
  <c r="N162" i="7"/>
  <c r="M162" i="7"/>
  <c r="L162" i="7"/>
  <c r="F162" i="7" s="1"/>
  <c r="K162" i="7"/>
  <c r="J162" i="7"/>
  <c r="I162" i="7"/>
  <c r="H162" i="7"/>
  <c r="G162" i="7"/>
  <c r="AC161" i="7"/>
  <c r="O161" i="7"/>
  <c r="N161" i="7"/>
  <c r="M161" i="7"/>
  <c r="L161" i="7"/>
  <c r="K161" i="7"/>
  <c r="J161" i="7"/>
  <c r="AC160" i="7"/>
  <c r="O160" i="7"/>
  <c r="N160" i="7"/>
  <c r="J160" i="7" s="1"/>
  <c r="M160" i="7"/>
  <c r="I160" i="7" s="1"/>
  <c r="L160" i="7"/>
  <c r="K160" i="7"/>
  <c r="H160" i="7"/>
  <c r="G160" i="7"/>
  <c r="AC159" i="7"/>
  <c r="O159" i="7"/>
  <c r="N159" i="7"/>
  <c r="M159" i="7"/>
  <c r="L159" i="7"/>
  <c r="F159" i="7" s="1"/>
  <c r="K159" i="7"/>
  <c r="G159" i="7" s="1"/>
  <c r="J159" i="7"/>
  <c r="I159" i="7"/>
  <c r="H159" i="7"/>
  <c r="AC158" i="7"/>
  <c r="O158" i="7"/>
  <c r="N158" i="7"/>
  <c r="J158" i="7" s="1"/>
  <c r="M158" i="7"/>
  <c r="F158" i="7" s="1"/>
  <c r="L158" i="7"/>
  <c r="K158" i="7"/>
  <c r="AC157" i="7"/>
  <c r="O157" i="7"/>
  <c r="N157" i="7"/>
  <c r="M157" i="7"/>
  <c r="L157" i="7"/>
  <c r="K157" i="7"/>
  <c r="I157" i="7"/>
  <c r="H157" i="7"/>
  <c r="G157" i="7"/>
  <c r="F157" i="7"/>
  <c r="AC156" i="7"/>
  <c r="O156" i="7"/>
  <c r="N156" i="7"/>
  <c r="M156" i="7"/>
  <c r="L156" i="7"/>
  <c r="F156" i="7" s="1"/>
  <c r="K156" i="7"/>
  <c r="J156" i="7"/>
  <c r="I156" i="7"/>
  <c r="AC155" i="7"/>
  <c r="O155" i="7"/>
  <c r="N155" i="7"/>
  <c r="M155" i="7"/>
  <c r="L155" i="7"/>
  <c r="K155" i="7"/>
  <c r="H155" i="7"/>
  <c r="G155" i="7"/>
  <c r="AC154" i="7"/>
  <c r="O154" i="7"/>
  <c r="J154" i="7" s="1"/>
  <c r="N154" i="7"/>
  <c r="M154" i="7"/>
  <c r="L154" i="7"/>
  <c r="K154" i="7"/>
  <c r="I154" i="7"/>
  <c r="H154" i="7"/>
  <c r="G154" i="7"/>
  <c r="AC153" i="7"/>
  <c r="O153" i="7"/>
  <c r="N153" i="7"/>
  <c r="M153" i="7"/>
  <c r="L153" i="7"/>
  <c r="K153" i="7"/>
  <c r="J153" i="7"/>
  <c r="AC152" i="7"/>
  <c r="O152" i="7"/>
  <c r="N152" i="7"/>
  <c r="M152" i="7"/>
  <c r="I152" i="7" s="1"/>
  <c r="L152" i="7"/>
  <c r="K152" i="7"/>
  <c r="H152" i="7"/>
  <c r="G152" i="7"/>
  <c r="F152" i="7"/>
  <c r="AC151" i="7"/>
  <c r="O151" i="7"/>
  <c r="N151" i="7"/>
  <c r="M151" i="7"/>
  <c r="L151" i="7"/>
  <c r="F151" i="7" s="1"/>
  <c r="K151" i="7"/>
  <c r="G151" i="7" s="1"/>
  <c r="J151" i="7"/>
  <c r="I151" i="7"/>
  <c r="AC150" i="7"/>
  <c r="O150" i="7"/>
  <c r="N150" i="7"/>
  <c r="J150" i="7" s="1"/>
  <c r="M150" i="7"/>
  <c r="L150" i="7"/>
  <c r="K150" i="7"/>
  <c r="F150" i="7"/>
  <c r="AC149" i="7"/>
  <c r="O149" i="7"/>
  <c r="N149" i="7"/>
  <c r="J149" i="7" s="1"/>
  <c r="M149" i="7"/>
  <c r="L149" i="7"/>
  <c r="K149" i="7"/>
  <c r="I149" i="7"/>
  <c r="H149" i="7"/>
  <c r="G149" i="7"/>
  <c r="AC148" i="7"/>
  <c r="O148" i="7"/>
  <c r="N148" i="7"/>
  <c r="M148" i="7"/>
  <c r="L148" i="7"/>
  <c r="F148" i="7" s="1"/>
  <c r="K148" i="7"/>
  <c r="J148" i="7"/>
  <c r="AC147" i="7"/>
  <c r="O147" i="7"/>
  <c r="N147" i="7"/>
  <c r="J147" i="7" s="1"/>
  <c r="M147" i="7"/>
  <c r="L147" i="7"/>
  <c r="I147" i="7" s="1"/>
  <c r="K147" i="7"/>
  <c r="H147" i="7"/>
  <c r="G147" i="7"/>
  <c r="AC146" i="7"/>
  <c r="O146" i="7"/>
  <c r="J146" i="7" s="1"/>
  <c r="N146" i="7"/>
  <c r="M146" i="7"/>
  <c r="L146" i="7"/>
  <c r="F146" i="7" s="1"/>
  <c r="K146" i="7"/>
  <c r="I146" i="7"/>
  <c r="H146" i="7"/>
  <c r="G146" i="7"/>
  <c r="AC145" i="7"/>
  <c r="O145" i="7"/>
  <c r="N145" i="7"/>
  <c r="M145" i="7"/>
  <c r="L145" i="7"/>
  <c r="K145" i="7"/>
  <c r="J145" i="7"/>
  <c r="AC144" i="7"/>
  <c r="O144" i="7"/>
  <c r="N144" i="7"/>
  <c r="J144" i="7" s="1"/>
  <c r="M144" i="7"/>
  <c r="L144" i="7"/>
  <c r="K144" i="7"/>
  <c r="H144" i="7"/>
  <c r="G144" i="7"/>
  <c r="AC143" i="7"/>
  <c r="O143" i="7"/>
  <c r="N143" i="7"/>
  <c r="M143" i="7"/>
  <c r="L143" i="7"/>
  <c r="F143" i="7" s="1"/>
  <c r="K143" i="7"/>
  <c r="G143" i="7" s="1"/>
  <c r="J143" i="7"/>
  <c r="I143" i="7"/>
  <c r="H143" i="7"/>
  <c r="AC142" i="7"/>
  <c r="O142" i="7"/>
  <c r="N142" i="7"/>
  <c r="J142" i="7" s="1"/>
  <c r="M142" i="7"/>
  <c r="L142" i="7"/>
  <c r="I142" i="7" s="1"/>
  <c r="K142" i="7"/>
  <c r="F142" i="7"/>
  <c r="AC141" i="7"/>
  <c r="O141" i="7"/>
  <c r="N141" i="7"/>
  <c r="M141" i="7"/>
  <c r="L141" i="7"/>
  <c r="K141" i="7"/>
  <c r="I141" i="7"/>
  <c r="H141" i="7"/>
  <c r="G141" i="7"/>
  <c r="AC140" i="7"/>
  <c r="O140" i="7"/>
  <c r="N140" i="7"/>
  <c r="M140" i="7"/>
  <c r="L140" i="7"/>
  <c r="F140" i="7" s="1"/>
  <c r="K140" i="7"/>
  <c r="J140" i="7"/>
  <c r="I140" i="7"/>
  <c r="AC139" i="7"/>
  <c r="O139" i="7"/>
  <c r="N139" i="7"/>
  <c r="M139" i="7"/>
  <c r="L139" i="7"/>
  <c r="I139" i="7" s="1"/>
  <c r="K139" i="7"/>
  <c r="H139" i="7"/>
  <c r="G139" i="7"/>
  <c r="F139" i="7"/>
  <c r="AC138" i="7"/>
  <c r="O138" i="7"/>
  <c r="N138" i="7"/>
  <c r="M138" i="7"/>
  <c r="L138" i="7"/>
  <c r="F138" i="7" s="1"/>
  <c r="K138" i="7"/>
  <c r="J138" i="7"/>
  <c r="I138" i="7"/>
  <c r="H138" i="7"/>
  <c r="G138" i="7"/>
  <c r="AC137" i="7"/>
  <c r="O137" i="7"/>
  <c r="N137" i="7"/>
  <c r="M137" i="7"/>
  <c r="L137" i="7"/>
  <c r="K137" i="7"/>
  <c r="J137" i="7"/>
  <c r="AC136" i="7"/>
  <c r="O136" i="7"/>
  <c r="N136" i="7"/>
  <c r="J136" i="7" s="1"/>
  <c r="M136" i="7"/>
  <c r="I136" i="7" s="1"/>
  <c r="L136" i="7"/>
  <c r="K136" i="7"/>
  <c r="H136" i="7"/>
  <c r="G136" i="7"/>
  <c r="AC135" i="7"/>
  <c r="O135" i="7"/>
  <c r="N135" i="7"/>
  <c r="M135" i="7"/>
  <c r="L135" i="7"/>
  <c r="F135" i="7" s="1"/>
  <c r="K135" i="7"/>
  <c r="J135" i="7"/>
  <c r="I135" i="7"/>
  <c r="AC134" i="7"/>
  <c r="O134" i="7"/>
  <c r="N134" i="7"/>
  <c r="J134" i="7" s="1"/>
  <c r="M134" i="7"/>
  <c r="L134" i="7"/>
  <c r="K134" i="7"/>
  <c r="AC133" i="7"/>
  <c r="O133" i="7"/>
  <c r="N133" i="7"/>
  <c r="J133" i="7" s="1"/>
  <c r="M133" i="7"/>
  <c r="L133" i="7"/>
  <c r="K133" i="7"/>
  <c r="I133" i="7"/>
  <c r="H133" i="7"/>
  <c r="G133" i="7"/>
  <c r="AC132" i="7"/>
  <c r="O132" i="7"/>
  <c r="N132" i="7"/>
  <c r="M132" i="7"/>
  <c r="L132" i="7"/>
  <c r="K132" i="7"/>
  <c r="J132" i="7"/>
  <c r="I132" i="7"/>
  <c r="F132" i="7"/>
  <c r="AC131" i="7"/>
  <c r="O131" i="7"/>
  <c r="N131" i="7"/>
  <c r="M131" i="7"/>
  <c r="L131" i="7"/>
  <c r="K131" i="7"/>
  <c r="I131" i="7"/>
  <c r="H131" i="7"/>
  <c r="G131" i="7"/>
  <c r="AC130" i="7"/>
  <c r="O130" i="7"/>
  <c r="N130" i="7"/>
  <c r="M130" i="7"/>
  <c r="L130" i="7"/>
  <c r="F130" i="7" s="1"/>
  <c r="K130" i="7"/>
  <c r="J130" i="7"/>
  <c r="I130" i="7"/>
  <c r="H130" i="7"/>
  <c r="G130" i="7"/>
  <c r="AC129" i="7"/>
  <c r="O129" i="7"/>
  <c r="N129" i="7"/>
  <c r="M129" i="7"/>
  <c r="L129" i="7"/>
  <c r="K129" i="7"/>
  <c r="H129" i="7" s="1"/>
  <c r="J129" i="7"/>
  <c r="AC128" i="7"/>
  <c r="O128" i="7"/>
  <c r="N128" i="7"/>
  <c r="M128" i="7"/>
  <c r="I128" i="7" s="1"/>
  <c r="L128" i="7"/>
  <c r="K128" i="7"/>
  <c r="J128" i="7"/>
  <c r="H128" i="7"/>
  <c r="G128" i="7"/>
  <c r="AC127" i="7"/>
  <c r="O127" i="7"/>
  <c r="N127" i="7"/>
  <c r="M127" i="7"/>
  <c r="I127" i="7" s="1"/>
  <c r="L127" i="7"/>
  <c r="F127" i="7" s="1"/>
  <c r="K127" i="7"/>
  <c r="G127" i="7" s="1"/>
  <c r="J127" i="7"/>
  <c r="H127" i="7"/>
  <c r="AC126" i="7"/>
  <c r="O126" i="7"/>
  <c r="N126" i="7"/>
  <c r="J126" i="7" s="1"/>
  <c r="M126" i="7"/>
  <c r="F126" i="7" s="1"/>
  <c r="L126" i="7"/>
  <c r="K126" i="7"/>
  <c r="G126" i="7" s="1"/>
  <c r="H126" i="7"/>
  <c r="AC125" i="7"/>
  <c r="O125" i="7"/>
  <c r="N125" i="7"/>
  <c r="J125" i="7" s="1"/>
  <c r="M125" i="7"/>
  <c r="L125" i="7"/>
  <c r="K125" i="7"/>
  <c r="I125" i="7"/>
  <c r="H125" i="7"/>
  <c r="G125" i="7"/>
  <c r="AC124" i="7"/>
  <c r="O124" i="7"/>
  <c r="N124" i="7"/>
  <c r="M124" i="7"/>
  <c r="L124" i="7"/>
  <c r="K124" i="7"/>
  <c r="J124" i="7"/>
  <c r="I124" i="7"/>
  <c r="F124" i="7"/>
  <c r="AC123" i="7"/>
  <c r="O123" i="7"/>
  <c r="N123" i="7"/>
  <c r="M123" i="7"/>
  <c r="L123" i="7"/>
  <c r="F123" i="7" s="1"/>
  <c r="K123" i="7"/>
  <c r="I123" i="7"/>
  <c r="H123" i="7"/>
  <c r="G123" i="7"/>
  <c r="AC122" i="7"/>
  <c r="O122" i="7"/>
  <c r="N122" i="7"/>
  <c r="M122" i="7"/>
  <c r="L122" i="7"/>
  <c r="F122" i="7" s="1"/>
  <c r="K122" i="7"/>
  <c r="H122" i="7" s="1"/>
  <c r="J122" i="7"/>
  <c r="AC121" i="7"/>
  <c r="O121" i="7"/>
  <c r="N121" i="7"/>
  <c r="J121" i="7" s="1"/>
  <c r="M121" i="7"/>
  <c r="L121" i="7"/>
  <c r="K121" i="7"/>
  <c r="H121" i="7" s="1"/>
  <c r="G121" i="7"/>
  <c r="AC120" i="7"/>
  <c r="O120" i="7"/>
  <c r="N120" i="7"/>
  <c r="J120" i="7" s="1"/>
  <c r="M120" i="7"/>
  <c r="L120" i="7"/>
  <c r="K120" i="7"/>
  <c r="H120" i="7"/>
  <c r="G120" i="7"/>
  <c r="AC119" i="7"/>
  <c r="O119" i="7"/>
  <c r="N119" i="7"/>
  <c r="M119" i="7"/>
  <c r="L119" i="7"/>
  <c r="F119" i="7" s="1"/>
  <c r="K119" i="7"/>
  <c r="G119" i="7" s="1"/>
  <c r="J119" i="7"/>
  <c r="I119" i="7"/>
  <c r="H119" i="7"/>
  <c r="AC118" i="7"/>
  <c r="O118" i="7"/>
  <c r="N118" i="7"/>
  <c r="J118" i="7" s="1"/>
  <c r="M118" i="7"/>
  <c r="L118" i="7"/>
  <c r="I118" i="7" s="1"/>
  <c r="K118" i="7"/>
  <c r="H118" i="7"/>
  <c r="G118" i="7"/>
  <c r="AC117" i="7"/>
  <c r="O117" i="7"/>
  <c r="N117" i="7"/>
  <c r="M117" i="7"/>
  <c r="L117" i="7"/>
  <c r="K117" i="7"/>
  <c r="H117" i="7" s="1"/>
  <c r="J117" i="7"/>
  <c r="I117" i="7"/>
  <c r="F117" i="7"/>
  <c r="AC116" i="7"/>
  <c r="O116" i="7"/>
  <c r="N116" i="7"/>
  <c r="J116" i="7" s="1"/>
  <c r="M116" i="7"/>
  <c r="L116" i="7"/>
  <c r="K116" i="7"/>
  <c r="AC115" i="7"/>
  <c r="O115" i="7"/>
  <c r="N115" i="7"/>
  <c r="M115" i="7"/>
  <c r="L115" i="7"/>
  <c r="K115" i="7"/>
  <c r="I115" i="7"/>
  <c r="H115" i="7"/>
  <c r="G115" i="7"/>
  <c r="AC114" i="7"/>
  <c r="O114" i="7"/>
  <c r="N114" i="7"/>
  <c r="M114" i="7"/>
  <c r="L114" i="7"/>
  <c r="F114" i="7" s="1"/>
  <c r="K114" i="7"/>
  <c r="G114" i="7" s="1"/>
  <c r="J114" i="7"/>
  <c r="I114" i="7"/>
  <c r="H114" i="7"/>
  <c r="AC113" i="7"/>
  <c r="O113" i="7"/>
  <c r="N113" i="7"/>
  <c r="M113" i="7"/>
  <c r="L113" i="7"/>
  <c r="K113" i="7"/>
  <c r="H113" i="7" s="1"/>
  <c r="J113" i="7"/>
  <c r="AC112" i="7"/>
  <c r="O112" i="7"/>
  <c r="N112" i="7"/>
  <c r="J112" i="7" s="1"/>
  <c r="M112" i="7"/>
  <c r="I112" i="7" s="1"/>
  <c r="L112" i="7"/>
  <c r="K112" i="7"/>
  <c r="H112" i="7"/>
  <c r="G112" i="7"/>
  <c r="F112" i="7"/>
  <c r="AC111" i="7"/>
  <c r="O111" i="7"/>
  <c r="N111" i="7"/>
  <c r="M111" i="7"/>
  <c r="L111" i="7"/>
  <c r="K111" i="7"/>
  <c r="G111" i="7" s="1"/>
  <c r="J111" i="7"/>
  <c r="I111" i="7"/>
  <c r="H111" i="7"/>
  <c r="AC110" i="7"/>
  <c r="O110" i="7"/>
  <c r="F110" i="7" s="1"/>
  <c r="N110" i="7"/>
  <c r="M110" i="7"/>
  <c r="L110" i="7"/>
  <c r="I110" i="7" s="1"/>
  <c r="K110" i="7"/>
  <c r="H110" i="7"/>
  <c r="G110" i="7"/>
  <c r="AC109" i="7"/>
  <c r="O109" i="7"/>
  <c r="F109" i="7" s="1"/>
  <c r="N109" i="7"/>
  <c r="M109" i="7"/>
  <c r="L109" i="7"/>
  <c r="K109" i="7"/>
  <c r="G109" i="7" s="1"/>
  <c r="J109" i="7"/>
  <c r="I109" i="7"/>
  <c r="H109" i="7"/>
  <c r="AC108" i="7"/>
  <c r="O108" i="7"/>
  <c r="N108" i="7"/>
  <c r="J108" i="7" s="1"/>
  <c r="M108" i="7"/>
  <c r="L108" i="7"/>
  <c r="I108" i="7" s="1"/>
  <c r="K108" i="7"/>
  <c r="AC107" i="7"/>
  <c r="O107" i="7"/>
  <c r="N107" i="7"/>
  <c r="M107" i="7"/>
  <c r="L107" i="7"/>
  <c r="K107" i="7"/>
  <c r="H107" i="7"/>
  <c r="G107" i="7"/>
  <c r="AC106" i="7"/>
  <c r="O106" i="7"/>
  <c r="J106" i="7" s="1"/>
  <c r="N106" i="7"/>
  <c r="M106" i="7"/>
  <c r="L106" i="7"/>
  <c r="K106" i="7"/>
  <c r="I106" i="7"/>
  <c r="H106" i="7"/>
  <c r="G106" i="7"/>
  <c r="AC105" i="7"/>
  <c r="O105" i="7"/>
  <c r="N105" i="7"/>
  <c r="M105" i="7"/>
  <c r="L105" i="7"/>
  <c r="I105" i="7" s="1"/>
  <c r="K105" i="7"/>
  <c r="H105" i="7" s="1"/>
  <c r="J105" i="7"/>
  <c r="F105" i="7"/>
  <c r="AC104" i="7"/>
  <c r="O104" i="7"/>
  <c r="N104" i="7"/>
  <c r="M104" i="7"/>
  <c r="F104" i="7" s="1"/>
  <c r="L104" i="7"/>
  <c r="K104" i="7"/>
  <c r="J104" i="7"/>
  <c r="I104" i="7"/>
  <c r="H104" i="7"/>
  <c r="G104" i="7"/>
  <c r="AC103" i="7"/>
  <c r="O103" i="7"/>
  <c r="N103" i="7"/>
  <c r="M103" i="7"/>
  <c r="L103" i="7"/>
  <c r="K103" i="7"/>
  <c r="G103" i="7" s="1"/>
  <c r="J103" i="7"/>
  <c r="H103" i="7"/>
  <c r="AC102" i="7"/>
  <c r="O102" i="7"/>
  <c r="N102" i="7"/>
  <c r="J102" i="7" s="1"/>
  <c r="M102" i="7"/>
  <c r="F102" i="7" s="1"/>
  <c r="L102" i="7"/>
  <c r="K102" i="7"/>
  <c r="H102" i="7"/>
  <c r="G102" i="7"/>
  <c r="AC101" i="7"/>
  <c r="O101" i="7"/>
  <c r="N101" i="7"/>
  <c r="J101" i="7" s="1"/>
  <c r="M101" i="7"/>
  <c r="L101" i="7"/>
  <c r="K101" i="7"/>
  <c r="I101" i="7"/>
  <c r="H101" i="7"/>
  <c r="G101" i="7"/>
  <c r="F101" i="7"/>
  <c r="AC100" i="7"/>
  <c r="O100" i="7"/>
  <c r="N100" i="7"/>
  <c r="M100" i="7"/>
  <c r="L100" i="7"/>
  <c r="F100" i="7" s="1"/>
  <c r="K100" i="7"/>
  <c r="J100" i="7"/>
  <c r="I100" i="7"/>
  <c r="AC99" i="7"/>
  <c r="O99" i="7"/>
  <c r="N99" i="7"/>
  <c r="J99" i="7" s="1"/>
  <c r="M99" i="7"/>
  <c r="L99" i="7"/>
  <c r="F99" i="7" s="1"/>
  <c r="K99" i="7"/>
  <c r="I99" i="7"/>
  <c r="H99" i="7"/>
  <c r="G99" i="7"/>
  <c r="AC98" i="7"/>
  <c r="O98" i="7"/>
  <c r="J98" i="7" s="1"/>
  <c r="N98" i="7"/>
  <c r="M98" i="7"/>
  <c r="L98" i="7"/>
  <c r="K98" i="7"/>
  <c r="H98" i="7"/>
  <c r="G98" i="7"/>
  <c r="AC97" i="7"/>
  <c r="O97" i="7"/>
  <c r="N97" i="7"/>
  <c r="M97" i="7"/>
  <c r="L97" i="7"/>
  <c r="K97" i="7"/>
  <c r="H97" i="7" s="1"/>
  <c r="G97" i="7"/>
  <c r="AC96" i="7"/>
  <c r="O96" i="7"/>
  <c r="N96" i="7"/>
  <c r="M96" i="7"/>
  <c r="L96" i="7"/>
  <c r="K96" i="7"/>
  <c r="I96" i="7"/>
  <c r="H96" i="7"/>
  <c r="G96" i="7"/>
  <c r="AC95" i="7"/>
  <c r="O95" i="7"/>
  <c r="N95" i="7"/>
  <c r="M95" i="7"/>
  <c r="L95" i="7"/>
  <c r="K95" i="7"/>
  <c r="G95" i="7" s="1"/>
  <c r="J95" i="7"/>
  <c r="AC94" i="7"/>
  <c r="O94" i="7"/>
  <c r="N94" i="7"/>
  <c r="J94" i="7" s="1"/>
  <c r="M94" i="7"/>
  <c r="L94" i="7"/>
  <c r="I94" i="7" s="1"/>
  <c r="K94" i="7"/>
  <c r="AC93" i="7"/>
  <c r="O93" i="7"/>
  <c r="F93" i="7" s="1"/>
  <c r="N93" i="7"/>
  <c r="J93" i="7" s="1"/>
  <c r="M93" i="7"/>
  <c r="L93" i="7"/>
  <c r="K93" i="7"/>
  <c r="I93" i="7"/>
  <c r="H93" i="7"/>
  <c r="G93" i="7"/>
  <c r="AC92" i="7"/>
  <c r="O92" i="7"/>
  <c r="N92" i="7"/>
  <c r="M92" i="7"/>
  <c r="L92" i="7"/>
  <c r="K92" i="7"/>
  <c r="J92" i="7"/>
  <c r="I92" i="7"/>
  <c r="F92" i="7"/>
  <c r="AC91" i="7"/>
  <c r="O91" i="7"/>
  <c r="N91" i="7"/>
  <c r="M91" i="7"/>
  <c r="L91" i="7"/>
  <c r="F91" i="7" s="1"/>
  <c r="K91" i="7"/>
  <c r="I91" i="7"/>
  <c r="H91" i="7"/>
  <c r="G91" i="7"/>
  <c r="AC90" i="7"/>
  <c r="O90" i="7"/>
  <c r="N90" i="7"/>
  <c r="M90" i="7"/>
  <c r="L90" i="7"/>
  <c r="F90" i="7" s="1"/>
  <c r="K90" i="7"/>
  <c r="H90" i="7" s="1"/>
  <c r="J90" i="7"/>
  <c r="AC89" i="7"/>
  <c r="O89" i="7"/>
  <c r="N89" i="7"/>
  <c r="J89" i="7" s="1"/>
  <c r="M89" i="7"/>
  <c r="L89" i="7"/>
  <c r="K89" i="7"/>
  <c r="H89" i="7" s="1"/>
  <c r="G89" i="7"/>
  <c r="AC88" i="7"/>
  <c r="O88" i="7"/>
  <c r="N88" i="7"/>
  <c r="J88" i="7" s="1"/>
  <c r="M88" i="7"/>
  <c r="L88" i="7"/>
  <c r="K88" i="7"/>
  <c r="H88" i="7"/>
  <c r="G88" i="7"/>
  <c r="AC87" i="7"/>
  <c r="O87" i="7"/>
  <c r="N87" i="7"/>
  <c r="M87" i="7"/>
  <c r="L87" i="7"/>
  <c r="F87" i="7" s="1"/>
  <c r="K87" i="7"/>
  <c r="G87" i="7" s="1"/>
  <c r="J87" i="7"/>
  <c r="I87" i="7"/>
  <c r="H87" i="7"/>
  <c r="AC86" i="7"/>
  <c r="O86" i="7"/>
  <c r="N86" i="7"/>
  <c r="J86" i="7" s="1"/>
  <c r="M86" i="7"/>
  <c r="L86" i="7"/>
  <c r="I86" i="7" s="1"/>
  <c r="K86" i="7"/>
  <c r="H86" i="7"/>
  <c r="G86" i="7"/>
  <c r="AC85" i="7"/>
  <c r="O85" i="7"/>
  <c r="N85" i="7"/>
  <c r="M85" i="7"/>
  <c r="L85" i="7"/>
  <c r="K85" i="7"/>
  <c r="H85" i="7" s="1"/>
  <c r="J85" i="7"/>
  <c r="I85" i="7"/>
  <c r="F85" i="7"/>
  <c r="AC84" i="7"/>
  <c r="O84" i="7"/>
  <c r="N84" i="7"/>
  <c r="J84" i="7" s="1"/>
  <c r="M84" i="7"/>
  <c r="L84" i="7"/>
  <c r="K84" i="7"/>
  <c r="AC83" i="7"/>
  <c r="O83" i="7"/>
  <c r="N83" i="7"/>
  <c r="M83" i="7"/>
  <c r="L83" i="7"/>
  <c r="K83" i="7"/>
  <c r="I83" i="7"/>
  <c r="H83" i="7"/>
  <c r="G83" i="7"/>
  <c r="AC82" i="7"/>
  <c r="O82" i="7"/>
  <c r="N82" i="7"/>
  <c r="M82" i="7"/>
  <c r="L82" i="7"/>
  <c r="F82" i="7" s="1"/>
  <c r="K82" i="7"/>
  <c r="G82" i="7" s="1"/>
  <c r="J82" i="7"/>
  <c r="I82" i="7"/>
  <c r="H82" i="7"/>
  <c r="AC81" i="7"/>
  <c r="O81" i="7"/>
  <c r="N81" i="7"/>
  <c r="M81" i="7"/>
  <c r="L81" i="7"/>
  <c r="K81" i="7"/>
  <c r="H81" i="7" s="1"/>
  <c r="J81" i="7"/>
  <c r="AC80" i="7"/>
  <c r="O80" i="7"/>
  <c r="N80" i="7"/>
  <c r="J80" i="7" s="1"/>
  <c r="M80" i="7"/>
  <c r="I80" i="7" s="1"/>
  <c r="L80" i="7"/>
  <c r="K80" i="7"/>
  <c r="H80" i="7"/>
  <c r="G80" i="7"/>
  <c r="F80" i="7"/>
  <c r="AC79" i="7"/>
  <c r="O79" i="7"/>
  <c r="N79" i="7"/>
  <c r="M79" i="7"/>
  <c r="L79" i="7"/>
  <c r="K79" i="7"/>
  <c r="G79" i="7" s="1"/>
  <c r="J79" i="7"/>
  <c r="I79" i="7"/>
  <c r="H79" i="7"/>
  <c r="AC78" i="7"/>
  <c r="O78" i="7"/>
  <c r="F78" i="7" s="1"/>
  <c r="N78" i="7"/>
  <c r="M78" i="7"/>
  <c r="L78" i="7"/>
  <c r="I78" i="7" s="1"/>
  <c r="K78" i="7"/>
  <c r="H78" i="7"/>
  <c r="G78" i="7"/>
  <c r="AC77" i="7"/>
  <c r="O77" i="7"/>
  <c r="F77" i="7" s="1"/>
  <c r="N77" i="7"/>
  <c r="M77" i="7"/>
  <c r="L77" i="7"/>
  <c r="K77" i="7"/>
  <c r="G77" i="7" s="1"/>
  <c r="J77" i="7"/>
  <c r="I77" i="7"/>
  <c r="H77" i="7"/>
  <c r="AC76" i="7"/>
  <c r="O76" i="7"/>
  <c r="N76" i="7"/>
  <c r="J76" i="7" s="1"/>
  <c r="M76" i="7"/>
  <c r="L76" i="7"/>
  <c r="I76" i="7" s="1"/>
  <c r="K76" i="7"/>
  <c r="AC75" i="7"/>
  <c r="O75" i="7"/>
  <c r="N75" i="7"/>
  <c r="M75" i="7"/>
  <c r="L75" i="7"/>
  <c r="K75" i="7"/>
  <c r="H75" i="7"/>
  <c r="G75" i="7"/>
  <c r="AC74" i="7"/>
  <c r="O74" i="7"/>
  <c r="J74" i="7" s="1"/>
  <c r="N74" i="7"/>
  <c r="M74" i="7"/>
  <c r="L74" i="7"/>
  <c r="K74" i="7"/>
  <c r="I74" i="7"/>
  <c r="H74" i="7"/>
  <c r="G74" i="7"/>
  <c r="AC73" i="7"/>
  <c r="O73" i="7"/>
  <c r="N73" i="7"/>
  <c r="M73" i="7"/>
  <c r="L73" i="7"/>
  <c r="I73" i="7" s="1"/>
  <c r="K73" i="7"/>
  <c r="H73" i="7" s="1"/>
  <c r="J73" i="7"/>
  <c r="G73" i="7"/>
  <c r="F73" i="7"/>
  <c r="AC72" i="7"/>
  <c r="O72" i="7"/>
  <c r="N72" i="7"/>
  <c r="M72" i="7"/>
  <c r="L72" i="7"/>
  <c r="F72" i="7" s="1"/>
  <c r="K72" i="7"/>
  <c r="H72" i="7" s="1"/>
  <c r="J72" i="7"/>
  <c r="I72" i="7"/>
  <c r="AC71" i="7"/>
  <c r="O71" i="7"/>
  <c r="N71" i="7"/>
  <c r="J71" i="7" s="1"/>
  <c r="M71" i="7"/>
  <c r="L71" i="7"/>
  <c r="K71" i="7"/>
  <c r="H71" i="7"/>
  <c r="G71" i="7"/>
  <c r="AC70" i="7"/>
  <c r="O70" i="7"/>
  <c r="J70" i="7" s="1"/>
  <c r="N70" i="7"/>
  <c r="M70" i="7"/>
  <c r="L70" i="7"/>
  <c r="F70" i="7" s="1"/>
  <c r="K70" i="7"/>
  <c r="I70" i="7"/>
  <c r="H70" i="7"/>
  <c r="G70" i="7"/>
  <c r="AC69" i="7"/>
  <c r="O69" i="7"/>
  <c r="N69" i="7"/>
  <c r="M69" i="7"/>
  <c r="L69" i="7"/>
  <c r="I69" i="7" s="1"/>
  <c r="K69" i="7"/>
  <c r="H69" i="7" s="1"/>
  <c r="J69" i="7"/>
  <c r="AC68" i="7"/>
  <c r="O68" i="7"/>
  <c r="N68" i="7"/>
  <c r="J68" i="7" s="1"/>
  <c r="M68" i="7"/>
  <c r="I68" i="7" s="1"/>
  <c r="L68" i="7"/>
  <c r="K68" i="7"/>
  <c r="H68" i="7"/>
  <c r="G68" i="7"/>
  <c r="F68" i="7"/>
  <c r="AC67" i="7"/>
  <c r="O67" i="7"/>
  <c r="N67" i="7"/>
  <c r="M67" i="7"/>
  <c r="L67" i="7"/>
  <c r="F67" i="7" s="1"/>
  <c r="K67" i="7"/>
  <c r="G67" i="7" s="1"/>
  <c r="J67" i="7"/>
  <c r="I67" i="7"/>
  <c r="H67" i="7"/>
  <c r="AC66" i="7"/>
  <c r="O66" i="7"/>
  <c r="N66" i="7"/>
  <c r="J66" i="7" s="1"/>
  <c r="M66" i="7"/>
  <c r="L66" i="7"/>
  <c r="I66" i="7" s="1"/>
  <c r="K66" i="7"/>
  <c r="F66" i="7"/>
  <c r="AC65" i="7"/>
  <c r="O65" i="7"/>
  <c r="N65" i="7"/>
  <c r="M65" i="7"/>
  <c r="L65" i="7"/>
  <c r="K65" i="7"/>
  <c r="I65" i="7"/>
  <c r="H65" i="7"/>
  <c r="G65" i="7"/>
  <c r="F65" i="7"/>
  <c r="AC64" i="7"/>
  <c r="O64" i="7"/>
  <c r="N64" i="7"/>
  <c r="M64" i="7"/>
  <c r="L64" i="7"/>
  <c r="F64" i="7" s="1"/>
  <c r="K64" i="7"/>
  <c r="J64" i="7"/>
  <c r="AC63" i="7"/>
  <c r="O63" i="7"/>
  <c r="N63" i="7"/>
  <c r="M63" i="7"/>
  <c r="L63" i="7"/>
  <c r="K63" i="7"/>
  <c r="H63" i="7"/>
  <c r="G63" i="7"/>
  <c r="AC62" i="7"/>
  <c r="O62" i="7"/>
  <c r="J62" i="7" s="1"/>
  <c r="N62" i="7"/>
  <c r="M62" i="7"/>
  <c r="L62" i="7"/>
  <c r="F62" i="7" s="1"/>
  <c r="K62" i="7"/>
  <c r="I62" i="7"/>
  <c r="H62" i="7"/>
  <c r="G62" i="7"/>
  <c r="AC61" i="7"/>
  <c r="O61" i="7"/>
  <c r="N61" i="7"/>
  <c r="M61" i="7"/>
  <c r="L61" i="7"/>
  <c r="K61" i="7"/>
  <c r="J61" i="7"/>
  <c r="AC60" i="7"/>
  <c r="O60" i="7"/>
  <c r="N60" i="7"/>
  <c r="M60" i="7"/>
  <c r="L60" i="7"/>
  <c r="K60" i="7"/>
  <c r="H60" i="7"/>
  <c r="G60" i="7"/>
  <c r="AC59" i="7"/>
  <c r="O59" i="7"/>
  <c r="N59" i="7"/>
  <c r="M59" i="7"/>
  <c r="L59" i="7"/>
  <c r="F59" i="7" s="1"/>
  <c r="K59" i="7"/>
  <c r="G59" i="7" s="1"/>
  <c r="J59" i="7"/>
  <c r="I59" i="7"/>
  <c r="H59" i="7"/>
  <c r="AC58" i="7"/>
  <c r="O58" i="7"/>
  <c r="N58" i="7"/>
  <c r="J58" i="7" s="1"/>
  <c r="M58" i="7"/>
  <c r="L58" i="7"/>
  <c r="I58" i="7" s="1"/>
  <c r="K58" i="7"/>
  <c r="F58" i="7"/>
  <c r="AC57" i="7"/>
  <c r="O57" i="7"/>
  <c r="N57" i="7"/>
  <c r="M57" i="7"/>
  <c r="L57" i="7"/>
  <c r="K57" i="7"/>
  <c r="I57" i="7"/>
  <c r="H57" i="7"/>
  <c r="G57" i="7"/>
  <c r="AC56" i="7"/>
  <c r="O56" i="7"/>
  <c r="N56" i="7"/>
  <c r="M56" i="7"/>
  <c r="L56" i="7"/>
  <c r="F56" i="7" s="1"/>
  <c r="K56" i="7"/>
  <c r="J56" i="7"/>
  <c r="AC55" i="7"/>
  <c r="O55" i="7"/>
  <c r="N55" i="7"/>
  <c r="M55" i="7"/>
  <c r="L55" i="7"/>
  <c r="I55" i="7" s="1"/>
  <c r="K55" i="7"/>
  <c r="H55" i="7"/>
  <c r="G55" i="7"/>
  <c r="F55" i="7"/>
  <c r="AC54" i="7"/>
  <c r="O54" i="7"/>
  <c r="F54" i="7" s="1"/>
  <c r="N54" i="7"/>
  <c r="M54" i="7"/>
  <c r="L54" i="7"/>
  <c r="K54" i="7"/>
  <c r="H54" i="7" s="1"/>
  <c r="J54" i="7"/>
  <c r="I54" i="7"/>
  <c r="AC53" i="7"/>
  <c r="O53" i="7"/>
  <c r="N53" i="7"/>
  <c r="J53" i="7" s="1"/>
  <c r="M53" i="7"/>
  <c r="L53" i="7"/>
  <c r="K53" i="7"/>
  <c r="AC52" i="7"/>
  <c r="O52" i="7"/>
  <c r="N52" i="7"/>
  <c r="M52" i="7"/>
  <c r="I52" i="7" s="1"/>
  <c r="L52" i="7"/>
  <c r="K52" i="7"/>
  <c r="H52" i="7"/>
  <c r="G52" i="7"/>
  <c r="AC51" i="7"/>
  <c r="O51" i="7"/>
  <c r="N51" i="7"/>
  <c r="M51" i="7"/>
  <c r="L51" i="7"/>
  <c r="F51" i="7" s="1"/>
  <c r="K51" i="7"/>
  <c r="G51" i="7" s="1"/>
  <c r="J51" i="7"/>
  <c r="I51" i="7"/>
  <c r="H51" i="7"/>
  <c r="AC50" i="7"/>
  <c r="O50" i="7"/>
  <c r="N50" i="7"/>
  <c r="M50" i="7"/>
  <c r="L50" i="7"/>
  <c r="K50" i="7"/>
  <c r="H50" i="7" s="1"/>
  <c r="G50" i="7"/>
  <c r="AC49" i="7"/>
  <c r="O49" i="7"/>
  <c r="N49" i="7"/>
  <c r="J49" i="7" s="1"/>
  <c r="M49" i="7"/>
  <c r="L49" i="7"/>
  <c r="K49" i="7"/>
  <c r="I49" i="7"/>
  <c r="H49" i="7"/>
  <c r="G49" i="7"/>
  <c r="F49" i="7"/>
  <c r="AC48" i="7"/>
  <c r="O48" i="7"/>
  <c r="N48" i="7"/>
  <c r="M48" i="7"/>
  <c r="L48" i="7"/>
  <c r="K48" i="7"/>
  <c r="J48" i="7"/>
  <c r="I48" i="7"/>
  <c r="AC47" i="7"/>
  <c r="O47" i="7"/>
  <c r="N47" i="7"/>
  <c r="M47" i="7"/>
  <c r="L47" i="7"/>
  <c r="K47" i="7"/>
  <c r="H47" i="7"/>
  <c r="G47" i="7"/>
  <c r="AC46" i="7"/>
  <c r="O46" i="7"/>
  <c r="F46" i="7" s="1"/>
  <c r="N46" i="7"/>
  <c r="M46" i="7"/>
  <c r="L46" i="7"/>
  <c r="K46" i="7"/>
  <c r="H46" i="7" s="1"/>
  <c r="J46" i="7"/>
  <c r="I46" i="7"/>
  <c r="AC45" i="7"/>
  <c r="O45" i="7"/>
  <c r="N45" i="7"/>
  <c r="J45" i="7" s="1"/>
  <c r="M45" i="7"/>
  <c r="L45" i="7"/>
  <c r="K45" i="7"/>
  <c r="AC44" i="7"/>
  <c r="O44" i="7"/>
  <c r="N44" i="7"/>
  <c r="J44" i="7" s="1"/>
  <c r="M44" i="7"/>
  <c r="I44" i="7" s="1"/>
  <c r="L44" i="7"/>
  <c r="K44" i="7"/>
  <c r="H44" i="7"/>
  <c r="G44" i="7"/>
  <c r="AC43" i="7"/>
  <c r="O43" i="7"/>
  <c r="N43" i="7"/>
  <c r="M43" i="7"/>
  <c r="L43" i="7"/>
  <c r="F43" i="7" s="1"/>
  <c r="K43" i="7"/>
  <c r="G43" i="7" s="1"/>
  <c r="J43" i="7"/>
  <c r="I43" i="7"/>
  <c r="H43" i="7"/>
  <c r="AC42" i="7"/>
  <c r="O42" i="7"/>
  <c r="F42" i="7" s="1"/>
  <c r="N42" i="7"/>
  <c r="M42" i="7"/>
  <c r="L42" i="7"/>
  <c r="K42" i="7"/>
  <c r="H42" i="7" s="1"/>
  <c r="AC41" i="7"/>
  <c r="O41" i="7"/>
  <c r="N41" i="7"/>
  <c r="M41" i="7"/>
  <c r="L41" i="7"/>
  <c r="K41" i="7"/>
  <c r="I41" i="7"/>
  <c r="H41" i="7"/>
  <c r="G41" i="7"/>
  <c r="AC40" i="7"/>
  <c r="O40" i="7"/>
  <c r="N40" i="7"/>
  <c r="M40" i="7"/>
  <c r="L40" i="7"/>
  <c r="F40" i="7" s="1"/>
  <c r="K40" i="7"/>
  <c r="J40" i="7"/>
  <c r="AC39" i="7"/>
  <c r="O39" i="7"/>
  <c r="N39" i="7"/>
  <c r="J39" i="7" s="1"/>
  <c r="M39" i="7"/>
  <c r="L39" i="7"/>
  <c r="I39" i="7" s="1"/>
  <c r="K39" i="7"/>
  <c r="H39" i="7"/>
  <c r="G39" i="7"/>
  <c r="AC38" i="7"/>
  <c r="O38" i="7"/>
  <c r="F38" i="7" s="1"/>
  <c r="N38" i="7"/>
  <c r="M38" i="7"/>
  <c r="L38" i="7"/>
  <c r="K38" i="7"/>
  <c r="I38" i="7"/>
  <c r="AC37" i="7"/>
  <c r="O37" i="7"/>
  <c r="N37" i="7"/>
  <c r="J37" i="7" s="1"/>
  <c r="M37" i="7"/>
  <c r="F37" i="7" s="1"/>
  <c r="L37" i="7"/>
  <c r="K37" i="7"/>
  <c r="AC36" i="7"/>
  <c r="O36" i="7"/>
  <c r="N36" i="7"/>
  <c r="M36" i="7"/>
  <c r="L36" i="7"/>
  <c r="K36" i="7"/>
  <c r="H36" i="7"/>
  <c r="G36" i="7"/>
  <c r="AC35" i="7"/>
  <c r="O35" i="7"/>
  <c r="N35" i="7"/>
  <c r="M35" i="7"/>
  <c r="L35" i="7"/>
  <c r="F35" i="7" s="1"/>
  <c r="K35" i="7"/>
  <c r="G35" i="7" s="1"/>
  <c r="J35" i="7"/>
  <c r="I35" i="7"/>
  <c r="AC34" i="7"/>
  <c r="O34" i="7"/>
  <c r="N34" i="7"/>
  <c r="M34" i="7"/>
  <c r="L34" i="7"/>
  <c r="I34" i="7" s="1"/>
  <c r="K34" i="7"/>
  <c r="H34" i="7" s="1"/>
  <c r="G34" i="7"/>
  <c r="AC33" i="7"/>
  <c r="O33" i="7"/>
  <c r="F33" i="7" s="1"/>
  <c r="N33" i="7"/>
  <c r="M33" i="7"/>
  <c r="L33" i="7"/>
  <c r="K33" i="7"/>
  <c r="J33" i="7"/>
  <c r="I33" i="7"/>
  <c r="H33" i="7"/>
  <c r="G33" i="7"/>
  <c r="AC32" i="7"/>
  <c r="O32" i="7"/>
  <c r="N32" i="7"/>
  <c r="M32" i="7"/>
  <c r="L32" i="7"/>
  <c r="K32" i="7"/>
  <c r="J32" i="7"/>
  <c r="AC31" i="7"/>
  <c r="O31" i="7"/>
  <c r="N31" i="7"/>
  <c r="M31" i="7"/>
  <c r="L31" i="7"/>
  <c r="K31" i="7"/>
  <c r="H31" i="7"/>
  <c r="G31" i="7"/>
  <c r="AC30" i="7"/>
  <c r="O30" i="7"/>
  <c r="F30" i="7" s="1"/>
  <c r="N30" i="7"/>
  <c r="M30" i="7"/>
  <c r="L30" i="7"/>
  <c r="K30" i="7"/>
  <c r="I30" i="7"/>
  <c r="H30" i="7"/>
  <c r="G30" i="7"/>
  <c r="AC29" i="7"/>
  <c r="O29" i="7"/>
  <c r="N29" i="7"/>
  <c r="M29" i="7"/>
  <c r="L29" i="7"/>
  <c r="K29" i="7"/>
  <c r="AC28" i="7"/>
  <c r="O28" i="7"/>
  <c r="N28" i="7"/>
  <c r="M28" i="7"/>
  <c r="L28" i="7"/>
  <c r="K28" i="7"/>
  <c r="I28" i="7"/>
  <c r="H28" i="7"/>
  <c r="G28" i="7"/>
  <c r="AC27" i="7"/>
  <c r="O27" i="7"/>
  <c r="N27" i="7"/>
  <c r="M27" i="7"/>
  <c r="L27" i="7"/>
  <c r="F27" i="7" s="1"/>
  <c r="K27" i="7"/>
  <c r="G27" i="7" s="1"/>
  <c r="J27" i="7"/>
  <c r="H27" i="7"/>
  <c r="AC26" i="7"/>
  <c r="O26" i="7"/>
  <c r="N26" i="7"/>
  <c r="M26" i="7"/>
  <c r="L26" i="7"/>
  <c r="K26" i="7"/>
  <c r="H26" i="7" s="1"/>
  <c r="F26" i="7"/>
  <c r="AC25" i="7"/>
  <c r="O25" i="7"/>
  <c r="N25" i="7"/>
  <c r="M25" i="7"/>
  <c r="L25" i="7"/>
  <c r="K25" i="7"/>
  <c r="J25" i="7"/>
  <c r="I25" i="7"/>
  <c r="H25" i="7"/>
  <c r="G25" i="7"/>
  <c r="F25" i="7"/>
  <c r="AC24" i="7"/>
  <c r="O24" i="7"/>
  <c r="N24" i="7"/>
  <c r="M24" i="7"/>
  <c r="L24" i="7"/>
  <c r="K24" i="7"/>
  <c r="J24" i="7"/>
  <c r="AC23" i="7"/>
  <c r="O23" i="7"/>
  <c r="N23" i="7"/>
  <c r="J23" i="7" s="1"/>
  <c r="M23" i="7"/>
  <c r="L23" i="7"/>
  <c r="K23" i="7"/>
  <c r="H23" i="7"/>
  <c r="G23" i="7"/>
  <c r="AC22" i="7"/>
  <c r="O22" i="7"/>
  <c r="F22" i="7" s="1"/>
  <c r="N22" i="7"/>
  <c r="M22" i="7"/>
  <c r="L22" i="7"/>
  <c r="K22" i="7"/>
  <c r="I22" i="7"/>
  <c r="H22" i="7"/>
  <c r="G22" i="7"/>
  <c r="AC21" i="7"/>
  <c r="O21" i="7"/>
  <c r="N21" i="7"/>
  <c r="M21" i="7"/>
  <c r="L21" i="7"/>
  <c r="I21" i="7" s="1"/>
  <c r="K21" i="7"/>
  <c r="J21" i="7"/>
  <c r="F21" i="7"/>
  <c r="AC20" i="7"/>
  <c r="O20" i="7"/>
  <c r="N20" i="7"/>
  <c r="M20" i="7"/>
  <c r="L20" i="7"/>
  <c r="K20" i="7"/>
  <c r="I20" i="7"/>
  <c r="H20" i="7"/>
  <c r="G20" i="7"/>
  <c r="F20" i="7"/>
  <c r="AC19" i="7"/>
  <c r="O19" i="7"/>
  <c r="N19" i="7"/>
  <c r="M19" i="7"/>
  <c r="L19" i="7"/>
  <c r="F19" i="7" s="1"/>
  <c r="K19" i="7"/>
  <c r="H19" i="7" s="1"/>
  <c r="J19" i="7"/>
  <c r="I19" i="7"/>
  <c r="AC18" i="7"/>
  <c r="O18" i="7"/>
  <c r="N18" i="7"/>
  <c r="J18" i="7" s="1"/>
  <c r="M18" i="7"/>
  <c r="L18" i="7"/>
  <c r="K18" i="7"/>
  <c r="AC17" i="7"/>
  <c r="O17" i="7"/>
  <c r="N17" i="7"/>
  <c r="J17" i="7" s="1"/>
  <c r="M17" i="7"/>
  <c r="I17" i="7" s="1"/>
  <c r="L17" i="7"/>
  <c r="K17" i="7"/>
  <c r="H17" i="7"/>
  <c r="G17" i="7"/>
  <c r="F17" i="7"/>
  <c r="AC16" i="7"/>
  <c r="O16" i="7"/>
  <c r="N16" i="7"/>
  <c r="M16" i="7"/>
  <c r="L16" i="7"/>
  <c r="K16" i="7"/>
  <c r="G16" i="7" s="1"/>
  <c r="J16" i="7"/>
  <c r="I16" i="7"/>
  <c r="F16" i="7"/>
  <c r="AC15" i="7"/>
  <c r="O15" i="7"/>
  <c r="N15" i="7"/>
  <c r="J15" i="7" s="1"/>
  <c r="M15" i="7"/>
  <c r="I15" i="7" s="1"/>
  <c r="L15" i="7"/>
  <c r="F15" i="7" s="1"/>
  <c r="K15" i="7"/>
  <c r="G15" i="7" s="1"/>
  <c r="H15" i="7"/>
  <c r="AC14" i="7"/>
  <c r="O14" i="7"/>
  <c r="N14" i="7"/>
  <c r="J14" i="7" s="1"/>
  <c r="M14" i="7"/>
  <c r="L14" i="7"/>
  <c r="I14" i="7" s="1"/>
  <c r="K14" i="7"/>
  <c r="AC13" i="7"/>
  <c r="O13" i="7"/>
  <c r="N13" i="7"/>
  <c r="M13" i="7"/>
  <c r="L13" i="7"/>
  <c r="K13" i="7"/>
  <c r="H13" i="7" s="1"/>
  <c r="I13" i="7"/>
  <c r="G13" i="7"/>
  <c r="AC12" i="7"/>
  <c r="O12" i="7"/>
  <c r="N12" i="7"/>
  <c r="M12" i="7"/>
  <c r="L12" i="7"/>
  <c r="F12" i="7" s="1"/>
  <c r="K12" i="7"/>
  <c r="J12" i="7"/>
  <c r="H12" i="7"/>
  <c r="G12" i="7"/>
  <c r="AC11" i="7"/>
  <c r="O11" i="7"/>
  <c r="J11" i="7" s="1"/>
  <c r="N11" i="7"/>
  <c r="M11" i="7"/>
  <c r="L11" i="7"/>
  <c r="K11" i="7"/>
  <c r="AC10" i="7"/>
  <c r="O10" i="7"/>
  <c r="N10" i="7"/>
  <c r="J10" i="7" s="1"/>
  <c r="M10" i="7"/>
  <c r="F10" i="7" s="1"/>
  <c r="L10" i="7"/>
  <c r="K10" i="7"/>
  <c r="H10" i="7"/>
  <c r="G10" i="7"/>
  <c r="AC9" i="7"/>
  <c r="O9" i="7"/>
  <c r="N9" i="7"/>
  <c r="M9" i="7"/>
  <c r="L9" i="7"/>
  <c r="K9" i="7"/>
  <c r="H9" i="7" s="1"/>
  <c r="I9" i="7"/>
  <c r="G9" i="7"/>
  <c r="AC8" i="7"/>
  <c r="O8" i="7"/>
  <c r="N8" i="7"/>
  <c r="M8" i="7"/>
  <c r="L8" i="7"/>
  <c r="I8" i="7" s="1"/>
  <c r="K8" i="7"/>
  <c r="G8" i="7" s="1"/>
  <c r="J8" i="7"/>
  <c r="AC7" i="7"/>
  <c r="O7" i="7"/>
  <c r="N7" i="7"/>
  <c r="J7" i="7" s="1"/>
  <c r="M7" i="7"/>
  <c r="L7" i="7"/>
  <c r="K7" i="7"/>
  <c r="H7" i="7" s="1"/>
  <c r="G7" i="7"/>
  <c r="AC6" i="7"/>
  <c r="O6" i="7"/>
  <c r="N6" i="7"/>
  <c r="M6" i="7"/>
  <c r="L6" i="7"/>
  <c r="K6" i="7"/>
  <c r="I6" i="7"/>
  <c r="H6" i="7"/>
  <c r="G6" i="7"/>
  <c r="AB4" i="7"/>
  <c r="AA4" i="7"/>
  <c r="Z4" i="7"/>
  <c r="Y4" i="7"/>
  <c r="X4" i="7"/>
  <c r="W4" i="7"/>
  <c r="V4" i="7"/>
  <c r="X3" i="7" s="1"/>
  <c r="U4" i="7"/>
  <c r="T4" i="7"/>
  <c r="S4" i="7"/>
  <c r="R4" i="7"/>
  <c r="Q4" i="7"/>
  <c r="P4" i="7"/>
  <c r="R3" i="7" s="1"/>
  <c r="AB3" i="7"/>
  <c r="G52" i="16"/>
  <c r="G51" i="16"/>
  <c r="G50" i="16"/>
  <c r="G49" i="16"/>
  <c r="G48" i="16"/>
  <c r="G47" i="16"/>
  <c r="G46" i="16"/>
  <c r="G45" i="16"/>
  <c r="G44" i="16"/>
  <c r="G43" i="16"/>
  <c r="G42" i="16"/>
  <c r="G41" i="16"/>
  <c r="G40" i="16"/>
  <c r="G39" i="16"/>
  <c r="G38" i="16"/>
  <c r="G37" i="16"/>
  <c r="G36" i="16"/>
  <c r="G35" i="16"/>
  <c r="G34" i="16"/>
  <c r="G33" i="16"/>
  <c r="G32" i="16"/>
  <c r="G31" i="16"/>
  <c r="G30" i="16"/>
  <c r="G29" i="16"/>
  <c r="G28" i="16"/>
  <c r="G27" i="16"/>
  <c r="G26" i="16"/>
  <c r="G25" i="16"/>
  <c r="G24" i="16"/>
  <c r="G23" i="16"/>
  <c r="G22" i="16"/>
  <c r="G21" i="16"/>
  <c r="G20" i="16"/>
  <c r="G19" i="16"/>
  <c r="G18" i="16"/>
  <c r="G17" i="16"/>
  <c r="G16" i="16"/>
  <c r="G15" i="16"/>
  <c r="G14" i="16"/>
  <c r="G13" i="16"/>
  <c r="G12" i="16"/>
  <c r="G11" i="16"/>
  <c r="G10" i="16"/>
  <c r="G9" i="16"/>
  <c r="G8" i="16"/>
  <c r="G7" i="16"/>
  <c r="G6" i="16"/>
  <c r="G5" i="16"/>
  <c r="G4" i="16"/>
  <c r="H67" i="15"/>
  <c r="E54" i="15"/>
  <c r="D54" i="15"/>
  <c r="C54" i="15"/>
  <c r="F52" i="15"/>
  <c r="J52" i="15" s="1"/>
  <c r="J51" i="15"/>
  <c r="I51" i="15"/>
  <c r="H51" i="15"/>
  <c r="F51" i="15"/>
  <c r="F50" i="15"/>
  <c r="J50" i="15" s="1"/>
  <c r="J49" i="15"/>
  <c r="I49" i="15"/>
  <c r="H49" i="15"/>
  <c r="F49" i="15"/>
  <c r="F48" i="15"/>
  <c r="J48" i="15" s="1"/>
  <c r="J47" i="15"/>
  <c r="I47" i="15"/>
  <c r="H47" i="15"/>
  <c r="F47" i="15"/>
  <c r="F46" i="15"/>
  <c r="J46" i="15" s="1"/>
  <c r="J45" i="15"/>
  <c r="I45" i="15"/>
  <c r="H45" i="15"/>
  <c r="F45" i="15"/>
  <c r="F44" i="15"/>
  <c r="J44" i="15" s="1"/>
  <c r="J43" i="15"/>
  <c r="I43" i="15"/>
  <c r="H43" i="15"/>
  <c r="F43" i="15"/>
  <c r="F42" i="15"/>
  <c r="J42" i="15" s="1"/>
  <c r="J41" i="15"/>
  <c r="I41" i="15"/>
  <c r="H41" i="15"/>
  <c r="F41" i="15"/>
  <c r="F40" i="15"/>
  <c r="J40" i="15" s="1"/>
  <c r="J39" i="15"/>
  <c r="I39" i="15"/>
  <c r="H39" i="15"/>
  <c r="F39" i="15"/>
  <c r="F38" i="15"/>
  <c r="J38" i="15" s="1"/>
  <c r="J37" i="15"/>
  <c r="I37" i="15"/>
  <c r="H37" i="15"/>
  <c r="F37" i="15"/>
  <c r="F36" i="15"/>
  <c r="J36" i="15" s="1"/>
  <c r="J35" i="15"/>
  <c r="I35" i="15"/>
  <c r="H35" i="15"/>
  <c r="F35" i="15"/>
  <c r="F34" i="15"/>
  <c r="J33" i="15"/>
  <c r="I33" i="15"/>
  <c r="H33" i="15"/>
  <c r="F33" i="15"/>
  <c r="F32" i="15"/>
  <c r="J31" i="15"/>
  <c r="I31" i="15"/>
  <c r="H31" i="15"/>
  <c r="F31" i="15"/>
  <c r="F30" i="15"/>
  <c r="J29" i="15"/>
  <c r="I29" i="15"/>
  <c r="H29" i="15"/>
  <c r="F29" i="15"/>
  <c r="F28" i="15"/>
  <c r="J27" i="15"/>
  <c r="I27" i="15"/>
  <c r="H27" i="15"/>
  <c r="F27" i="15"/>
  <c r="F26" i="15"/>
  <c r="J25" i="15"/>
  <c r="I25" i="15"/>
  <c r="H25" i="15"/>
  <c r="F25" i="15"/>
  <c r="F24" i="15"/>
  <c r="J23" i="15"/>
  <c r="I23" i="15"/>
  <c r="H23" i="15"/>
  <c r="F23" i="15"/>
  <c r="F22" i="15"/>
  <c r="H22" i="15" s="1"/>
  <c r="J21" i="15"/>
  <c r="I21" i="15"/>
  <c r="H21" i="15"/>
  <c r="F21" i="15"/>
  <c r="F20" i="15"/>
  <c r="J19" i="15"/>
  <c r="I19" i="15"/>
  <c r="H19" i="15"/>
  <c r="F19" i="15"/>
  <c r="F18" i="15"/>
  <c r="J17" i="15"/>
  <c r="I17" i="15"/>
  <c r="H17" i="15"/>
  <c r="F17" i="15"/>
  <c r="F16" i="15"/>
  <c r="J15" i="15"/>
  <c r="I15" i="15"/>
  <c r="H15" i="15"/>
  <c r="F15" i="15"/>
  <c r="F14" i="15"/>
  <c r="J13" i="15"/>
  <c r="I13" i="15"/>
  <c r="H13" i="15"/>
  <c r="F13" i="15"/>
  <c r="F12" i="15"/>
  <c r="J11" i="15"/>
  <c r="I11" i="15"/>
  <c r="H11" i="15"/>
  <c r="F11" i="15"/>
  <c r="F10" i="15"/>
  <c r="J9" i="15"/>
  <c r="I9" i="15"/>
  <c r="H9" i="15"/>
  <c r="F9" i="15"/>
  <c r="F8" i="15"/>
  <c r="J7" i="15"/>
  <c r="I7" i="15"/>
  <c r="H7" i="15"/>
  <c r="F7" i="15"/>
  <c r="F6" i="15"/>
  <c r="H6" i="15" s="1"/>
  <c r="J5" i="15"/>
  <c r="I5" i="15"/>
  <c r="H5" i="15"/>
  <c r="F5" i="15"/>
  <c r="F4" i="15"/>
  <c r="D79" i="13"/>
  <c r="C79" i="13"/>
  <c r="B79" i="13"/>
  <c r="Q52" i="12"/>
  <c r="P52" i="12"/>
  <c r="O52" i="12"/>
  <c r="N52" i="12"/>
  <c r="M52" i="12"/>
  <c r="L52" i="12"/>
  <c r="G52" i="12"/>
  <c r="F52" i="12"/>
  <c r="E52" i="12"/>
  <c r="D52" i="12"/>
  <c r="C52" i="12"/>
  <c r="B52" i="12"/>
  <c r="V51" i="12"/>
  <c r="T51" i="12"/>
  <c r="R51" i="12"/>
  <c r="H51" i="12"/>
  <c r="J51" i="12" s="1"/>
  <c r="R50" i="12"/>
  <c r="J50" i="12"/>
  <c r="H50" i="12"/>
  <c r="W49" i="12"/>
  <c r="T49" i="12"/>
  <c r="R49" i="12"/>
  <c r="H49" i="12"/>
  <c r="J49" i="12" s="1"/>
  <c r="R48" i="12"/>
  <c r="V48" i="12" s="1"/>
  <c r="J48" i="12"/>
  <c r="H48" i="12"/>
  <c r="T47" i="12"/>
  <c r="W47" i="12" s="1"/>
  <c r="R47" i="12"/>
  <c r="V47" i="12" s="1"/>
  <c r="J47" i="12"/>
  <c r="H47" i="12"/>
  <c r="R46" i="12"/>
  <c r="H46" i="12"/>
  <c r="J46" i="12" s="1"/>
  <c r="T45" i="12"/>
  <c r="R45" i="12"/>
  <c r="H45" i="12"/>
  <c r="J45" i="12" s="1"/>
  <c r="W45" i="12" s="1"/>
  <c r="R44" i="12"/>
  <c r="V44" i="12" s="1"/>
  <c r="J44" i="12"/>
  <c r="H44" i="12"/>
  <c r="V43" i="12"/>
  <c r="T43" i="12"/>
  <c r="R43" i="12"/>
  <c r="H43" i="12"/>
  <c r="J43" i="12" s="1"/>
  <c r="R42" i="12"/>
  <c r="J42" i="12"/>
  <c r="H42" i="12"/>
  <c r="W41" i="12"/>
  <c r="T41" i="12"/>
  <c r="R41" i="12"/>
  <c r="H41" i="12"/>
  <c r="J41" i="12" s="1"/>
  <c r="R40" i="12"/>
  <c r="V40" i="12" s="1"/>
  <c r="J40" i="12"/>
  <c r="H40" i="12"/>
  <c r="T39" i="12"/>
  <c r="W39" i="12" s="1"/>
  <c r="R39" i="12"/>
  <c r="V39" i="12" s="1"/>
  <c r="J39" i="12"/>
  <c r="H39" i="12"/>
  <c r="R38" i="12"/>
  <c r="H38" i="12"/>
  <c r="J38" i="12" s="1"/>
  <c r="T37" i="12"/>
  <c r="R37" i="12"/>
  <c r="H37" i="12"/>
  <c r="J37" i="12" s="1"/>
  <c r="W37" i="12" s="1"/>
  <c r="R36" i="12"/>
  <c r="V36" i="12" s="1"/>
  <c r="J36" i="12"/>
  <c r="H36" i="12"/>
  <c r="V35" i="12"/>
  <c r="T35" i="12"/>
  <c r="R35" i="12"/>
  <c r="H35" i="12"/>
  <c r="J35" i="12" s="1"/>
  <c r="R34" i="12"/>
  <c r="J34" i="12"/>
  <c r="H34" i="12"/>
  <c r="W33" i="12"/>
  <c r="T33" i="12"/>
  <c r="R33" i="12"/>
  <c r="H33" i="12"/>
  <c r="J33" i="12" s="1"/>
  <c r="R32" i="12"/>
  <c r="V32" i="12" s="1"/>
  <c r="J32" i="12"/>
  <c r="H32" i="12"/>
  <c r="T31" i="12"/>
  <c r="W31" i="12" s="1"/>
  <c r="R31" i="12"/>
  <c r="V31" i="12" s="1"/>
  <c r="J31" i="12"/>
  <c r="H31" i="12"/>
  <c r="R30" i="12"/>
  <c r="T30" i="12" s="1"/>
  <c r="H30" i="12"/>
  <c r="V30" i="12" s="1"/>
  <c r="R29" i="12"/>
  <c r="V29" i="12" s="1"/>
  <c r="H29" i="12"/>
  <c r="J29" i="12" s="1"/>
  <c r="T28" i="12"/>
  <c r="W28" i="12" s="1"/>
  <c r="R28" i="12"/>
  <c r="V28" i="12" s="1"/>
  <c r="J28" i="12"/>
  <c r="H28" i="12"/>
  <c r="V27" i="12"/>
  <c r="T27" i="12"/>
  <c r="R27" i="12"/>
  <c r="H27" i="12"/>
  <c r="J27" i="12" s="1"/>
  <c r="V26" i="12"/>
  <c r="R26" i="12"/>
  <c r="T26" i="12" s="1"/>
  <c r="W26" i="12" s="1"/>
  <c r="J26" i="12"/>
  <c r="H26" i="12"/>
  <c r="T25" i="12"/>
  <c r="W25" i="12" s="1"/>
  <c r="R25" i="12"/>
  <c r="V25" i="12" s="1"/>
  <c r="H25" i="12"/>
  <c r="J25" i="12" s="1"/>
  <c r="V24" i="12"/>
  <c r="T24" i="12"/>
  <c r="R24" i="12"/>
  <c r="H24" i="12"/>
  <c r="J24" i="12" s="1"/>
  <c r="W24" i="12" s="1"/>
  <c r="T23" i="12"/>
  <c r="R23" i="12"/>
  <c r="V23" i="12" s="1"/>
  <c r="J23" i="12"/>
  <c r="H23" i="12"/>
  <c r="R22" i="12"/>
  <c r="T22" i="12" s="1"/>
  <c r="W22" i="12" s="1"/>
  <c r="H22" i="12"/>
  <c r="J22" i="12" s="1"/>
  <c r="W21" i="12"/>
  <c r="V21" i="12"/>
  <c r="T21" i="12"/>
  <c r="R21" i="12"/>
  <c r="H21" i="12"/>
  <c r="J21" i="12" s="1"/>
  <c r="T20" i="12"/>
  <c r="W20" i="12" s="1"/>
  <c r="R20" i="12"/>
  <c r="V20" i="12" s="1"/>
  <c r="J20" i="12"/>
  <c r="H20" i="12"/>
  <c r="R19" i="12"/>
  <c r="V19" i="12" s="1"/>
  <c r="H19" i="12"/>
  <c r="J19" i="12" s="1"/>
  <c r="V18" i="12"/>
  <c r="R18" i="12"/>
  <c r="T18" i="12" s="1"/>
  <c r="H18" i="12"/>
  <c r="J18" i="12" s="1"/>
  <c r="W18" i="12" s="1"/>
  <c r="T17" i="12"/>
  <c r="W17" i="12" s="1"/>
  <c r="R17" i="12"/>
  <c r="V17" i="12" s="1"/>
  <c r="H17" i="12"/>
  <c r="J17" i="12" s="1"/>
  <c r="R16" i="12"/>
  <c r="V16" i="12" s="1"/>
  <c r="H16" i="12"/>
  <c r="J16" i="12" s="1"/>
  <c r="V15" i="12"/>
  <c r="T15" i="12"/>
  <c r="R15" i="12"/>
  <c r="H15" i="12"/>
  <c r="J15" i="12" s="1"/>
  <c r="R14" i="12"/>
  <c r="T14" i="12" s="1"/>
  <c r="H14" i="12"/>
  <c r="J14" i="12" s="1"/>
  <c r="R13" i="12"/>
  <c r="V13" i="12" s="1"/>
  <c r="H13" i="12"/>
  <c r="J13" i="12" s="1"/>
  <c r="V12" i="12"/>
  <c r="T12" i="12"/>
  <c r="R12" i="12"/>
  <c r="H12" i="12"/>
  <c r="J12" i="12" s="1"/>
  <c r="R11" i="12"/>
  <c r="V11" i="12" s="1"/>
  <c r="H11" i="12"/>
  <c r="J11" i="12" s="1"/>
  <c r="R10" i="12"/>
  <c r="V10" i="12" s="1"/>
  <c r="H10" i="12"/>
  <c r="J10" i="12" s="1"/>
  <c r="V9" i="12"/>
  <c r="T9" i="12"/>
  <c r="R9" i="12"/>
  <c r="H9" i="12"/>
  <c r="J9" i="12" s="1"/>
  <c r="W9" i="12" s="1"/>
  <c r="R8" i="12"/>
  <c r="V8" i="12" s="1"/>
  <c r="J8" i="12"/>
  <c r="H8" i="12"/>
  <c r="R7" i="12"/>
  <c r="V7" i="12" s="1"/>
  <c r="H7" i="12"/>
  <c r="J7" i="12" s="1"/>
  <c r="R6" i="12"/>
  <c r="V6" i="12" s="1"/>
  <c r="H6" i="12"/>
  <c r="J6" i="12" s="1"/>
  <c r="V5" i="12"/>
  <c r="T5" i="12"/>
  <c r="R5" i="12"/>
  <c r="H5" i="12"/>
  <c r="J5" i="12" s="1"/>
  <c r="W5" i="12" s="1"/>
  <c r="R4" i="12"/>
  <c r="T4" i="12" s="1"/>
  <c r="W4" i="12" s="1"/>
  <c r="J4" i="12"/>
  <c r="H4" i="12"/>
  <c r="R3" i="12"/>
  <c r="R52" i="12" s="1"/>
  <c r="H3" i="12"/>
  <c r="H52" i="12" s="1"/>
  <c r="W12" i="12" l="1"/>
  <c r="R57" i="12"/>
  <c r="R56" i="12"/>
  <c r="R55" i="12"/>
  <c r="W14" i="12"/>
  <c r="J14" i="15"/>
  <c r="I14" i="15"/>
  <c r="I171" i="7"/>
  <c r="F171" i="7"/>
  <c r="T8" i="12"/>
  <c r="W8" i="12" s="1"/>
  <c r="T29" i="12"/>
  <c r="W29" i="12" s="1"/>
  <c r="T32" i="12"/>
  <c r="W32" i="12" s="1"/>
  <c r="T40" i="12"/>
  <c r="W40" i="12" s="1"/>
  <c r="T48" i="12"/>
  <c r="W48" i="12" s="1"/>
  <c r="H14" i="15"/>
  <c r="J34" i="15"/>
  <c r="I34" i="15"/>
  <c r="H34" i="15"/>
  <c r="I45" i="7"/>
  <c r="F45" i="7"/>
  <c r="J29" i="7"/>
  <c r="F29" i="7"/>
  <c r="H64" i="7"/>
  <c r="G64" i="7"/>
  <c r="W23" i="12"/>
  <c r="J4" i="15"/>
  <c r="I4" i="15"/>
  <c r="F54" i="15"/>
  <c r="H54" i="15" s="1"/>
  <c r="H64" i="15" s="1"/>
  <c r="J12" i="15"/>
  <c r="I12" i="15"/>
  <c r="J20" i="15"/>
  <c r="I20" i="15"/>
  <c r="J28" i="15"/>
  <c r="I28" i="15"/>
  <c r="H28" i="15"/>
  <c r="F9" i="7"/>
  <c r="J9" i="7"/>
  <c r="O4" i="7"/>
  <c r="H18" i="7"/>
  <c r="G18" i="7"/>
  <c r="J28" i="7"/>
  <c r="F28" i="7"/>
  <c r="W15" i="12"/>
  <c r="J97" i="7"/>
  <c r="F97" i="7"/>
  <c r="J3" i="12"/>
  <c r="T11" i="12"/>
  <c r="W11" i="12" s="1"/>
  <c r="V14" i="12"/>
  <c r="V34" i="12"/>
  <c r="T34" i="12"/>
  <c r="W34" i="12" s="1"/>
  <c r="V37" i="12"/>
  <c r="V42" i="12"/>
  <c r="T42" i="12"/>
  <c r="W42" i="12" s="1"/>
  <c r="V45" i="12"/>
  <c r="V50" i="12"/>
  <c r="T50" i="12"/>
  <c r="W50" i="12" s="1"/>
  <c r="H4" i="15"/>
  <c r="H12" i="15"/>
  <c r="H20" i="15"/>
  <c r="U3" i="7"/>
  <c r="N206" i="7"/>
  <c r="J6" i="7"/>
  <c r="N4" i="7"/>
  <c r="O3" i="7" s="1"/>
  <c r="H14" i="7"/>
  <c r="G14" i="7"/>
  <c r="H38" i="7"/>
  <c r="G38" i="7"/>
  <c r="I60" i="7"/>
  <c r="F60" i="7"/>
  <c r="H53" i="7"/>
  <c r="G53" i="7"/>
  <c r="J10" i="15"/>
  <c r="I10" i="15"/>
  <c r="J18" i="15"/>
  <c r="I18" i="15"/>
  <c r="J26" i="15"/>
  <c r="I26" i="15"/>
  <c r="J32" i="15"/>
  <c r="I32" i="15"/>
  <c r="H32" i="15"/>
  <c r="F6" i="7"/>
  <c r="H11" i="7"/>
  <c r="G11" i="7"/>
  <c r="G4" i="7" s="1"/>
  <c r="J50" i="7"/>
  <c r="F50" i="7"/>
  <c r="J57" i="7"/>
  <c r="F57" i="7"/>
  <c r="W35" i="12"/>
  <c r="I54" i="15"/>
  <c r="H65" i="15" s="1"/>
  <c r="L4" i="7"/>
  <c r="I7" i="7"/>
  <c r="F7" i="7"/>
  <c r="J13" i="7"/>
  <c r="F13" i="7"/>
  <c r="I36" i="7"/>
  <c r="F36" i="7"/>
  <c r="J182" i="7"/>
  <c r="F182" i="7"/>
  <c r="V4" i="12"/>
  <c r="T3" i="12"/>
  <c r="W3" i="12" s="1"/>
  <c r="T7" i="12"/>
  <c r="W7" i="12" s="1"/>
  <c r="T6" i="12"/>
  <c r="W6" i="12" s="1"/>
  <c r="T10" i="12"/>
  <c r="W10" i="12" s="1"/>
  <c r="T13" i="12"/>
  <c r="W13" i="12" s="1"/>
  <c r="T16" i="12"/>
  <c r="W16" i="12" s="1"/>
  <c r="T19" i="12"/>
  <c r="W19" i="12" s="1"/>
  <c r="V22" i="12"/>
  <c r="J30" i="12"/>
  <c r="W30" i="12" s="1"/>
  <c r="T36" i="12"/>
  <c r="W36" i="12" s="1"/>
  <c r="T44" i="12"/>
  <c r="W44" i="12" s="1"/>
  <c r="H10" i="15"/>
  <c r="H18" i="15"/>
  <c r="H26" i="15"/>
  <c r="F24" i="7"/>
  <c r="I24" i="7"/>
  <c r="H32" i="7"/>
  <c r="G32" i="7"/>
  <c r="W43" i="12"/>
  <c r="J6" i="15"/>
  <c r="I6" i="15"/>
  <c r="J22" i="15"/>
  <c r="I22" i="15"/>
  <c r="G135" i="7"/>
  <c r="H135" i="7"/>
  <c r="V3" i="12"/>
  <c r="J8" i="15"/>
  <c r="I8" i="15"/>
  <c r="J16" i="15"/>
  <c r="I16" i="15"/>
  <c r="J24" i="15"/>
  <c r="I24" i="15"/>
  <c r="M4" i="7"/>
  <c r="I23" i="7"/>
  <c r="F23" i="7"/>
  <c r="J115" i="7"/>
  <c r="F115" i="7"/>
  <c r="W27" i="12"/>
  <c r="V33" i="12"/>
  <c r="V38" i="12"/>
  <c r="T38" i="12"/>
  <c r="W38" i="12" s="1"/>
  <c r="V41" i="12"/>
  <c r="V46" i="12"/>
  <c r="T46" i="12"/>
  <c r="W46" i="12" s="1"/>
  <c r="V49" i="12"/>
  <c r="W51" i="12"/>
  <c r="H8" i="15"/>
  <c r="H16" i="15"/>
  <c r="H24" i="15"/>
  <c r="J30" i="15"/>
  <c r="I30" i="15"/>
  <c r="H30" i="15"/>
  <c r="F41" i="7"/>
  <c r="J41" i="7"/>
  <c r="O206" i="7"/>
  <c r="F11" i="7"/>
  <c r="I12" i="7"/>
  <c r="H16" i="7"/>
  <c r="I18" i="7"/>
  <c r="G26" i="7"/>
  <c r="I27" i="7"/>
  <c r="I31" i="7"/>
  <c r="F32" i="7"/>
  <c r="F34" i="7"/>
  <c r="H35" i="7"/>
  <c r="J36" i="7"/>
  <c r="H40" i="7"/>
  <c r="G40" i="7"/>
  <c r="I53" i="7"/>
  <c r="I56" i="7"/>
  <c r="J60" i="7"/>
  <c r="I63" i="7"/>
  <c r="H66" i="7"/>
  <c r="G66" i="7"/>
  <c r="I88" i="7"/>
  <c r="F88" i="7"/>
  <c r="F103" i="7"/>
  <c r="I103" i="7"/>
  <c r="H108" i="7"/>
  <c r="G108" i="7"/>
  <c r="I134" i="7"/>
  <c r="F134" i="7"/>
  <c r="AC206" i="7"/>
  <c r="H48" i="7"/>
  <c r="G48" i="7"/>
  <c r="J83" i="7"/>
  <c r="F83" i="7"/>
  <c r="F96" i="7"/>
  <c r="J96" i="7"/>
  <c r="H148" i="7"/>
  <c r="G148" i="7"/>
  <c r="J168" i="7"/>
  <c r="F168" i="7"/>
  <c r="F14" i="7"/>
  <c r="I26" i="7"/>
  <c r="I206" i="7" s="1"/>
  <c r="J31" i="7"/>
  <c r="G42" i="7"/>
  <c r="F44" i="7"/>
  <c r="I47" i="7"/>
  <c r="F48" i="7"/>
  <c r="J52" i="7"/>
  <c r="H56" i="7"/>
  <c r="G56" i="7"/>
  <c r="J63" i="7"/>
  <c r="H76" i="7"/>
  <c r="G76" i="7"/>
  <c r="J131" i="7"/>
  <c r="F131" i="7"/>
  <c r="H36" i="15"/>
  <c r="H38" i="15"/>
  <c r="H40" i="15"/>
  <c r="H42" i="15"/>
  <c r="H44" i="15"/>
  <c r="H46" i="15"/>
  <c r="H48" i="15"/>
  <c r="H50" i="15"/>
  <c r="H52" i="15"/>
  <c r="H21" i="7"/>
  <c r="G21" i="7"/>
  <c r="F52" i="7"/>
  <c r="H58" i="7"/>
  <c r="G58" i="7"/>
  <c r="I71" i="7"/>
  <c r="F71" i="7"/>
  <c r="I107" i="7"/>
  <c r="F107" i="7"/>
  <c r="I161" i="7"/>
  <c r="F161" i="7"/>
  <c r="I36" i="15"/>
  <c r="I38" i="15"/>
  <c r="I40" i="15"/>
  <c r="I42" i="15"/>
  <c r="I44" i="15"/>
  <c r="I46" i="15"/>
  <c r="I48" i="15"/>
  <c r="I50" i="15"/>
  <c r="I52" i="15"/>
  <c r="K206" i="7"/>
  <c r="F8" i="7"/>
  <c r="F18" i="7"/>
  <c r="J22" i="7"/>
  <c r="J26" i="7"/>
  <c r="H29" i="7"/>
  <c r="G29" i="7"/>
  <c r="F31" i="7"/>
  <c r="I42" i="7"/>
  <c r="G46" i="7"/>
  <c r="J47" i="7"/>
  <c r="H61" i="7"/>
  <c r="G61" i="7"/>
  <c r="F63" i="7"/>
  <c r="J65" i="7"/>
  <c r="I116" i="7"/>
  <c r="F116" i="7"/>
  <c r="I121" i="7"/>
  <c r="F121" i="7"/>
  <c r="I144" i="7"/>
  <c r="F144" i="7"/>
  <c r="H174" i="7"/>
  <c r="G174" i="7"/>
  <c r="G199" i="7"/>
  <c r="H199" i="7"/>
  <c r="I201" i="7"/>
  <c r="F201" i="7"/>
  <c r="K4" i="7"/>
  <c r="L206" i="7"/>
  <c r="H8" i="7"/>
  <c r="H206" i="7" s="1"/>
  <c r="I11" i="7"/>
  <c r="G19" i="7"/>
  <c r="G206" i="7" s="1"/>
  <c r="I29" i="7"/>
  <c r="J30" i="7"/>
  <c r="I32" i="7"/>
  <c r="J34" i="7"/>
  <c r="H37" i="7"/>
  <c r="G37" i="7"/>
  <c r="F39" i="7"/>
  <c r="I50" i="7"/>
  <c r="F53" i="7"/>
  <c r="G54" i="7"/>
  <c r="J55" i="7"/>
  <c r="I61" i="7"/>
  <c r="F61" i="7"/>
  <c r="I64" i="7"/>
  <c r="I75" i="7"/>
  <c r="F75" i="7"/>
  <c r="H94" i="7"/>
  <c r="G94" i="7"/>
  <c r="F98" i="7"/>
  <c r="I98" i="7"/>
  <c r="J141" i="7"/>
  <c r="F141" i="7"/>
  <c r="J155" i="7"/>
  <c r="F155" i="7"/>
  <c r="M206" i="7"/>
  <c r="I10" i="7"/>
  <c r="J20" i="7"/>
  <c r="H24" i="7"/>
  <c r="G24" i="7"/>
  <c r="I37" i="7"/>
  <c r="J38" i="7"/>
  <c r="I40" i="7"/>
  <c r="J42" i="7"/>
  <c r="H45" i="7"/>
  <c r="G45" i="7"/>
  <c r="F47" i="7"/>
  <c r="I84" i="7"/>
  <c r="F84" i="7"/>
  <c r="I89" i="7"/>
  <c r="F89" i="7"/>
  <c r="I120" i="7"/>
  <c r="F120" i="7"/>
  <c r="H137" i="7"/>
  <c r="G137" i="7"/>
  <c r="F172" i="7"/>
  <c r="I172" i="7"/>
  <c r="G105" i="7"/>
  <c r="I137" i="7"/>
  <c r="F137" i="7"/>
  <c r="H150" i="7"/>
  <c r="G150" i="7"/>
  <c r="H177" i="7"/>
  <c r="G177" i="7"/>
  <c r="H188" i="7"/>
  <c r="G188" i="7"/>
  <c r="F190" i="7"/>
  <c r="J75" i="7"/>
  <c r="I81" i="7"/>
  <c r="F95" i="7"/>
  <c r="H100" i="7"/>
  <c r="G100" i="7"/>
  <c r="J107" i="7"/>
  <c r="I113" i="7"/>
  <c r="F125" i="7"/>
  <c r="I129" i="7"/>
  <c r="F129" i="7"/>
  <c r="I150" i="7"/>
  <c r="H153" i="7"/>
  <c r="G153" i="7"/>
  <c r="J157" i="7"/>
  <c r="H164" i="7"/>
  <c r="G164" i="7"/>
  <c r="J171" i="7"/>
  <c r="I177" i="7"/>
  <c r="F177" i="7"/>
  <c r="F181" i="7"/>
  <c r="J184" i="7"/>
  <c r="I187" i="7"/>
  <c r="H190" i="7"/>
  <c r="G190" i="7"/>
  <c r="I200" i="7"/>
  <c r="F200" i="7"/>
  <c r="H204" i="7"/>
  <c r="G204" i="7"/>
  <c r="H140" i="7"/>
  <c r="G140" i="7"/>
  <c r="I153" i="7"/>
  <c r="F153" i="7"/>
  <c r="H166" i="7"/>
  <c r="G166" i="7"/>
  <c r="H193" i="7"/>
  <c r="G193" i="7"/>
  <c r="F69" i="7"/>
  <c r="H92" i="7"/>
  <c r="G92" i="7"/>
  <c r="H124" i="7"/>
  <c r="G124" i="7"/>
  <c r="F133" i="7"/>
  <c r="H142" i="7"/>
  <c r="G142" i="7"/>
  <c r="H169" i="7"/>
  <c r="G169" i="7"/>
  <c r="H180" i="7"/>
  <c r="G180" i="7"/>
  <c r="F184" i="7"/>
  <c r="I193" i="7"/>
  <c r="F193" i="7"/>
  <c r="F197" i="7"/>
  <c r="G69" i="7"/>
  <c r="F76" i="7"/>
  <c r="G85" i="7"/>
  <c r="G90" i="7"/>
  <c r="F94" i="7"/>
  <c r="F108" i="7"/>
  <c r="G117" i="7"/>
  <c r="G122" i="7"/>
  <c r="F128" i="7"/>
  <c r="H145" i="7"/>
  <c r="G145" i="7"/>
  <c r="F147" i="7"/>
  <c r="F154" i="7"/>
  <c r="H156" i="7"/>
  <c r="G156" i="7"/>
  <c r="F160" i="7"/>
  <c r="I169" i="7"/>
  <c r="F169" i="7"/>
  <c r="F173" i="7"/>
  <c r="H182" i="7"/>
  <c r="G182" i="7"/>
  <c r="G72" i="7"/>
  <c r="F74" i="7"/>
  <c r="F79" i="7"/>
  <c r="F81" i="7"/>
  <c r="H84" i="7"/>
  <c r="G84" i="7"/>
  <c r="J91" i="7"/>
  <c r="H95" i="7"/>
  <c r="I97" i="7"/>
  <c r="F106" i="7"/>
  <c r="F111" i="7"/>
  <c r="F113" i="7"/>
  <c r="H116" i="7"/>
  <c r="G116" i="7"/>
  <c r="J123" i="7"/>
  <c r="H132" i="7"/>
  <c r="G132" i="7"/>
  <c r="F136" i="7"/>
  <c r="J139" i="7"/>
  <c r="I145" i="7"/>
  <c r="F145" i="7"/>
  <c r="I148" i="7"/>
  <c r="F149" i="7"/>
  <c r="J152" i="7"/>
  <c r="I155" i="7"/>
  <c r="H158" i="7"/>
  <c r="G158" i="7"/>
  <c r="H175" i="7"/>
  <c r="I182" i="7"/>
  <c r="H185" i="7"/>
  <c r="G185" i="7"/>
  <c r="F187" i="7"/>
  <c r="J189" i="7"/>
  <c r="F194" i="7"/>
  <c r="H196" i="7"/>
  <c r="G196" i="7"/>
  <c r="J78" i="7"/>
  <c r="G81" i="7"/>
  <c r="F86" i="7"/>
  <c r="I90" i="7"/>
  <c r="I95" i="7"/>
  <c r="I102" i="7"/>
  <c r="J110" i="7"/>
  <c r="G113" i="7"/>
  <c r="F118" i="7"/>
  <c r="I122" i="7"/>
  <c r="I126" i="7"/>
  <c r="G129" i="7"/>
  <c r="H134" i="7"/>
  <c r="G134" i="7"/>
  <c r="H151" i="7"/>
  <c r="I158" i="7"/>
  <c r="H161" i="7"/>
  <c r="G161" i="7"/>
  <c r="F163" i="7"/>
  <c r="J165" i="7"/>
  <c r="F170" i="7"/>
  <c r="H172" i="7"/>
  <c r="G172" i="7"/>
  <c r="F174" i="7"/>
  <c r="F176" i="7"/>
  <c r="J179" i="7"/>
  <c r="I185" i="7"/>
  <c r="F185" i="7"/>
  <c r="I188" i="7"/>
  <c r="J192" i="7"/>
  <c r="I195" i="7"/>
  <c r="H198" i="7"/>
  <c r="G198" i="7"/>
  <c r="F203" i="7"/>
  <c r="G201" i="7"/>
  <c r="J206" i="7" l="1"/>
  <c r="J4" i="7"/>
  <c r="J52" i="12"/>
  <c r="H4" i="7"/>
  <c r="I4" i="7"/>
  <c r="M3" i="7"/>
  <c r="J54" i="15"/>
  <c r="H66" i="15" s="1"/>
  <c r="F206" i="7"/>
  <c r="F4" i="7"/>
</calcChain>
</file>

<file path=xl/sharedStrings.xml><?xml version="1.0" encoding="utf-8"?>
<sst xmlns="http://schemas.openxmlformats.org/spreadsheetml/2006/main" count="4457" uniqueCount="3623">
  <si>
    <t>'Durables'</t>
  </si>
  <si>
    <t>'Consumables'</t>
  </si>
  <si>
    <t>Services to durables</t>
  </si>
  <si>
    <t>Services outside home</t>
  </si>
  <si>
    <t>Consumables</t>
  </si>
  <si>
    <t>Consumables to durables</t>
  </si>
  <si>
    <t>'Consumables to durables'</t>
  </si>
  <si>
    <t>'Services to durables'</t>
  </si>
  <si>
    <t>'Services outside home'</t>
  </si>
  <si>
    <t>Total</t>
  </si>
  <si>
    <t>'AT'</t>
  </si>
  <si>
    <t>'BE'</t>
  </si>
  <si>
    <t>'BG'</t>
  </si>
  <si>
    <t>'CY'</t>
  </si>
  <si>
    <t>'CZ'</t>
  </si>
  <si>
    <t>'DE'</t>
  </si>
  <si>
    <t>'DK'</t>
  </si>
  <si>
    <t>'EE'</t>
  </si>
  <si>
    <t>'ES'</t>
  </si>
  <si>
    <t>'FI'</t>
  </si>
  <si>
    <t>'FR'</t>
  </si>
  <si>
    <t>'GR'</t>
  </si>
  <si>
    <t>'HR'</t>
  </si>
  <si>
    <t>'HU'</t>
  </si>
  <si>
    <t>'IE'</t>
  </si>
  <si>
    <t>'IT'</t>
  </si>
  <si>
    <t>'LT'</t>
  </si>
  <si>
    <t>'LU'</t>
  </si>
  <si>
    <t>'LV'</t>
  </si>
  <si>
    <t>'MT'</t>
  </si>
  <si>
    <t>'NL'</t>
  </si>
  <si>
    <t>'PL'</t>
  </si>
  <si>
    <t>'PT'</t>
  </si>
  <si>
    <t>'RO'</t>
  </si>
  <si>
    <t>'SE'</t>
  </si>
  <si>
    <t>'SI'</t>
  </si>
  <si>
    <t>'SK'</t>
  </si>
  <si>
    <t>'GB'</t>
  </si>
  <si>
    <t>'US'</t>
  </si>
  <si>
    <t>'JP'</t>
  </si>
  <si>
    <t>'CN'</t>
  </si>
  <si>
    <t>'CA'</t>
  </si>
  <si>
    <t>'KR'</t>
  </si>
  <si>
    <t>'BR'</t>
  </si>
  <si>
    <t>'IN'</t>
  </si>
  <si>
    <t>'MX'</t>
  </si>
  <si>
    <t>'RU'</t>
  </si>
  <si>
    <t>'AU'</t>
  </si>
  <si>
    <t>'CH'</t>
  </si>
  <si>
    <t>'TR'</t>
  </si>
  <si>
    <t>'TW'</t>
  </si>
  <si>
    <t>'NO'</t>
  </si>
  <si>
    <t>'ID'</t>
  </si>
  <si>
    <t>'ZA'</t>
  </si>
  <si>
    <t>'WA'</t>
  </si>
  <si>
    <t>'WL'</t>
  </si>
  <si>
    <t>'WE'</t>
  </si>
  <si>
    <t>'WF'</t>
  </si>
  <si>
    <t>'WM'</t>
  </si>
  <si>
    <t>Durables</t>
  </si>
  <si>
    <t/>
  </si>
  <si>
    <t>Correlations</t>
  </si>
  <si>
    <t>total_ene</t>
  </si>
  <si>
    <t>consumables_2_dur</t>
  </si>
  <si>
    <t>services_2_dur</t>
  </si>
  <si>
    <t>operational</t>
  </si>
  <si>
    <t>consumables</t>
  </si>
  <si>
    <t>Services_outside</t>
  </si>
  <si>
    <t>Pearson Correlation</t>
  </si>
  <si>
    <t>Sig. (2-tailed)</t>
  </si>
  <si>
    <t>N</t>
  </si>
  <si>
    <t>**. Correlation is significant at the 0.01 level (2-tailed).</t>
  </si>
  <si>
    <t>*. Correlation is significant at the 0.05 level (2-tailed).</t>
  </si>
  <si>
    <r>
      <t>.591</t>
    </r>
    <r>
      <rPr>
        <vertAlign val="superscript"/>
        <sz val="9"/>
        <color indexed="60"/>
        <rFont val="Arial"/>
        <family val="2"/>
      </rPr>
      <t>**</t>
    </r>
  </si>
  <si>
    <r>
      <t>.738</t>
    </r>
    <r>
      <rPr>
        <vertAlign val="superscript"/>
        <sz val="9"/>
        <color indexed="60"/>
        <rFont val="Arial"/>
        <family val="2"/>
      </rPr>
      <t>**</t>
    </r>
  </si>
  <si>
    <r>
      <t>.894</t>
    </r>
    <r>
      <rPr>
        <vertAlign val="superscript"/>
        <sz val="9"/>
        <color indexed="60"/>
        <rFont val="Arial"/>
        <family val="2"/>
      </rPr>
      <t>**</t>
    </r>
  </si>
  <si>
    <r>
      <t>.818</t>
    </r>
    <r>
      <rPr>
        <vertAlign val="superscript"/>
        <sz val="9"/>
        <color indexed="60"/>
        <rFont val="Arial"/>
        <family val="2"/>
      </rPr>
      <t>**</t>
    </r>
  </si>
  <si>
    <r>
      <t>.830</t>
    </r>
    <r>
      <rPr>
        <vertAlign val="superscript"/>
        <sz val="9"/>
        <color indexed="60"/>
        <rFont val="Arial"/>
        <family val="2"/>
      </rPr>
      <t>**</t>
    </r>
  </si>
  <si>
    <r>
      <t>.444</t>
    </r>
    <r>
      <rPr>
        <vertAlign val="superscript"/>
        <sz val="9"/>
        <color indexed="60"/>
        <rFont val="Arial"/>
        <family val="2"/>
      </rPr>
      <t>**</t>
    </r>
  </si>
  <si>
    <r>
      <t>.535</t>
    </r>
    <r>
      <rPr>
        <vertAlign val="superscript"/>
        <sz val="9"/>
        <color indexed="60"/>
        <rFont val="Arial"/>
        <family val="2"/>
      </rPr>
      <t>**</t>
    </r>
  </si>
  <si>
    <r>
      <t>.414</t>
    </r>
    <r>
      <rPr>
        <vertAlign val="superscript"/>
        <sz val="9"/>
        <color indexed="60"/>
        <rFont val="Arial"/>
        <family val="2"/>
      </rPr>
      <t>**</t>
    </r>
  </si>
  <si>
    <r>
      <t>.602</t>
    </r>
    <r>
      <rPr>
        <vertAlign val="superscript"/>
        <sz val="9"/>
        <color indexed="60"/>
        <rFont val="Arial"/>
        <family val="2"/>
      </rPr>
      <t>**</t>
    </r>
  </si>
  <si>
    <r>
      <t>.428</t>
    </r>
    <r>
      <rPr>
        <vertAlign val="superscript"/>
        <sz val="9"/>
        <color indexed="60"/>
        <rFont val="Arial"/>
        <family val="2"/>
      </rPr>
      <t>**</t>
    </r>
  </si>
  <si>
    <r>
      <t>.737</t>
    </r>
    <r>
      <rPr>
        <vertAlign val="superscript"/>
        <sz val="9"/>
        <color indexed="60"/>
        <rFont val="Arial"/>
        <family val="2"/>
      </rPr>
      <t>**</t>
    </r>
  </si>
  <si>
    <r>
      <t>.398</t>
    </r>
    <r>
      <rPr>
        <vertAlign val="superscript"/>
        <sz val="9"/>
        <color indexed="60"/>
        <rFont val="Arial"/>
        <family val="2"/>
      </rPr>
      <t>**</t>
    </r>
  </si>
  <si>
    <r>
      <t>.758</t>
    </r>
    <r>
      <rPr>
        <vertAlign val="superscript"/>
        <sz val="9"/>
        <color indexed="60"/>
        <rFont val="Arial"/>
        <family val="2"/>
      </rPr>
      <t>**</t>
    </r>
  </si>
  <si>
    <r>
      <t>.286</t>
    </r>
    <r>
      <rPr>
        <vertAlign val="superscript"/>
        <sz val="9"/>
        <color indexed="60"/>
        <rFont val="Arial"/>
        <family val="2"/>
      </rPr>
      <t>*</t>
    </r>
  </si>
  <si>
    <r>
      <t>.725</t>
    </r>
    <r>
      <rPr>
        <vertAlign val="superscript"/>
        <sz val="9"/>
        <color indexed="60"/>
        <rFont val="Arial"/>
        <family val="2"/>
      </rPr>
      <t>**</t>
    </r>
  </si>
  <si>
    <r>
      <t>.521</t>
    </r>
    <r>
      <rPr>
        <vertAlign val="superscript"/>
        <sz val="9"/>
        <color indexed="60"/>
        <rFont val="Arial"/>
        <family val="2"/>
      </rPr>
      <t>**</t>
    </r>
  </si>
  <si>
    <r>
      <t>.608</t>
    </r>
    <r>
      <rPr>
        <vertAlign val="superscript"/>
        <sz val="9"/>
        <color indexed="60"/>
        <rFont val="Arial"/>
        <family val="2"/>
      </rPr>
      <t>**</t>
    </r>
  </si>
  <si>
    <r>
      <t>.634</t>
    </r>
    <r>
      <rPr>
        <vertAlign val="superscript"/>
        <sz val="9"/>
        <color indexed="60"/>
        <rFont val="Arial"/>
        <family val="2"/>
      </rPr>
      <t>**</t>
    </r>
  </si>
  <si>
    <r>
      <t>.550</t>
    </r>
    <r>
      <rPr>
        <vertAlign val="superscript"/>
        <sz val="9"/>
        <color indexed="60"/>
        <rFont val="Arial"/>
        <family val="2"/>
      </rPr>
      <t>**</t>
    </r>
  </si>
  <si>
    <r>
      <t>.617</t>
    </r>
    <r>
      <rPr>
        <vertAlign val="superscript"/>
        <sz val="9"/>
        <rFont val="Arial"/>
        <family val="2"/>
      </rPr>
      <t>**</t>
    </r>
  </si>
  <si>
    <t>TJ</t>
  </si>
  <si>
    <t>ISIC Rev3 Codes</t>
  </si>
  <si>
    <t>ISIC Rev3 Label</t>
  </si>
  <si>
    <t>EXIOBASE industry</t>
  </si>
  <si>
    <t>EXIOBASE product</t>
  </si>
  <si>
    <t>Includes</t>
  </si>
  <si>
    <t>Excludes</t>
  </si>
  <si>
    <t>0111</t>
  </si>
  <si>
    <t>Growing of cereals and other crops n.e.c.</t>
  </si>
  <si>
    <t>i01.a, i01.b, i01.c, i01.e, i01.f, i01.g, i01.h</t>
  </si>
  <si>
    <t>p01.a, p01.b, p01.c, p01.e, p01.f, p01.g, p01.h</t>
  </si>
  <si>
    <t>This class includes growing of temporary and permanent crops:_x000D_
Growing of cereal grains such as rice, wheat and corn (except sweetcorn); potatoes, yams,sweet potatoes or cassava (manioc); sugar beet, sugar cane or grain sorghum._x000D_
Growing of tobacco, including its preliminary processing._x000D_
Growing of oil seeds or oleaginous fruit and nuts including peanuts or soya beans._x000D_
Production of seeds of a kind used for sowing, of sugar beet and forage plants (including grasses)._x000D_
Growing of hop cones, chicory roots or roots and tubers with a high starch or inulin content._x000D_
Growing of cotton or other vegetable textile materials and retting of plants bearing vegetable textile fibres (jute, flax, coir); growing of plant materials for plaiting, padding or stuffing or for brushes or brooms._x000D_
Growing of rubber trees; harvesting of latex and treatment on the plantation of the liquid latex for purposes of transport or preservation._x000D_
Production of dried leguminous vegetables such as field peas and beans._x000D_
Growing of plant materials used chiefly in pharmacy or for insecticidal, fungicidal or similar purposes._x000D_
Growing of crops not elsewhere classified.</t>
  </si>
  <si>
    <t xml:space="preserve">  Growing of the following crops is classified in class 0112 (Growing of vegetables, horticultural specialties and nursery products): vegetables or melons; horticultural specialties; flowers or production of seeds for sowing plants valued chiefly for flowers or vegetables._x000D_
Growing of the following is classified in class 0113: fruit or nuts, beverage crops, spice crops._x000D_
Gathering of forest products and other wild growing materials such as cork, resins and balsams is classified in class 0200 (Forestry, logging and related service activities).</t>
  </si>
  <si>
    <t>0112</t>
  </si>
  <si>
    <t>Growing of vegetables, horticultural specialties and nursery products</t>
  </si>
  <si>
    <t>i01.d, i01.e, i01.h</t>
  </si>
  <si>
    <t>p01.d, p01.e, p01.h</t>
  </si>
  <si>
    <t>This class includes growing of the following crops, in the open or under cover:_x000D_
Growing of vegetables or melons including: sweet corn; growing or gathering of mushrooms or truffles; olives; capers; marrows, pumpkins, aubergines; fruits of the genus capsicum or pimenta (i.e. "peppers"); or fennel, parsley, chervil, tarragon, cress or sweet marjoram._x000D_
Growing of fruit bearing vegetables, e.g. cucumbers, tomatoes, etc._x000D_
Growing of flowers or flower buds._x000D_
Growing or production of horticultural specialties including: seeds for flowers, fruit or vegetables; unrooted cuttings or slips; bulbs, tubers, tuberous roots, corms, crowns or rhyzomes._x000D_
Growing of living plants for planting or ornamental purposes._x000D_
Gathering of sap and the production of maple syrup and sugar.</t>
  </si>
  <si>
    <t xml:space="preserve">  Growing of the following is classified in class 0111 (Growing of cereals and other crops n.e.c.): grains; oleaginous crops; vegetable textile materials; potatoes; tobacco; chicory roots, roots and tubers with a high starch or inulin content; sugar beet, forage crops or grasses._x000D_
Growing of the following crops is classified in class 0113 (Growing of fruit, nuts, beverage and spice crops): fruit, nuts or spice crops; coffee, cocoa beans, tea or mat‚._x000D_
Except as otherwise specified, gathering of wild growing materials is classified in class 0200 (Forestry, logging and related service activities)._x000D_
Operation of tree nurseries is also classified in class 0200.</t>
  </si>
  <si>
    <t>0113</t>
  </si>
  <si>
    <t>Growing of fruit, nuts, beverage and spice crops</t>
  </si>
  <si>
    <t>i01.d, i01.h</t>
  </si>
  <si>
    <t>p01.d, p01.h</t>
  </si>
  <si>
    <t>This class includes growing of fruit: citrus, tropical pome or stone fruit; small fruit such as berries; other fruit such as avocados, grapes, guava, dates or bread fruit._x000D_
Manufacture of wine when done at the same location where the grapes are grown is included, by exception._x000D_
Growing of edible nuts including coconuts._x000D_
Growing of beverage crops such as coffee or cocoa beans; tea or mat‚ leaves._x000D_
Growing of spice crops including: spice leaves (e.g. bay, thyme, basil); spice seeds (e.g. anise, coriander, cumin); spice flowers (e.g. cinnamon); spice fruit (e.g. cloves); or other spices (e.g. nutmeg, ginger).</t>
  </si>
  <si>
    <t xml:space="preserve">  Growing of nuts used chiefly for oil extraction is classified in class 0111 (Growing of cereals and other crops n.e.c.)_x000D_
Hop cone and chicory root growing are also classified in class 0111._x000D_
Growing of fruit bearing vegetables is classified in class 0112 (Growing of vegetables, horticultural specialties and nursery products)._x000D_
Growing fresh "peppers" and certain vegetables such as parsley and tarragon are also classified in class 0112._x000D_
Processing to prepare crop for market is classified in class 0140 (Agricultural and animal husbandry service activities, except veterinary activities)._x000D_
Except as otherwise specified, gathering of wild growing fruit and nuts is classified in class 0200 (Forestry, logging and related service activities)._x000D_
Manufacture of cocoa is classified in class 1543._x000D_
Processing of coffee or tea leaves and manufacture of spices are classified in class 1549 (Manufacture of other food products n.e.c.)._x000D_
Manufacture of wines from grapes not produced by the same unit is classified in class 1552.</t>
  </si>
  <si>
    <t>0121</t>
  </si>
  <si>
    <t>Farming of cattle, sheep, goats, horses, asses, mules and hinnies; dairy farming</t>
  </si>
  <si>
    <t>i01.i, i01.l, i01.m, i01.n, i01.o, i01.w.1, i01.w.2</t>
  </si>
  <si>
    <t>p01.i, p01.l, p01.m, p01.n, p01.o, p01.w.1, p01.w.2</t>
  </si>
  <si>
    <t>This class includes farming of domestic animals, such as beef cattle, sheep, goats, horses, asses, mules or hinnies.  Stud farming and the provision of feed lot services for such animals._x000D_
Production of raw milk, bovine semen._x000D_
Production of butter, cheese, other dairy products as secondary activity does not change the classification of the unit._x000D_
Sheep shearing by the sheep owner.</t>
  </si>
  <si>
    <t xml:space="preserve">  Animal boarding, care and breeding are classified in class 0140 (Agricultural and animal husbandry service activities, except veterinary activities)._x000D_
Sheep shearing on a fee or contract basis is also classified in class 0140._x000D_
Pulled wool is a product of slaughterhouse operation which is classified in class 1511 (Production, processing and preserving of meat and meat products)_x000D_
Processing of milk outside the farm is classified in class 1520 (Manufacture of dairy products).</t>
  </si>
  <si>
    <t>0122</t>
  </si>
  <si>
    <t>Other animal farming; production of animal products n.e.c.</t>
  </si>
  <si>
    <t>i01.j, i01.k, i01.l, i01.m, i01.n, i01.o, i01.w.1, i01.w.2</t>
  </si>
  <si>
    <t>p01.j, p01.k, p01.l, p01.m, p01.n, p01.o, p01.w.1, p01.w.2</t>
  </si>
  <si>
    <t>This class includes raising of live domesticated animals other than those of class 0121, e.g. swine and poultry._x000D_
Raising in captivity of semi-domesticated or wild live animals including birds, reptiles, insects, rabbits, mink._x000D_
Production of furskins, reptile or bird skins from ranching operation._x000D_
Operation of dog and cat farms, worm farms, land mollusc farms, frog farms._x000D_
Production of live animals products such as eggs, honey and silk worm cocoons._x000D_
Operation of poultry hatcheries.</t>
  </si>
  <si>
    <t xml:space="preserve">  Production of hides and skins originating from hunting and trapping is classified in class 0150 (Hunting, trapping and game propagation including related service activities), from slaughterhouses in class 1511 (Production, processing and preserving of meat and meat products), respectively._x000D_
Operation of fish farms and fish hatcheries is classified in class 0500.</t>
  </si>
  <si>
    <t>0130</t>
  </si>
  <si>
    <t>Growing of crops combined with farming of animals (mixed farming)</t>
  </si>
  <si>
    <t>i01.a, i01.b, i01.c, i01.d, i01.e, i01.f, i01.g, i01.h, i01.i, i01.j, i01.k, i01.l, i01.m, i01.n, i01.o, i01.w.1, i01.w.2</t>
  </si>
  <si>
    <t>p01.a, p01.b, p01.c, p01.d, p01.e, p01.f, p01.g, p01.h, p01.i, p01.j, p01.k, p01.l, p01.m, p01.n, p01.o, p01.w.1, p01.w.2</t>
  </si>
  <si>
    <t>This class includes crop growing in combination with farming of animals such as sheep or meat cattle at mixed activity units with a specialization ratio in either one of less than 66%.</t>
  </si>
  <si>
    <t xml:space="preserve">  Mixed cropping or mixed livestock units are classified according to their main activity.</t>
  </si>
  <si>
    <t>0140</t>
  </si>
  <si>
    <t>Agricultural and animal husbandry service activities, except veterinary activities</t>
  </si>
  <si>
    <t>This class includes specialized activities, on a fee or contract basis, mostly performed on the farm._x000D_
Providing agricultural machinery with drivers and crew.  Activities establishing a crop, promoting its growth or protecting it from disease and insects._x000D_
Harvesting and activities related to harvesting such as preparation of the crop for primary markets, by cleaning, trimming, grading, drying, decorticating, retting, cooling or bulk packaging._x000D_
Cotton ginning.  Transplantation of rice in rice fields._x000D_
Activities of farm labor contractors._x000D_
Landscape planning and design in connexion with planting, stocking, trimming, supervising, lawn and garden installation and maintenance and tree surgeons activities (for the care of ornamental trees and shrubs)._x000D_
Operation of irrigation systems for agricultural purposes._x000D_
Animal boarding, care and breeding._x000D_
Activities to promote propagation, growth and output of animals and to obtain animal products._x000D_
Activities such as artificial insemination, herd testing, droving, agistment, poultry caponizing, coop cleaning, dung gathering, etc.  Also, sheep-dipping and shearing, egg-cleaning and grading, animal skinning and related activities.  Activities carried on for special farm operators such as reptile farms or frog farms but excluding fish farms.</t>
  </si>
  <si>
    <t xml:space="preserve">  Provision of feed lot services is classified in group 012 (Farming of animals)._x000D_
Service activities to promote commercial hunting and trapping are classified in class 0150 (Hunting, trapping and game propagation including related service activities)._x000D_
Preparation of vegetable fibres for textile use is classified in class 1711 (Preparation and spinning of textile fibres; weaving of textiles)._x000D_
Marketing activities of commission merchants and co-operative associations are classified in division 51 (Wholesale trade and commission trade, except of motor vehicles and motorcycles)._x000D_
Activities of agronomists and agricultural economists are classified in class 7414 (Business and management consultancy activities)._x000D_
Landscape architecture is classified in class 7421 (Architectural and engineering activities and related technical consultancy)._x000D_
Veterinary activities are classified in class 8520.</t>
  </si>
  <si>
    <t>0150</t>
  </si>
  <si>
    <t>Hunting, trapping and game propagation including related service activities</t>
  </si>
  <si>
    <t>i01.i</t>
  </si>
  <si>
    <t>p01.i</t>
  </si>
  <si>
    <t>This class includes hunting and trapping on a commercial basis.  Taking of animals, dead or alive, for food, fur, skin, or for use in  research, in zoos or as pets.  Catching of sea mammals, e.g. walrusses, seals._x000D_
Production of furskins, reptile or bird skins from hunting and trapping activities._x000D_
Game propagation and breeding of game._x000D_
Service activities to promote commercial hunting and trapping.</t>
  </si>
  <si>
    <t xml:space="preserve">  Production of furskins, reptile or bird skins from ranching operation is classified in class 0122 (Other animal farming; production of animal products n.e.c.)._x000D_
Whale catching is classified in class 0500 (Fishing, operation of fish hatcheries and fish farms; service activities incidental to fishing)._x000D_
Production of hides and skins originating from slaughterhouses is classified in class 1511 (Production, processing and preserving of meat and meat products)._x000D_
Service activities related to hunting practised for sport or recreation are classified in class 9241 (Sporting activities).</t>
  </si>
  <si>
    <t>0200</t>
  </si>
  <si>
    <t>Forestry, logging and related service activities</t>
  </si>
  <si>
    <t>i02</t>
  </si>
  <si>
    <t>p02</t>
  </si>
  <si>
    <t>This class includes growing of standing timber: planting, replanting, transplanting, thinning and conserving of forests and timber tracts._x000D_
Operation of tree nurseries._x000D_
Logging: logging camps, logging contractors and loggers primarily engaged in felling timber and producing wood in the rough such as pitprops, split poles, pickets, hewn railway ties or fuel wood._x000D_
Gathering of wild growing forest materials: balatta and other rubber-like gums; cork; lac, resins and balsams; vegetable hair and eel grass; acorns and horse-chestnuts; mosses, lichens and cut evergreen trees used for festive occasions; or other wild growing materials._x000D_
Forestry service activities: timber cruising, timber evaluation, firefighting and forest management including afforestation respectively reforestation._x000D_
Logging service activities: transport of logs in association with logging chiefly within the forest.</t>
  </si>
  <si>
    <t xml:space="preserve">  Growing of trees for natural rubber latex is classified in class 0111 (Growing of cereals and other crops n.e.c.)._x000D_
Growing and gathering of mushrooms or truffles are classified in class 0112 (Growing of vegetables, horticultural specialties and nursery products)._x000D_
Activities producing berries or edible nuts are classified in class 0113 (Growing of fruit, nuts, beverage and spice crops)._x000D_
Production of wood chips, coniferous or non-coniferous, is classified in class 2010 (Sawmilling and planing of wood).</t>
  </si>
  <si>
    <t>0500</t>
  </si>
  <si>
    <t>Fishing, operation of fish hatcheries and fish farms; service activities incidental to fishing</t>
  </si>
  <si>
    <t>i05</t>
  </si>
  <si>
    <t>p05</t>
  </si>
  <si>
    <t>This class includes fishing on a commercial basis in ocean, coastal or inland waters._x000D_
Whale catching.  Taking of marine or freshwater crustaceans and molluscs.  Hunting of aquatic animals such as turtles, sea-squirts and other tunicates, sea urchins or other echinoderms and other aquatic invertebrates.  Gathering of marine materials such as natural pearls, sponges, coral and algae._x000D_
Processing of fish, crustaceans and molluscs aboard the fisherboats._x000D_
Operation of fish hatcheries producing oyster spat, mussel and other molluscs seeds, lobsterlings, shrimp post-larvae and other crustaceans seeds and fish fry and fingerlings. _x000D_
Growing of laver and other edible seaweeds._x000D_
Fish farming, breeding, rearing, cultivation of oysters for pearls or food._x000D_
Service activities related to marine and freshwater fisheries and to operators of fish hatcheries or fish farms.</t>
  </si>
  <si>
    <t xml:space="preserve">  Frog farming is classified in class 0122 (Other animal farming; production of animal products n.e.c.)._x000D_
Capturing of sea mammals, except whales, e.g. walrusses, seals, is classified in class 0150 (Hunting, trapping and game propagation including related service activities)._x000D_
Processing of fish, crustaceans and molluscs not connected to fishing, i.e. on vessels or in factories ashore, is classified in class 1512 (Processing and preserving of fish and fish products)._x000D_
Net making and net mending are classified in class 1723 (Manufacture of cordage, rope, twine and netting)._x000D_
Fishing boat repairing is classified in class 3511 (Building and repairing of ships)._x000D_
Service activities related to fishing practised for sport or recreation are classified in class 9249 (Other recreational activities)._x000D_
Fishing inspection, protection and patrol services are classified in class 7523 (Public order and safety activities).</t>
  </si>
  <si>
    <t>1010</t>
  </si>
  <si>
    <t>Mining and agglomeration of hard coal</t>
  </si>
  <si>
    <t>i10</t>
  </si>
  <si>
    <t>p10.a, p10.b, p10.c, p10.d, p10.e, p10.f, p10.g, p10.h</t>
  </si>
  <si>
    <t>This class includes mining of the various types of hard coal: anthracite, bituminous or other hard coal.  Underground or open cut (strip) mining.  Mining operations include cleaning, sizing, grading, pulverizing or other operations to classify, improve quality or facilitate transport.  Operations to recover hard coal from culm banks are included._x000D_
Manufacture of briquettes or other solid fuels consisting chiefly of hard coal._x000D_
In-situ gasification of coal.</t>
  </si>
  <si>
    <t xml:space="preserve">  Lignite (brown coal) mining or peat digging and production of briquettes or agglomeration of these materials are classified in class 1020 (Mining and agglomeration of lignite) and 1030 (Extraction and agglomeration of peat), respectively._x000D_
Work performed to develop or prepare properties for mining coal is classified in class 4510 (Site preparation).</t>
  </si>
  <si>
    <t>1020</t>
  </si>
  <si>
    <t>Mining and agglomeration of lignite</t>
  </si>
  <si>
    <t>This class includes mining of lignite (brown coal), a fuel intermediate between coal and peat.  Underground or open cut (strip) mining. _x000D_
Washing, dehydrating, pulverizing or other operations designed to improve quality, facilitate transport or storage._x000D_
Manufacture of briquettes or other solid fuels consisting chiefly of lignite.</t>
  </si>
  <si>
    <t xml:space="preserve">  Hard coal mining or peat digging  and production of briquettes or agglomerations of these materials are classified in class 1010 (Mining and agglomeration of hard coal) and class 1030 (Extraction and agglomeration of peat), respectively._x000D_
Work performed to develop or prepare properties for mining coal is classified in class 4510 (Site preparation).</t>
  </si>
  <si>
    <t>1030</t>
  </si>
  <si>
    <t>Extraction and agglomeration of peat</t>
  </si>
  <si>
    <t>This class includes peat digging and agglomeration of peat.</t>
  </si>
  <si>
    <t>1110</t>
  </si>
  <si>
    <t>Extraction of crude petroleum and natural gas</t>
  </si>
  <si>
    <t>i11.a, i11.b, i11.c</t>
  </si>
  <si>
    <t>p11.a, p11.b, p11.b.1, p11.c</t>
  </si>
  <si>
    <t>This class includes extraction of crude petroleum oils and bituminous minerals, i.e. natural products, whatever their composition, whether obtained by extraction using oil wells from normal or condensation oil-deposits or by mining of bituminous minerals.  Included may be the following processes in order to obtain crude oils: decantation; de-salting; dehydration; stabilization; elimination of very light fractions; any other minor processes, provided it does not change the essential character of the product.  Production of crude gaseous hydrocarbon (natural gas)._x000D_
Operation for the same purpose of mines containing bituminous or oil shale or tar sands.  Such operations include drilling, completing and equipping wells when not performed on a fee or contract basis.  The liquefaction and regasification of natural gas for purposes of transport and the production at the mining site of liquefied hydrocarbons from oil or gas field gases are included as well.</t>
  </si>
  <si>
    <t xml:space="preserve">  Oil and gas extraction service activities when done on a fee or contract basis are classified in class 1120 (Service activities incidental to oil and gas extraction excluding surveying)._x000D_
Production of refined petroleum products or the recovery of liquefied petroleum gases in the refining of petroleum are classified in class 2320 (Manufacture of refined petroleum products)._x000D_
Manufacture of industrial gases is classified in class 2411 (Manufacture of basic chemicals, except fertilizers and nitrogen compounds)._x000D_
Operation of pipelines for the transport of oil or natural gas is classified in class 6030 (Transport via pipelines)._x000D_
Oil and gas well exploration are classified in class 7421 (Architectural and engineering activities and related technical consultancy).</t>
  </si>
  <si>
    <t>1120</t>
  </si>
  <si>
    <t>Service activities incidental to oil and gas extraction excluding surveying</t>
  </si>
  <si>
    <t>This class includes oil and gas field service activities provided on a fee or contract basis including: directional drilling and redrilling; "spudding in"; derrick building, repairing and dismantling; cementing oil and gas well casings; pumping wells; plugging and abandoning wells; and other service activities.</t>
  </si>
  <si>
    <t xml:space="preserve">  Service activities performed by operators of oil or gas fields are classified in class 1110 (Extraction of crude petroleum and natural gas)._x000D_
Oil and gas field exploration and geophysical, geological and seismic surveying are classified in class 7421 (Architectural and engineering activities and related technical consultancy).</t>
  </si>
  <si>
    <t>1200</t>
  </si>
  <si>
    <t>Mining of uranium and thorium ores</t>
  </si>
  <si>
    <t>i12</t>
  </si>
  <si>
    <t>p12</t>
  </si>
  <si>
    <t>This class includes mining of ores valued chiefly for uranium or thorium, e.g., pitchblende._x000D_
Included is the concentrating of such ores.</t>
  </si>
  <si>
    <t xml:space="preserve">  Mining rare earth metal ores is classified in class 1320 (Mining of non-ferrous metal ores, except uranium and thorium ores)._x000D_
Production of fissile or fertile materials is classified in class 2330 (Processing of nuclear fuel)._x000D_
Extraction of uranium metal from pitchblende or other uranium bearing ores is also classified in class 2330.</t>
  </si>
  <si>
    <t>1310</t>
  </si>
  <si>
    <t>Mining of iron ores</t>
  </si>
  <si>
    <t>i13.1</t>
  </si>
  <si>
    <t>p13.1</t>
  </si>
  <si>
    <t>This class includes mining of ores valued chiefly for iron content such as hematite, magnetite, limonite, siderite or taconite._x000D_
Production of sintered iron ores._x000D_
_x000D_
Exclusion:  Pyrites and pyrrhotite mining are classified in class 1421 (Mining of chemical and fertilizer minerals)</t>
  </si>
  <si>
    <t xml:space="preserve"> Pyrites and pyrrhotite mining are classified in class 1421 (Mining of chemical and fertilizer minerals).</t>
  </si>
  <si>
    <t>1320</t>
  </si>
  <si>
    <t>Mining of non-ferrous metal ores, except uranium and thorium ores</t>
  </si>
  <si>
    <t>i13.20.11, i13.20.12, i13.20.13, i13.20.14, i13.20.15, i13.20.16</t>
  </si>
  <si>
    <t>p13.20.11, p13.20.12, p13.20.13, p13.20.14, p13.20.15, p13.20.16</t>
  </si>
  <si>
    <t>This class includes mining of ores valued chiefly for non-ferrous metal content including ores of aluminium (bauxite), copper, lead, chrome, manganese, nickel, lead-zinc, zinc, tin, ferro-alloys (cobalt, molybdenum, tantalum or vanadium), precious metals (gold, silver or platinum group metals), rare earths or other non-ferrous metal ores.</t>
  </si>
  <si>
    <t xml:space="preserve">  Uranium and thorium ore mining are classified in class 1200._x000D_
Mining of ores valued chiefly for their chemical content, e.g. pyrites, is classified in class 1421 (Mining of chemical and fertilizer minerals)._x000D_
Production of alumina, mattes of nickel or of copper is classified in class 2720 (Manufacture of basic precious and non-ferrous metals).</t>
  </si>
  <si>
    <t>1410</t>
  </si>
  <si>
    <t>Quarrying of stone, sand and clay</t>
  </si>
  <si>
    <t>i14.1, i14.2</t>
  </si>
  <si>
    <t>p14.1, p14.2</t>
  </si>
  <si>
    <t>This class includes operation of quarries producing monumental and building stone in the rough, roughly trimmed, or cut by sawing or by other means typically done at the quarry, such as slate, marble, granite, porphyr or basalt._x000D_
Mining of chalk and dolomite._x000D_
Crushing and breaking stone for use as a flux or raw material in lime or cement manufacture or as building material, road metal or ballast._x000D_
Gypsum and anhydrite mining are included._x000D_
Mining of clays for the ceramic or refractory industries, for drilling mud, or as a filter medium._x000D_
Operation of sand or gravel pits.</t>
  </si>
  <si>
    <t xml:space="preserve">  Mining of materials valued chiefly for chemical content is classified in class 1421 (Mining of chemical and fertilizer minerals)._x000D_
Salt mining is classified in class 1422 (Extraction of salt)._x000D_
Other non-metallic mineral mining is classified in class 1429 (Other mining and quarrying n.e.c.)._x000D_
Mining of natural asphalt or bitumen is also classified in class 1429._x000D_
Stone finishing is classified in class 2696 (Cutting, shaping and finishing of stone)._x000D_
Processing of clays (e.g. expanded clays) is classified in class 2699 (Manufacture of other non-metallic mineral products n.e.c.)</t>
  </si>
  <si>
    <t>1421</t>
  </si>
  <si>
    <t>Mining of chemical and fertilizer minerals</t>
  </si>
  <si>
    <t>i14.3</t>
  </si>
  <si>
    <t>p14.3</t>
  </si>
  <si>
    <t>This class includes mining of minerals valued chiefly for nitrogen, potassium or phosphorus._x000D_
Guano mining is included._x000D_
Mining of native sulphur or pyrites and pyrrhotites valued chiefly for sulphur._x000D_
Mining of natural barium bearing ores (barytes, witherite); natural borates and concentrates containing compounds of boron; natural magnesium sulphates (kieserite)._x000D_
Mining of other minerals valued chiefly as a source of chemicals, e.g. earth colours and fluorspar.</t>
  </si>
  <si>
    <t xml:space="preserve">  Salt mining is classified in class 1422 (Extraction of salt)._x000D_
Manufacture of synthetic fertilizers and nitrogen compounds is classified in class 2412.</t>
  </si>
  <si>
    <t>1422</t>
  </si>
  <si>
    <t>Extraction of salt</t>
  </si>
  <si>
    <t>This class includes salt mining, crushing and screening. Salt production by solar evaporation of sea water, lake brine or other natural brines.</t>
  </si>
  <si>
    <t xml:space="preserve">  Processing of purchased salt is classified in class 2429 (Manufacture of other chemical products n.e.c.)._x000D_
Potable water production by solar evaporation of sea water, lake brine or other natural brines is classified in class 4100 (Collection, purification and distribution of water).</t>
  </si>
  <si>
    <t>1429</t>
  </si>
  <si>
    <t>Other mining and quarrying n.e.c.</t>
  </si>
  <si>
    <t>This class includes mining and quarrying of minerals or other materials not elsewhere classified: abrasive materials; gem stones; asbestos; siliceous fossil meals; vermiculite and similar materials valued for high-volume-to-weight ratios; natural graphite; quartz; mica; steatite (talc); feldspar and other natural fluxes._x000D_
Mining of natural asphalt or bitumen.</t>
  </si>
  <si>
    <t>1511</t>
  </si>
  <si>
    <t>Production, processing and preserving of meat and meat products</t>
  </si>
  <si>
    <t>i15.a, i15.b, i15.c, i15.d</t>
  </si>
  <si>
    <t>p15.a, p15.b, p15.c, p15.d</t>
  </si>
  <si>
    <t>This class includes operation of slaughterhouses killing, dressing or packing meat of cattle, hogs, sheep, goats, horses, poultry, rabbits, game or other animals including whales processed on land or on vessels specialized for this work._x000D_
Production of fresh, chilled or frozen meat or poultry._x000D_
Preservation and preparation of meat and meat products by such processes as drying, smoking, salting, immersing in brine or canning.  Sausage production is included._x000D_
Rendering and refining of lard and other edible animal fats._x000D_
Production of flours and meals of meat or meat offal._x000D_
Slaughtering includes the production of by-products such as raw hides and skins, pulled wool, feathers or down, teeth or bones._x000D_
_x000D_
Exclusion:  Manufacture of soup containing meat is classified in class 1549 (Manufacture of other food products n.e.c.)</t>
  </si>
  <si>
    <t xml:space="preserve"> Manufacture of soup containing meat is classified in class 1549 (Manufacture of other food products n.e.c.).</t>
  </si>
  <si>
    <t>1512</t>
  </si>
  <si>
    <t>Processing and preserving of fish and fish products</t>
  </si>
  <si>
    <t>i15.k</t>
  </si>
  <si>
    <t>p15.k</t>
  </si>
  <si>
    <t>This class includes preservation of fish and fish products by such processes as drying, smoking, salting, immersing in brine, or canning.  Production of cooked fish._x000D_
Production of fresh, chilled or frozen fish fillets or roes including caviar and caviar substitutes.  Production of frozen fish including fish which has been cut-up, minced or ground into flour for human consumption._x000D_
Production of fermented fish, fish paste or fish balls. Production of fishmeal for human consumption or animal feed._x000D_
Preservation of crustaceans or molluscs by freezing or by other means such as drying, smoking, salting, immersing in brine, cooking in sauces or immersing in vinegar.  Production of meals and solubles from fish, crustaceans and molluscs and other aquatic animals, unfit for human consumption._x000D_
Activities of vessels engaged in processing and preserving fish, crustaceans and molluscs are classified here.</t>
  </si>
  <si>
    <t xml:space="preserve">  Fishing and processing of the catch aboard the fisherboats are classified in class 0500 (Fishing, operation of fish hatcheries and fish farms; service activities incidental to fishing)._x000D_
Processing of whales on land or on special vessels is classified in class 1511 (Production, processing and preserving of meat and meat products)._x000D_
Production of oils and fats from marine materials is classified in class 1514 (Manufacture of vegetable and animal oils and fats)._x000D_
Manufacture of soups containing fish, crustaceans or molluscs is classified in class 1549 (Manufacture of other food products n.e.c.), as is production of fish extracts.</t>
  </si>
  <si>
    <t>1513</t>
  </si>
  <si>
    <t>Processing and preserving of fruit and vegetables</t>
  </si>
  <si>
    <t>i15.g, i15.i</t>
  </si>
  <si>
    <t>p15.g, p15.i</t>
  </si>
  <si>
    <t>This class includes manufacture of food consisting chiefly of fruit or vegetables._x000D_
Preservation of cooked or uncooked fruit or vegetables by freezing including preparation or preservation of fruit or vegetable juices._x000D_
Preservation by other means such as drying, immersing in oil or in vinegar._x000D_
Processing of potatoes._x000D_
Manufacture of prepared meals of vegetables._x000D_
Manufacture of potato flour and meal._x000D_
Preservation of fruit and vegetables by canning._x000D_
Manufacture of jams, marmalades or jellies._x000D_
_x000D_
Exclusion:  Manufacture of flour or meal of dried leguminous vegetables is classified in class 1531 (Manufacture of grain mill products)</t>
  </si>
  <si>
    <t xml:space="preserve"> Manufacture of flour or meal of dried leguminous vegetables is classified in class 1531 (Manufacture of grain mill products).</t>
  </si>
  <si>
    <t>1514</t>
  </si>
  <si>
    <t>Manufacture of vegetable and animal oils and fats</t>
  </si>
  <si>
    <t>i15.e</t>
  </si>
  <si>
    <t>p15.e</t>
  </si>
  <si>
    <t>This class includes manufacture of oils and fats from vegetable or animal materials, except rendering and refining of lard and other edible animal fats.  Extraction of oils from fish or fish livers .  Production of vegetable oils including oils from nuts or olives._x000D_
Production of cake or meal, or other residual products of oil production, e.g. oleostearin._x000D_
Production of non-defatted flour or meal of oil-seeds, oil nuts or oil kernels._x000D_
Production of partly hydrogenated oils; production of margarine or other table oils or cooking fats._x000D_
Production of cotton seed oil includes cotton linters as by-product.</t>
  </si>
  <si>
    <t xml:space="preserve">  Rendering and refining of lard and other edible animal fats are classified in class 1511 (Production of meat and meat products)._x000D_
Wet corn milling is classified in class 1532 (Manufacture of starches and starch products)._x000D_
Production of corn oil is also classified in class 1532._x000D_
Treatment of oils and fats by chemical processes is classified in class 2429 (Manufacture of other chemical products n.e.c.).</t>
  </si>
  <si>
    <t>1520</t>
  </si>
  <si>
    <t>Manufacture of dairy products</t>
  </si>
  <si>
    <t>i15.f</t>
  </si>
  <si>
    <t>p15.f</t>
  </si>
  <si>
    <t>This class includes milk processing: grading, filtering, testing or chilling fresh, liquid whole milk or cream; separating cream from milk; pasteurizing, sterilizing, homogenizing, peptonizing or humanizing milk; cream freezing or whipping; milk concentrating, fermenting, "culturing"; bottling or cartonizing milk or cream; production of milk or cream in solid form, i.e. in blocks, powder or granules._x000D_
Production of natural butter or butter that has been dehydrated, resolidified or made rancid.  _x000D_
Production of ghee._x000D_
Production of cheese or curd: fresh, ripened, hard or processed cheese.  Production of whey: fresh, concentrated or dry._x000D_
Production of ice cream and other edible ice whether or not containing cream or chocolate._x000D_
Production of casein or lactose._x000D_
_x000D_
Exclusion:  Production of raw milk is classified in class 0121 (Farming of cattle, sheep, goats, horses, asses, mules and hinnies; dairy farming)</t>
  </si>
  <si>
    <t xml:space="preserve"> Production of raw milk is classified in class 0121 (Farming of cattle, sheep, goats, horses, asses, mules and hinnies; dairy farming).</t>
  </si>
  <si>
    <t>1531</t>
  </si>
  <si>
    <t>Manufacture of grain mill products</t>
  </si>
  <si>
    <t>This class includes grain milling: flour, groats, meal or pellets of wheat, rye, oats, maize (corn) or other cereal grains._x000D_
Rice milling: husked, milled, polished, glazed, parboiled or converted. Production of rice flour._x000D_
Vegetable milling: flour or meal of dried leguminous vegetables, of roots or tubers, or of edible nuts._x000D_
Manufacture of breakfast foods obtained by roasting or swelling cereal grains or by rolling, pearling, flaking or polishing grains._x000D_
Manufacture of prepared, blended flour and dough for bread, cake, biscuits, pancakes etc.</t>
  </si>
  <si>
    <t xml:space="preserve"> Manufacture of potato flour and meal is classified in class 1513 (Processing and preserving of fruit and vegetables)._x000D_
Wet corn milling is classified in class 1532 (Manufacture of starches and starch products).</t>
  </si>
  <si>
    <t>1532</t>
  </si>
  <si>
    <t>Manufacture of starches and starch products</t>
  </si>
  <si>
    <t>This class includes manufacture of starches: starches made from maize, rice, other grains, potatoes, manioc or other vegetable materials._x000D_
Wet corn milling._x000D_
Manufacture of glucose and glucose syrup, maltose and inulin._x000D_
Manufacture of gluten is included._x000D_
Manufacture of tapioca and tapioca substitutes prepared from starch._x000D_
Production of corn oil.</t>
  </si>
  <si>
    <t xml:space="preserve">  Manufacture of potato flour and meal is classified in class 1513 (Processing and preserving of fruit and vegetables)._x000D_
Manufacture of milk sugars (lactose) is classified in class 1520 (Manufacture of dairy products)._x000D_
Processing sugar cane in sugar centrals or producing sucrose sugar in refineries is classified in class 1542 (Manufacture of sugar)._x000D_
Manufacture of artificial honey and caramel are classified in class 1549 (Manufacture of other food products n.e.c.).</t>
  </si>
  <si>
    <t>1533</t>
  </si>
  <si>
    <t>Manufacture of prepared animal feeds</t>
  </si>
  <si>
    <t>This class includes production of prepared pet foods: preparations consisting of mixtures of materials or of materials specially treated or packaged to make them suitable as feed for dogs, cats, birds, fish or other pet animals._x000D_
Manufacture of prepared feeds chiefly for farm animals including pre-mixes or feed concentrates, sweetened forage or feed supplements.</t>
  </si>
  <si>
    <t xml:space="preserve">  Production of fishmeal for animal feed is classified in class 1512 (Processing and preserving of fish and fish products)._x000D_
Activities which result in the production of by-products useful as animal feed without special treatment or further processing are classified to those industries in which the by-products arise, e.g. production of oil seed cake is classified in class 1514 (Manufacture of vegetable and animal oils and fats) and production of grain milling residues is classified in class 1531 (Manufacture of grain mill products).</t>
  </si>
  <si>
    <t>1541</t>
  </si>
  <si>
    <t>Manufacture of bakery products</t>
  </si>
  <si>
    <t>This class includes manufacture of fresh, frozen or dry bakery products: fresh bread or rolls, bread.  Pastry, cakes, pies, tarts or other fine bakers' wares.  Biscuits and other "dry" bakery products._x000D_
This class also includes manufacture of tortillas.</t>
  </si>
  <si>
    <t xml:space="preserve">  Manufacture of prepared, blended dough is classified in class 1531 (Manufacture of grain mill products)._x000D_
Manufacture of dry, fresh or cooked farinaceous products of the kind known as pastas is classified in class 1544 (Manufacture of macaroni, noodles, couscous and similar farinaceous products).</t>
  </si>
  <si>
    <t>1542</t>
  </si>
  <si>
    <t>Manufacture of sugar</t>
  </si>
  <si>
    <t>i15.h</t>
  </si>
  <si>
    <t>p15.h</t>
  </si>
  <si>
    <t>This class includes production of cane or beet sugar: raw cane sugar, refined cane or beet sugar, syrup made of beet or cane sugar, other sugars and sugar syrups (e.g. maple sugar, invert sugar, palm sugar).  Molasses production._x000D_
_x000D_
Exclusion:  Manufacture of glucose and other sugars made from starches is classified in class 1532 (Manufacture of starches and starch products)._x000D_
Integrated gathering of sap and the production of maple syrup and sugar on the farm is classified in class 0112 (Growing of vegetables, horticultural specialties and nursery products)</t>
  </si>
  <si>
    <t xml:space="preserve"> Manufacture of glucose and other sugars made from starches is classified in class 1532 (Manufacture of starches and starch products)._x000D_
Integrated gathering of sap and the production of maple syrup and sugar on the farm is classified in class 0112 (Growing of vegetables, horticultural specialties and nursery products).</t>
  </si>
  <si>
    <t>1543</t>
  </si>
  <si>
    <t>Manufacture of cocoa, chocolate and sugar confectionery</t>
  </si>
  <si>
    <t>i15.i</t>
  </si>
  <si>
    <t>p15.i</t>
  </si>
  <si>
    <t>This class includes manufacture of cocoa in the form of paste, powder or blocks.  Manufacture of cocoa butter, fat or oil._x000D_
Manufacture of chocolate or other chocolate preparations._x000D_
Manufacture of sugar confectionery such as boiled sweets, caramels, cachous, nougat, fondants, white chocolate.  Manufacture of chewing gum._x000D_
Preserving in sugar of fruit, nuts, fruit-peels and other parts of plants.</t>
  </si>
  <si>
    <t xml:space="preserve">  Production of solid or liquid sucrose sugar is classified in class 1542 (Manufacture of sugar)._x000D_
Nut roasting is classified in class 1549 (Manufacture of other food products n.e.c.).</t>
  </si>
  <si>
    <t>1544</t>
  </si>
  <si>
    <t>Manufacture of macaroni, noodles, couscous and similar farinaceous products</t>
  </si>
  <si>
    <t>This class includes manufacture of uncooked farinaceous products: spaghetti, macaroni, noodles or other pasta products shaped for use in the preparation of lasagne, canneloni, ravioli, etc.  Manufacture of couscous._x000D_
Manufacture of stuffed pasta whether or not cooked.  Manufacture of other cooked pasta products.  Manufacture of canned or frozen pasta products._x000D_
_x000D_
Exclusion:  Soup manufacture, in particular dry or powdered soups containing pasta, is classified in class 1549 (Manufacture of other food products n.e.c.)</t>
  </si>
  <si>
    <t xml:space="preserve"> Soup manufacture, in particular dry or powdered soups containing pasta, is classified in class 1549 (Manufacture of other food products n.e.c.).</t>
  </si>
  <si>
    <t>1549</t>
  </si>
  <si>
    <t>Manufacture of other food products n.e.c.</t>
  </si>
  <si>
    <t>This class includes coffee roasting, grinding, decaffeinating or packing.  Manufacture of coffee substitutes containing coffee.  Manufacture of extracts, essences of concentrates of coffee and preparations with a basis of these products.  Chicory roasting and preparation of other roasted coffee substitutes and their essences, extracts or concentrates._x000D_
Manufacture of tea or mate extracts, essences or concentrates or preparations with a basis of these essences, extracts or concentrates or with a basis of tea or mate._x000D_
Production of liquid, powdered or frozen whole eggs, egg whites, egg yolks, reconstituted eggs and preserved eggs._x000D_
Production of foods for infants or for invalids containing homogenized ingredients including meat, fish, fruit, vegetables, milk or malt extracts._x000D_
Roasting of nuts or manufacture of nut foods and pastes._x000D_
Manufacture of artificial honey and caramel._x000D_
Manufacture of soups in liquid, powder or solid form including frozen soups and soup tablets._x000D_
Manufacture of soups containing meat, fish, crustaceans, molluscs or pasta._x000D_
Manufacture of spices, sauces and condiments including mustard or mustard flour._x000D_
Manufacture of vinegar, yeast or other food products not elsewhere classified including extracts and juices of meat, fish, crustaceans or molluscs._x000D_
Manufacture of fresh and frozen pizza; prepared frozen meat, poultry dinners, canned stews and vacuum prepared meals.</t>
  </si>
  <si>
    <t xml:space="preserve">  Growing of spice crops is classified in class 0113 (Growing of fruit, nuts, beverage and spice crops).  Activities of tea factories associated with tea plantations are also classified in class 0113._x000D_
Prepared frozen fish dinners including fish and chips are classified in class 1512 (Processing and preserving of fish and fish products)._x000D_
Manufacture of inulin is classified in class 1532 (Manufacture of starches and starch products).</t>
  </si>
  <si>
    <t>1551</t>
  </si>
  <si>
    <t>Distilling, rectifying and blending of spirits; ethyl alcohol production from fermented materials</t>
  </si>
  <si>
    <t>i15.j</t>
  </si>
  <si>
    <t>p15.j</t>
  </si>
  <si>
    <t>This class includes manufacture of distilled, potable, alcoholic beverages such as whisky, brandy, gin, "mixed drinks," cordials, liquors or other alcoholic beverages containing distilled ethyl alcohol._x000D_
Manufacture of compound alcoholic preparations of a kind used to make beverages._x000D_
Ethyl alcohol production by processes involving fermentation of vegetable materials and distillation of the resulting liquors.  Production of neutral spirits.</t>
  </si>
  <si>
    <t xml:space="preserve">  Manufacture of wine of fresh grapes including fortified wine such as marsala and sherry is classified in class 1552 (Manufacture of wines).  Manufacture of other fermented, but not distilled, alcoholic beverages, such as cider, perry or mead, is also classified in class 1552._x000D_
Manufacture of malt liquors is classified in class 1553._x000D_
Merely bottling and labelling distilled liquors is classified in class 5122 (Wholesale of food, beverages and tobacco), if performed as a part of buying and selling at wholesale, and in class 7495 (Packaging activities), if performed on a fee or contract basis._x000D_
Manufacture of denatured ethyl alcohol is classified in class 2411 (Manufacture of basic chemicals, except fertilizers and nitrogen compounds).</t>
  </si>
  <si>
    <t>1552</t>
  </si>
  <si>
    <t>Manufacture of wines</t>
  </si>
  <si>
    <t>This class includes manufacture of wine from grapes not grown by the same unit, including sparkling and flavoured wines.  Manufacture of fortified wine such as sherry and marsala is included._x000D_
Manufacture of other fermented but not distilled alcoholic beverages such as perry, cider, mead or sake.</t>
  </si>
  <si>
    <t xml:space="preserve">  Growing of grapes and manufacture of wine at the same location is classified in class 0113 (Growing of fruit, nuts, beverage and spice crops)._x000D_
Brewing of malt liquors is classified in class 1553._x000D_
Merely bottling and labelling wines is classified in class 5122 (Wholesale of food, beverages and tobacco), if performed as a part of buying and selling at wholesale, and in class 7495 (Packaging activities), if performed on a fee or contract basis.</t>
  </si>
  <si>
    <t>1553</t>
  </si>
  <si>
    <t>Manufacture of malt liquors and malt</t>
  </si>
  <si>
    <t>This class includes manufacture of malt liquors such as beer, ale, porter and stout._x000D_
Manufacture of malt.</t>
  </si>
  <si>
    <t xml:space="preserve">  Manufacture of yeast is classified in class 1549 (Manufacture of other food products n.e.c.)._x000D_
Merely bottling and labelling malt liquors is classified in class 5122 (Wholesale of food, beverages and tobacco), if performed as a part of buying and selling at wholesale, and in class 7495 (Packaging activities), if performed on a fee or contract basis.</t>
  </si>
  <si>
    <t>1554</t>
  </si>
  <si>
    <t>Manufacture of soft drinks; production of mineral waters</t>
  </si>
  <si>
    <t>This class includes manufacture of non-alcoholic beverages commonly known as soft drinks.  _x000D_
Manufacture of drinks flavoured with fruit juices, syrups, or other materials._x000D_
Production, i.e. bottling at the source, of spa or mineral waters._x000D_
_x000D_
Exclusion:  Merely bottling and labelling simple (tap) water is classified in class 5122 (Wholesale of food, beverages and tobacco), if performed as a part of buying and selling at wholesale, and in class 7495 (Packaging activities), if performed on a fee or contract basis</t>
  </si>
  <si>
    <t xml:space="preserve"> Merely bottling and labelling simple (tap) water is classified in class 5122 (Wholesale of food, beverages and tobacco), if performed as a part of buying and selling at wholesale, and in class 7495 (Packaging activities), if performed on a fee or contract basis.</t>
  </si>
  <si>
    <t>1600</t>
  </si>
  <si>
    <t>Manufacture of tobacco products</t>
  </si>
  <si>
    <t>i16</t>
  </si>
  <si>
    <t>p16</t>
  </si>
  <si>
    <t>This class includes manufacture of tobacco products such as cigarettes or cigars, pipe tobacco, chewing tobacco or snuff._x000D_
Manufacture of "homogenized" or "reconstituted" tobacco.</t>
  </si>
  <si>
    <t xml:space="preserve">  Growing and preliminary processing of tobacco leaves are classified in class 0111 (Growing of cereals and other crops n.e.c.).</t>
  </si>
  <si>
    <t>1711</t>
  </si>
  <si>
    <t>Preparation and spinning of textile fibres; weaving of textiles</t>
  </si>
  <si>
    <t>i17</t>
  </si>
  <si>
    <t>p17</t>
  </si>
  <si>
    <t>This class includes preparatory operations on textile fibres such as: reeling and washing of silk; degreasing, carbonizing or fleece dyeing of wool; any other preparatory operations including carding or combing of these fibres and of jute, sisal, flax or ramie, manilla hemp, coir or other animal or vegetable fibres and of all kind of man-made fibres._x000D_
By-products are, besides waste, also products as wool grease._x000D_
Production of garnetted stock is included in this class if it is done as part of an integrated production process._x000D_
Spinning, manufacture of yarn or thread for weaving or sewing, for retail sale, wholesale or further processing.  This yarn or thread may consist of any textile material including mixtures.  Also manufacture of paper yarn is included._x000D_
Weaving, manufacture of broad woven fabrics of all the above mentioned materials, including their mixtures.  Also included are woven glass fabrics and the manufacture of special fabrics such as pile or chenille fabrics, terry towelling, gauze, etc._x000D_
Finishing operations such as bleaching, dyeing, calendering, napping, shrinking or printing are included, as long as they are done as part of the above mentioned processes.</t>
  </si>
  <si>
    <t xml:space="preserve">  Preparatory operations carried out in combination with agriculture or farming are classified in the appropriate class of division 01 or 02 (Agriculture, hunting and forestry) according to the main activity._x000D_
Retting of plants bearing vegetable textile fibres such as jute, flax or coir is therefore classified in class 0111 (Growing of cereals and other crops n.e.c.)._x000D_
Cotton ginning is classified in class 0140 (Agricultural and animal husbandry services activities, except veterinary activities)._x000D_
Finishing of textiles of class 1711 by units not manufacturing such textiles is classified in class 1712 (Finishing of textiles)._x000D_
Manufacture of textile floor covering is classified in class 1722 (Manufacture of carpets and rugs)._x000D_
Manufacture of narrow fabrics and special fabrics is classified in class 1729 (Manufacture of other textiles n.e.c.)._x000D_
Knitting and crocheting is classified in class 1730 (Manufacture of knitted and crocheted fabrics and articles)._x000D_
Manufacture of glass fibres is classified in class 2610 (Manufacture of glass and glass products)._x000D_
Spinning of yarn of asbestos is classified in class 2699 (Manufacture of other non-metallic mineral products n.e.c.)._x000D_
Production of garnetted stock as a separate activity is classified in class 3720 (Recycling of non-metal waste and scrap).</t>
  </si>
  <si>
    <t>1712</t>
  </si>
  <si>
    <t>Finishing of textiles</t>
  </si>
  <si>
    <t>This class includes finishing of textiles of class 1711 not made in the same unit by such operations as bleaching, dyeing, calendering, napping, shrinking or printing.  No distinction is to be made between these activities carried out on a fee or contract basis or by purchasing the materials and selling the finished products.</t>
  </si>
  <si>
    <t xml:space="preserve">  Finishing of textiles produced in the same unit is classified in class 1711 (Preparation and spinning of textile fibres; weaving of textiles), 1729 (Manufacture of other textiles n.e.c.) or 1730 (Manufacture of knitted and crocheted fabrics and articles), as appropriate._x000D_
Manufacture of textile fabric like textile yarn or cord impregnated, coated, covered or laminated with rubber is classified in class 2519 (Manufacture of other rubber products) when rubber is the chief constituent.</t>
  </si>
  <si>
    <t>1721</t>
  </si>
  <si>
    <t>Manufacture of made-up textile articles, except apparel</t>
  </si>
  <si>
    <t>This class includes manufacture, from fabrics not made in the same unit, of made-up articles of any textile material, including knitted or crocheted fabrics.  It includes manufacture of articles such as:_x000D_
-blankets, travelling rugs and all kind of bed, table or other household linen._x000D_
-made-up furnishing articles like curtains, valances, blinds, bedspreads._x000D_
-some stuffed articles like quilts, eiderdowns, cushions, pouffes, pillows and sleeping bags._x000D_
-tarpaulins, tents, camping goods, sails, sun blinds, loose covers for cars, machines or furniture, sun blinds._x000D_
-flags, banners, pennants._x000D_
-dust-cloth, dish-cloth, life jackets, etc._x000D_
-parachutes._x000D_
Manufacture of hand-woven tapestry is included in this class._x000D_
Manufacture of the textile part of electric blankets is also classified in this class.</t>
  </si>
  <si>
    <t xml:space="preserve">  If the articles characteristic of this class are produced in the same unit that makes the fabrics then the activity is considered to be an ancillary activity of either weaving, class 1711 (Preparation and spinning of textile fibres; weaving of textiles), knitting or crocheting, class 1730 (Manufacture of knitted and crocheted fabrics and articles), or manufacture of other textiles not elsewhere classified, class 1729._x000D_
Manufacture of textile articles for technical use is classified in class 1729 (Manufacture of other textiles n.e.c.).</t>
  </si>
  <si>
    <t>1722</t>
  </si>
  <si>
    <t>Manufacture of carpets and rugs</t>
  </si>
  <si>
    <t>This class includes manufacture of textile floor covering either in the piece or made to measure such as:_x000D_
-carpets, rugs and mats produced by weaving, tufting, braiding, flocking, needle punching, etc., from yarns of wool, cotton, man-made fibres, jute, coco coir, sisal and similar fibres.</t>
  </si>
  <si>
    <t xml:space="preserve">  Manufacture of mats and matting of plaiting materials is classified in class 2029 (Manufacture of other products of wood; manufacture of articles of cork, straw and plaiting materials)._x000D_
Manufacture of floor coverings of cork, rubber or plastics materials, even when textile backed, is classified by primary materials in class 2029 (Manufacture of other products of wood; manufacture of articles of cork, straw and plaiting materials), 2519 (Manufacture of other rubber products) or 2520 (Manufacture of plastics products), respectively._x000D_
Manufacture of linoleum and other hard surface floor coverings is classified in class 3699 (Other manufacturing n.e.c.).</t>
  </si>
  <si>
    <t>1723</t>
  </si>
  <si>
    <t>Manufacture of cordage, rope, twine and netting</t>
  </si>
  <si>
    <t>This class includes manufacture of cordage, rope, twine and cables of textile fibres, whether or not impregnated, coated, covered or sheathed with rubber or plastics._x000D_
It also includes manufacture of netting of cordage, rope or twine  and manufacture of products of rope or netting such as made-up nets, fishing nets, ship's fenders, unloading cushions, loading slings, rope or cable fitted with metal rings._x000D_
Nets used in sports, which are included here, can, however, also be a characteristic product of activities classified in class 3693 (Manufacture of sports goods)._x000D_
_x000D_
Exclusion:  Manufacture of hair nets is classified in class 1810 (Manufacture of wearing apparel, except fur apparel)</t>
  </si>
  <si>
    <t xml:space="preserve"> Manufacture of hair nets is classified in class 1810 (Manufacture of wearing apparel, except fur apparel).</t>
  </si>
  <si>
    <t>1729</t>
  </si>
  <si>
    <t>Manufacture of other textiles n.e.c.</t>
  </si>
  <si>
    <t>This class includes all activities related to textiles or textile products, not specified  elsewhere in division 17 (Manufacture of textiles) or 18 (Manufacture of wearing apparel; dressing and dyeing of fur) or anywhere else in this classification.  A great number of different processes are involved and a great variety of goods are produced such as:_x000D_
-narrow woven fabrics, including fabrics consisting of warp without weft assembled by means of an adhesive._x000D_
-labels, badges and similar articles of textile materials._x000D_
-ornamental trimmings: braids, tassels, pompons and similar articles._x000D_
-tulles and other net fabrics, lace in the piece, in strips or in motifs, embroidery._x000D_
-felt, including impregnated, coated, covered or laminated felt, and other non-woven fabrics including those in which plastics or rubber form the bonding substance but which are not the chief constituent._x000D_
-fabrics impregnated, coated, covered or laminated with plastics._x000D_
-wadding of textile materials and articles of wadding such as sanitary towels or tampons._x000D_
-metallised yarn or gimped yarn; rubber thread or cord covered with textile material; textile yarn or strip covered, impregnated, coated or sheathed with rubber or plastics._x000D_
-tyre cord fabric of high-tenacity man-made yarn; other treated or coated fabrics: tracing cloth; canvas prepared for use by painters; buckram and similar stiffened textile fabrics; fabrics coated with gum or amylaceous substances._x000D_
-textile wicks (woven, plaited or knitted); incandescent gas mantles and tubular gas mantle fabric; hosepiping and similar textile tubing with or without lining, armour or accessories of other materials; transmission or conveyor belts or belting whether or not reinforced with metal or other material; or other textile products or articles for technical uses such as bolting cloth, straining cloth, fabrics or felts used in paper making, and other special fabrics.</t>
  </si>
  <si>
    <t xml:space="preserve">  Manufacture of transmission or conveyor belts or belting of textile fabric or of textile yarn or cord impregnated, coated, covered or laminated with rubber is classified in class 2519  (Manufacture of other rubber products) when rubber is the chief constituent._x000D_
Manufacture of plates, sheets or strips of cellular rubber or cellular plastics combined with felt or non-wovens where the textile is present merely for reinforcing purposes, is classified in class 2519 (Manufacture of other rubber products) and 2520 (Manufacture of plastics products), respectively._x000D_
Manufacture of cloth of woven metal wire is classified in class 2899 (Manufacture of other fabricated metal products n.e.c.)</t>
  </si>
  <si>
    <t>1730</t>
  </si>
  <si>
    <t>Manufacture of knitted and crocheted fabrics and articles</t>
  </si>
  <si>
    <t>This class includes activities in which products are actually knitted or crocheted whether by hand or with more or less complicated machines.  It thus includes both manufacture of knitted or crocheted fabrics and of articles that are knitted or crocheted directly into shape._x000D_
Included is the production of warp knit and weft knit fabrics, flat or circular, with or without elastomeric yarn or rubber thread and also knit pile or terry fabrics._x000D_
Knitting or crocheting of wearing apparel and other made-up articles directly to shape is included in this class.  This involves articles such as jerseys, pullovers, cardigans, t-shirts and other vests, panty hose, tights, stockings, socks and other hosiery._x000D_
Also included is the manufacture of wearing apparel of fabric knitted in the same unit.</t>
  </si>
  <si>
    <t xml:space="preserve">   Manufacture of knitted clothing from fabric not knitted in the same unit is classified in class 1810 (Manufacture of wearing apparel, except fur apparel)._x000D_
Manufacture of orthopaedic appliances is classified in class 3311 (Manufacture of medical and surgical equipment and orthopaedic appliances).</t>
  </si>
  <si>
    <t>1810</t>
  </si>
  <si>
    <t>Manufacture of wearing apparel, except fur apparel</t>
  </si>
  <si>
    <t>i18</t>
  </si>
  <si>
    <t>p18</t>
  </si>
  <si>
    <t>This class includes manufacture of wearing apparel made of material not made in the same unit.  The material used may be of any kind (except  furskin) such as fabric, woven, knitted or crocheted, non-wovens, lace or other textile material, leather or immitation leather, plaited materials, etc.  It may be coated, impregnated or rubberized.  In principle the raw material is cut and sewn together.  Both regular and contract activities are included.  Also included is the activity that just performs the entrepreneurial functions of producing, such as buying raw materials, designing and preparing samples, arranging for manufacture of garments from their materials by contract factories and selling the finished apparel.  Custom tailoring is included as well._x000D_
More specifically, this class includes manufacture of wearing apparel for men, women, children and babies, of outerwear, underwear and nightwear, of normal, formal, work or sport clothing, of hats and caps and of all kinds of clothing accessories such as gloves, belts, shawls, ties, cravats, hair nets, etc._x000D_
Also manufacture of parts of these products is classified here.</t>
  </si>
  <si>
    <t xml:space="preserve">  Manufacture of clothing of fabrics knitted in the same unit is classified in class 1730 (Manufacture of knitted and crocheted fabrics and articles)._x000D_
Manufacture of wearing apparel of furskins is classified in class 1820 (Dressing and dyeing of fur; manufacture of articles of fur), except manufacture of headgear of furskins which remains classified in this class._x000D_
Manufacture of footwear is classified in class 1920._x000D_
Manufacture of wearing apparel of rubber or plastics which is not assembled by stitching but is merely sealed together is classified in class 2519 (Manufacture of other rubber products) and 2520 (Manufacture of plastics products), respectively._x000D_
Manufacture of safety headgear except sports headgear is classified in class 2520 (Manufacture of plastics products) or 2899 (Manufacture of other fabricated metal products n.e.c.) according to their constituent material._x000D_
Manufacture of asbestos apparel (including headgear) is classified in class 2699 (Manufacture of other non-metallic mineral products n.e.c.)._x000D_
Manufacture of sports gloves and sports headgear is classified in class 3693 (Manufacture of sports goods)._x000D_
Repair of wearing apparel is classified in class 5260 (Repair of personal and household goods).</t>
  </si>
  <si>
    <t>1820</t>
  </si>
  <si>
    <t>Dressing and dyeing of fur; manufacture of articles of fur</t>
  </si>
  <si>
    <t>This class includes both production of dressed furskins and other hides and skins that have been tanned and dressed with the hair on and the manufacture of articles of furskins or of hides with the hair on._x000D_
Production of furskins includes such operations as scraping, currying, tanning, bleaching, shearing and plucking to prepare the skins for the fur trade._x000D_
The most important articles made of furskins or hides with the hair on are wearing apparel and clothing accessories, assemblies of furskin such as plates, mats, strip, etc., and articles such as rugs, unstuffed pouffes, industrial polishing clothes or "dropped" (sometimes called "let-out") furskins._x000D_
Also included in this class is manufacture of artificial fur and articles thereof.</t>
  </si>
  <si>
    <t xml:space="preserve">  Production of furskins is classified in class 0122 (Other animal farming; production of animal products n.e.c.) or 0150 (Hunting, trapping and game propagation including related service activities)._x000D_
Production of raw hides and skins as part of the activity of slaughtering is classified in class 1511 (Production, processing and preserving of meat and meat products)._x000D_
Manufacture of imitation furskins obtained by weaving or knitting is classified in class 1711 (Preparation and spinning of textile fibres; weaving of textiles) and 1730 (Manufacture of knitted and crocheted fabrics and articles), respectively._x000D_
Manufacture of fur hats or hat parts is classified in class 1810 (Manufacture of wearing apparel, except fur apparel).  Manufacture of apparel trimmed with fur is also classified in class 1810._x000D_
Manufacture of boots or shoes containing fur parts are classified in class 1920 (Manufacture of footwear).</t>
  </si>
  <si>
    <t>1911</t>
  </si>
  <si>
    <t>Tanning and dressing of leather</t>
  </si>
  <si>
    <t>i19</t>
  </si>
  <si>
    <t>p19</t>
  </si>
  <si>
    <t>This class includes production of tanned or dressed leather; vegetable, mineral or chemical tanning.  It also includes manufacture of chamois-dressed, parchment dressed, or patent and metallized leathers and  of composition leather, i.e. slabs, sheets or strip of a material with a basis of leather or leather fibre.</t>
  </si>
  <si>
    <t xml:space="preserve">  Production of raw hides and skins as part of the activity of slaughtering is classified in class 1511 (Production, processing and preserving of meat and meat products)._x000D_
Manufacture of leather apparel is classified in class 1810 (Manufacture of wearing apparel, except fur apparel)._x000D_
Tanning or dressing of furskins or hides with the hair on is classified in class 1820 (Dressing and dyeing of fur; manufacture of articles of fur).</t>
  </si>
  <si>
    <t>1912</t>
  </si>
  <si>
    <t>Manufacture of luggage, handbags and the like, saddlery and harness</t>
  </si>
  <si>
    <t>This class includes manufacture of luggage, handbags, saddlery and harness and other articles not elsewhere classified of leather or composition leather.  Also included here is manufacture of luggage, handbags and the like when made of other materials (mostly imitation leathers), such as plastics, textile materials, vulcanized fibre or paperboard.</t>
  </si>
  <si>
    <t xml:space="preserve">  Manufacture of leather apparel and hats is classified in class 1810 (Manufacture of wearing apparel, except fur apparel)._x000D_
Manufacture of footwear is classified in class 1920.</t>
  </si>
  <si>
    <t>1920</t>
  </si>
  <si>
    <t>Manufacture of footwear</t>
  </si>
  <si>
    <t>This class includes manufacture of footwear for all purposes (other than orthopaedic footwear), of any material (other than of asbestos or of textile material lacking applied soles), by any process including moulding._x000D_
The materials used may be leather, rubber, plastics, textile materials, wood or other materials and the processes applied: cutting and sewing, gumming, moulding or any other process._x000D_
Also included is the manufacture of gaiters, leggings and similar articles and of parts of footwear such as uppers and parts of uppers, outer and inner soles, etc., of any material.</t>
  </si>
  <si>
    <t xml:space="preserve">  Manufacture of footwear of textile material without applied soles is classified in class 1730 (Manufacture of knitted and crocheted fabrics and articles)._x000D_
Manufacture of footwear of asbestos is classified in class 2699 (Manufacture of other non-metallic mineral products n.e.c.)._x000D_
Manufacture of orthopaedic shoes is classified in class 3311 (Manufacture of medical and surgical equipment and orthopaedic appliances).</t>
  </si>
  <si>
    <t>2010</t>
  </si>
  <si>
    <t>Sawmilling and planing of wood</t>
  </si>
  <si>
    <t>i20, i20.w</t>
  </si>
  <si>
    <t>p20, p20.w</t>
  </si>
  <si>
    <t>This class includes operation of sawmills and planing mills, whether or not mobile, in the forest or elsewhere._x000D_
Sawing rough lumber or timber from logs and bolts or resawing cants and flitches into lumber.  Planing combined with sawing or separately, producing surfaced lumber and timber and standard workings or patterns of lumber._x000D_
Slicing, peeling or chipping logs._x000D_
Also included is impregnating or chemical treatment of wood with preservatives or other materials._x000D_
Manufacture of wood wool, wood flour, chips particles, when done as a primary activity._x000D_
Manufacture of unassembled wood flooring including parquet flooring._x000D_
Manufacture of wooden railway sleepers.</t>
  </si>
  <si>
    <t xml:space="preserve">  Logging, production of wood in the rough (debarked and simply squared), is classified in class 0200 (Forestry, logging and related service activities)._x000D_
Manufacture of veneer sheets thin enough for use in plywood, boards and panels is classified in class 2021 (Manufacture of veneer sheets; manufacture of plywood, laminboard, particle board and other panels and boards)._x000D_
Manufacture of shingles and shakes, beadings and mouldings, etc., is classified in class 2022 (Manufacture of builders' carpentry and joinery).</t>
  </si>
  <si>
    <t>2021</t>
  </si>
  <si>
    <t>Manufacture of veneer sheets; manufacture of plywood, laminboard, particle board and other panels and boards</t>
  </si>
  <si>
    <t>This class includes manufacture of veneer sheets thin enough to be used for veneering or making plywood or for other purposes.  The sheets may be obtained by sawing, slicing or peeling (rotary cutting) and may be smoothed, dyed, coated or impregnated or reinforced with paper or fabric backings or made in the form of motifs._x000D_
It also includes manufacture of plywood, veneered panels and similar laminated wood and manufacture of particle board and fibreboard.  Characteristic for the production of these goods is that they are obtained by using high pressure presses, whether or not in combination with glues._x000D_
Production of densified wood is included in this class.</t>
  </si>
  <si>
    <t xml:space="preserve">  Manufacture of sliced or peeled wood of a thickness greater than that commonly found in plywood is classified in class 2010 (Sawmilling and planing of wood).</t>
  </si>
  <si>
    <t>2022</t>
  </si>
  <si>
    <t>Manufacture of builders' carpentry and joinery</t>
  </si>
  <si>
    <t>This class includes manufacture of wooden goods intended to be used primarily in the construction industry.  The output of these activities consists of a large variety of products such as:_x000D_
-builders' carpentry including beams, rafters, roof struts and similar goods used  for structural purposes or in arch supports, scaffoldings or other temporary supports._x000D_
-builders' joinery including doors, windows, shutters and their frames whether or not containing metal fittings such as hinges, locks, etc.; stairs, porchwork, railings, etc.; parquet flooring blocks, strips, etc., assembled into panels._x000D_
-wooden beading and mouldings, shingles and shakes._x000D_
-cellular wood panels, wainscot, built-in closets._x000D_
Production of recognizable unassembled pieces of these goods is classified in this class._x000D_
Installation of self-manufactured carpentry or joinery of wood._x000D_
Manufacture of prefabricated buildings, predominantly of wood, is included.</t>
  </si>
  <si>
    <t xml:space="preserve">  Manufacture of unassembled wood flooring, including parquet flooring, is classified in class 2010 (Sawmilling and planing of wood)._x000D_
Manufacture of venetian blinds and of kitchen cabinets, bookcases, wardrobes and other non-standing furniture is classified in class 2029 (Manufacture of other products of wood; manufacture of articles of cork, straw and plaiting materials).</t>
  </si>
  <si>
    <t>2023</t>
  </si>
  <si>
    <t>Manufacture of wooden containers</t>
  </si>
  <si>
    <t>This class includes manufacture of packing cases, boxes, crates, drums and similar packings of wood; cable drums of wood; pallets, box pallets and other load boards of wood._x000D_
Manufacture of barrels, vats, tubs and other coopers' products and parts of coopers' products, of wood.</t>
  </si>
  <si>
    <t xml:space="preserve">  Manufacture of luggage of wood not covered by any other material is classified in class 2029 (Manufacture of other products of wood; manufacture of articles of cork, straw  and plaiting materials)._x000D_
Manufacture of cases of plaiting materials is also classified in class 2029.</t>
  </si>
  <si>
    <t>2029</t>
  </si>
  <si>
    <t>Manufacture of other products of wood; manufacture of articles of cork, straw and plaiting materials</t>
  </si>
  <si>
    <t>This class includes manufacture of wood products not elsewhere classified such as: tools, tool bodies, handles and bodies for brooms or brushes; boot or shoe lasts and trees of wood; statuettes and other ornaments of wood; clothes hangers; wood marquetry and inlaid wood; cases for jewellery and cutlery and similar articles of wood; household utensils and kitchenware of wood; articles of furniture such as coat and hat racks, but not standing furniture._x000D_
Manufacture of wooden spools, caps, bobbins, sewing thread reels and similar articles of turned wood._x000D_
Manufacture of other articles of wood not elsewhere classified._x000D_
Natural cork processing to obtain such products as debarked or roughly squared cork or cork blocks, sheets, plates or strip.  Manufacture of agglomerated cork._x000D_
Manufacture of articles of natural or agglomerated cork._x000D_
Manufacture of plaits, plaiting materials and similar products thereof.  Manufacture of similar products bound together in parallel strands or woven together in sheet form.  Manufacture of mats, matting or screens._x000D_
Manufacture of baskets, wickerwork and other articles made directly to shape from plaiting materials or made up from sheets, strands or plaits.</t>
  </si>
  <si>
    <t xml:space="preserve">  Manufacture of mats or matting of spun textile materials is classified in class 1722 (Manufacture of carpets and rugs)._x000D_
Manufacture of luggage or cases of wood covered with another material, e.g. plastics sheeting, is classified in class 1912 (Manufacture of luggage, handbags and the like, saddlery and harness)._x000D_
Manufacture of footwear and parts of footwear is classified in class 1920._x000D_
Manufacture of lamps and lighting fittings is classified in class 3150 (Manufacture of electric lamps and lighting equipment)._x000D_
Manufacture of clock cases is classified in class 3330 (Manufacture of watches and clocks)._x000D_
Manufacture of furniture is classified in class 3610._x000D_
Manufacture of imitation jewellery is classified in class 3699 (Other manufacturing n.e.c.)._x000D_
Manufacture of walking sticks and wooden umbrella handles is also classified in class 3699._x000D_
Manufacture of wood spools and bobbins that are parts for textile machinery is classified under 2926 (Manufacture of machinery for textile, apparel and leather production).</t>
  </si>
  <si>
    <t>2101</t>
  </si>
  <si>
    <t>Manufacture of pulp, paper and paperboard</t>
  </si>
  <si>
    <t>i21.1, i21.w.1, i21.2</t>
  </si>
  <si>
    <t>p21.1, p21.w.1, p21.2</t>
  </si>
  <si>
    <t>This class includes manufacture of wood pulp: mechanical, chemical (dissolving or non-dissolving; bleached, semi-bleached or unbleached) or semi-chemical._x000D_
Manufacture of cotton linters pulp._x000D_
Manufacture of pulps of other fibrous cellulosic material by mechanical, chemical or semi-chemical processes._x000D_
Making pulp from waste paper is included._x000D_
Operation of paper mills and manufacture of uncoated or machine coated paper or paperboard in rolls or sheets.  Manufacture of newsprint, other printing or writing paper; stock papers intended for conversion into towels, napkins, facial tissues, etc.; cellulose wadding and webs of cellulose fibres; papers used for packaging, as corrugating medium, or in cigarette manufacture.  Manufacture of vegetable parchment, greaseproof, tracing or other glazed, transparent or translucent papers._x000D_
Manufacture of multi-ply paper and paperboard._x000D_
Manufacture of hand-made paper._x000D_
Further processing of paper and paperboard (manufacture of "off-machine" papers and paperboard) producing such products as coated, covered or impregnated paper; creped or crinkled paper; composite paper and paperboard (e.g. paper laminated with bitumen or other adhesive).</t>
  </si>
  <si>
    <t xml:space="preserve">  Manufacture of corrugated paper and paperboard is classified in class 2102._x000D_
Manufacture of other articles of pulp, paper or paperboard is classified in class 2109._x000D_
Manufacture of abrasive paper is classified in class 2699 (Manufacture of other non-metallic mineral products n.e.c.)._x000D_
Manufacture of coated or impregnated paper in which the coating or impregnation is the main ingredient (e.g. paper impregnated with soap) is classified in that class in which manufacture of the coating or impregnant is classified.</t>
  </si>
  <si>
    <t>2102</t>
  </si>
  <si>
    <t>Manufacture of corrugated paper and paperboard and of containers of paper and paperboard</t>
  </si>
  <si>
    <t>i21.w.1, i21.2</t>
  </si>
  <si>
    <t>p21.w.1, p21.2</t>
  </si>
  <si>
    <t>This class includes manufacture of:_x000D_
-corrugated paper or paperboard._x000D_
-containers of corrugated paper or paperboard._x000D_
-folding or set-up cartons, boxes and cases of non-corrugated paper or paperboard._x000D_
-sacks and bags._x000D_
-other packing containers including box files, record sleeves, and so forth._x000D_
_x000D_
Exclusion:  Manufacture of envelopes is classified in class 2109 (Manufacture of other articles of paper and paperboard)</t>
  </si>
  <si>
    <t xml:space="preserve"> Manufacture of envelopes is classified in class 2109 (Manufacture of other articles of paper and paperboard).</t>
  </si>
  <si>
    <t>2109</t>
  </si>
  <si>
    <t>Manufacture of other articles of paper and paperboard</t>
  </si>
  <si>
    <t>This class includes manufacture of:_x000D_
-carbon paper, self-copy paper and other copying or transfer papers in sizes or packings sold to consumers; envelopes, letter cards, correspondence cards or plain postcards; boxes, pouches, wallets and writing compendiums containing an assortment of paper stationery._x000D_
-toilet paper, handkerchiefs, cleansing tissues, towels, serviettes, and other paper, paperboard or moulded paper articles found about the house, e.g. trays, dishes, cups; sanitary towels and tampons, napkins and napkin liners for babies, articles of apparel and clothing accessories and other paper articles found on the person._x000D_
-filter blocks, slabs and plates of paper pulp._x000D_
-other articles of paper, paperboard or moulded paper pulp such as bobbins, spools or caps; filter paper and paperboard; rolls, sheets and dials printed for self-recording apparatus; writing or other graphic papers cut to size or shape or printed, embossed or perforated; gummed or adhesive paper in strips or rolls; labels._x000D_
_x000D_
Exclusion:  Manufacture of paper or paperboard in bulk whether in rolls or sheets is classified in class 2101 (Manufacture of pulp, paper and paperboard)</t>
  </si>
  <si>
    <t xml:space="preserve"> Manufacture of paper or paperboard in bulk whether in rolls or sheets is classified in class 2101 (Manufacture of pulp, paper and paperboard).</t>
  </si>
  <si>
    <t>2211</t>
  </si>
  <si>
    <t>Publishing of books, brochures, musical books and other publications</t>
  </si>
  <si>
    <t>i22</t>
  </si>
  <si>
    <t>p22</t>
  </si>
  <si>
    <t>This class includes publishing of books, textbooks, atlases and maps, brochures, pamphlets, musical works and other publications.</t>
  </si>
  <si>
    <t>2212</t>
  </si>
  <si>
    <t>Publishing of newspapers, journals and periodicals</t>
  </si>
  <si>
    <t>This class includes publishing of newspapers, journals and periodicals of a technical or general contents, trade journals, comics, etc.</t>
  </si>
  <si>
    <t>2213</t>
  </si>
  <si>
    <t>Publishing of recorded media</t>
  </si>
  <si>
    <t>This class includes publishing of records and other recorded audio media.</t>
  </si>
  <si>
    <t xml:space="preserve">  Publishing of motion pictures and video tapes is classified in class 9211 (Motion picture and video production and distribution) and of computer software in class 7220 (Software consultancy and supply).</t>
  </si>
  <si>
    <t>2219</t>
  </si>
  <si>
    <t>Other publishing</t>
  </si>
  <si>
    <t>This class includes publishing of photos, engravings and postcards, time-tables, forms, posters, greeting cards, reproduction of works of art, or other printed matters.  This class also includes all micropublishing.</t>
  </si>
  <si>
    <t>2221</t>
  </si>
  <si>
    <t>Printing</t>
  </si>
  <si>
    <t>This class includes printing of newspapers, magazines, periodicals, journals, books, music pamphlets, maps, atlases, posters, playing cards and other material for others on a fee or contract basis, e.g. catalogues on account of machinery producers; postage, revenue stamps or currency on account of governments; books, albums, diaries, business forms, etc., on account of stationers._x000D_
Printing includes reproducing material by means of duplicating machines, computer controlled reproduction and embossers.</t>
  </si>
  <si>
    <t xml:space="preserve">  Printing of labels of paper or paperboard is classified in class 2109 (Manufacture of other articles of paper and paperboard)._x000D_
Publishing of printed matters is classified in group 221._x000D_
Producing original material by authors, musicians, engineers, architects and others is classified in the industry appropriate to their technical or artistic activity.</t>
  </si>
  <si>
    <t>2222</t>
  </si>
  <si>
    <t>Service activities related to printing</t>
  </si>
  <si>
    <t>This class includes the bookbinding and manufacture of loose leaf binders._x000D_
Production of composed type, prepared printing plates or cylinders, impressed lithographic stones or other impressed media for use in printing in another unit.</t>
  </si>
  <si>
    <t xml:space="preserve">  Manufacture of type chests or type-faces are classified in class 2929 (Manufacture of other special purpose machinery)._x000D_
Production of printing media which have not been impressed is classified in an appropriate class by material.</t>
  </si>
  <si>
    <t>2230</t>
  </si>
  <si>
    <t>Reproduction of recorded media</t>
  </si>
  <si>
    <t>This class includes reproduction of records, audio, video and computer tapes from master copies, reproduction of floppy, hard or compact disks, reproduction of non-customized software and film duplicating.</t>
  </si>
  <si>
    <t xml:space="preserve">  Reproduction of printed matters is classified in class 2221 (Printing)._x000D_
Production on a fee or contract basis of intermediate products such as master records is classified in class 9249 (Other recreational activities)._x000D_
Reproduction of standard motion picture film is classified in class 9211 (Motion picture and video production and distribution).</t>
  </si>
  <si>
    <t>2310</t>
  </si>
  <si>
    <t>Manufacture of coke oven products</t>
  </si>
  <si>
    <t>i23.1</t>
  </si>
  <si>
    <t>p23.1.a</t>
  </si>
  <si>
    <t>This class includes operation of coke ovens chiefly for the production of coke or semi-coke from hardcoal and lignite, of retort carbon and residual products such as coal tar or pitch._x000D_
Agglomeration of coke.</t>
  </si>
  <si>
    <t xml:space="preserve">  Distillation of coal tar is classified in class 2411 (Manufacture of basic chemicals, except fertilizers and nitrogen compounds)._x000D_
Production of town gas and other manufactured gases such as water gas or producer gas is classified in class 4020 (Manufacture of gas; distribution of gaseous fuels through mains).</t>
  </si>
  <si>
    <t>2320</t>
  </si>
  <si>
    <t>Manufacture of refined petroleum products</t>
  </si>
  <si>
    <t>i23.2</t>
  </si>
  <si>
    <t>p23.1.b, p23.1.c, p23.20.a, p23.20.b, p23.20.c, p23.20.d, p23.20.e, p23.20.f, p23.20.g, p23.20.h, p23.20.i, p23.20.j, p23.20.k, p23.20.l, p23.20.m, p23.20.n, p23.20.o, p23.20.p, p23.20.q, p23.20.r</t>
  </si>
  <si>
    <t>This class includes production of liquid or gaseous fuels (e.g. ethane, butane or propane), illuminating oils, lubricating oils or greases or other products from crude petroleum or bituminous minerals or their fractionation products._x000D_
Included is manufacture or extraction of such products as petroleum jelly, paraffin wax, other petroleum waxes and such residual products as petroleum coke, petroleum bitumen, etc._x000D_
_x000D_
Exclusion:  Operation of oil or gas field properties to obtain crude petroleum or natural gas is classified in class 1110 (Extraction of crude petroleum and natural gas)</t>
  </si>
  <si>
    <t xml:space="preserve"> Operation of oil or gas field properties to obtain crude petroleum or natural gas is classified in class 1110 (Extraction of crude petroleum and natural gas).</t>
  </si>
  <si>
    <t>2330</t>
  </si>
  <si>
    <t>Processing of nuclear fuel</t>
  </si>
  <si>
    <t>i23.3</t>
  </si>
  <si>
    <t>p23.3</t>
  </si>
  <si>
    <t>This class includes extraction of uranium metal from pitchblende or other uranium bearing ores._x000D_
Manufacture of alloys, dispersions or mixtures of natural uranium or its compounds._x000D_
Manufacture of enriched uranium and its compounds; plutonium and its compounds; or alloys, dispersions or mixtures of these compounds._x000D_
Manufacture of uranium depleted in U 235 and its compounds; thorium and its compounds; or alloys, dispersions or mixtures of these compounds._x000D_
Manufacture of other radio-active elements, isotopes or compounds._x000D_
Manufacture of non-irradiated fuel elements for use in nuclear reactors.</t>
  </si>
  <si>
    <t>2411</t>
  </si>
  <si>
    <t>Manufacture of basic chemicals, except fertilizers and nitrogen compounds</t>
  </si>
  <si>
    <t>i24.a, i24.a.w, i24.d</t>
  </si>
  <si>
    <t>p24.a, p24.a.w, p24.d, p24.e, p24.f, p24.g, p24.h, p24.i</t>
  </si>
  <si>
    <t>This class includes manufacture of:_x000D_
-industrial gases including elemental gases; liquid or compressed air, acetylene, refrigerant gases, mixed industrial gases, etc._x000D_
-other chemical elements, except base metals, precious metals or radio active elements, isotopes and compounds for nuclear fuel._x000D_
-inorganic acids, except nitric acid._x000D_
-alkalis or other inorganic compounds such as inorganic pigments._x000D_
-basic organic chemicals: saturated and unsaturated acyclic and cylic hydrocarbons, benzene, toluene, xyline and other coal tar or mineral oil distillation products; acyclic alcohols; phenols and phenol-alcohols; methanol and higher alcohols (except ethyl alcohol); ketones or quinones; mono- or poly-carboxylic acids including acetic acid; amine-function compounds; nitrile-function compounds; or other organic compounds._x000D_
-colouring matter of vegetable or animal origin; synthetic organic dyestuffs._x000D_
-extraction of products by the distillation of wood._x000D_
-synthetic tanning agents._x000D_
-lyes and other basic chemicals not elsewhere classified.</t>
  </si>
  <si>
    <t xml:space="preserve">  Extraction of methane, ethane, butane or propane at a mine is classified in class 1110 (Extraction of crude petroleum and natural gas)._x000D_
Ethyl alcohol production is classified in class 1551 (Distilling, rectifying and blending of spirits; ethyl alcohol production from fermented materials)._x000D_
Production in a petroleum refinery of ethane, butane or propane is classified in class 2320 (Manufacture of refined petroleum products)._x000D_
Manufacture of nitrogenous fertilizers and nitrogen compounds is classified in class 2412 (Manufacture of fertilizers and nitrogen compounds), even though such products may have uses other than as fertilizers._x000D_
Manufacture of plastics in primary forms and of synthetic rubber is classified in class 2413._x000D_
Manufacture of crude glycerol is classified in class 2424 (Manufacture of soap and detergents, cleaning and polishing preparations, perfumes and toilet preparations)._x000D_
Manufacture of essential oils is classified in class 2429 (Manufacture of other chemical products n.e.c.).</t>
  </si>
  <si>
    <t>2412</t>
  </si>
  <si>
    <t>Manufacture of fertilizers and nitrogen compounds</t>
  </si>
  <si>
    <t>i24.b, i24.c, i24.d</t>
  </si>
  <si>
    <t>p24.b, p24.c, p24.d, p24.e, p24.f, p24.g, p24.h, p24.i</t>
  </si>
  <si>
    <t>This class includes manufacture of straight, mixed, compound or complex nitrogenous, phosphatic or potassic fertilizers.  Included is manufacture of urea._x000D_
Manufacture of products of the nitrogenous fertilizer industry: nitric acid, ammonia, commercial ammonium chloride, nitrates of potassium.</t>
  </si>
  <si>
    <t xml:space="preserve">  Guano mining is classified in class 1421 (Mining of chemical and fertilizer minerals)._x000D_
Manufacture of pesticides and other agro-chemical products is classified in class 2421.</t>
  </si>
  <si>
    <t>2413</t>
  </si>
  <si>
    <t>Manufacture of plastics in primary forms and of synthetic rubber</t>
  </si>
  <si>
    <t>This class includes manufacture of plastics in primary forms, including: polymers of ethylene, of polypropylene or of other olefins, of styrene, of vinyl chloride or other halogenated olefins, of vinyl acetate or of other vinyl esters, other vinyl polymers; polyacetals, other polyethers and epoxide resins; polycarbonates, alkyd resins, polyallyl esters and other polyesters; polyamides; amino resins, phenolic resins and polyurethanes; silicones; petroleum resins, polyterpenes, polysulphides, polysulphones; cellulose and its chemical derivatives; natural polymers (e.g. alginic acid), modified natural polymers such as hardened proteins; or ion exchangers based on the above polymers._x000D_
Manufacture of synthetic rubber and factice derived from oils, in primary forms.  Production of mixtures of synthetic rubber and natural rubber or rubber-like gums (e.g. balata), in primary forms.</t>
  </si>
  <si>
    <t>2421</t>
  </si>
  <si>
    <t>Manufacture of pesticides and other agro-chemical products</t>
  </si>
  <si>
    <t>i24.d</t>
  </si>
  <si>
    <t>p24.d, p24.e, p24.f, p24.g, p24.h, p24.i</t>
  </si>
  <si>
    <t>This class includes manufacture of insecticides, rodenticides, fungicides, herbicides, anti-sprouting products, plant growth regulators, disinfectants and other agro-chemical products not elsewhere classified._x000D_
_x000D_
Exclusion:  Manufacture of fertilizers and nitrogen compounds is classified in class 2412</t>
  </si>
  <si>
    <t xml:space="preserve"> Manufacture of fertilizers and nitrogen compounds is classified in class 2412.</t>
  </si>
  <si>
    <t>2422</t>
  </si>
  <si>
    <t>Manufacture of paints, varnishes and similar coatings, printing ink and mastics</t>
  </si>
  <si>
    <t>This class includes manufacture of:_x000D_
-paints, varnishes, enamels or lacquers._x000D_
-prepared pigments, prepared opacifiers and prepared colours, vitrifiable enamels, and glazes, engobes or similar preparations of a kind used in the ceramic, enamelling or glass industry._x000D_
-pigments and other colouring matter of a kind used in the manufacture of paints or by artists or other painters._x000D_
-mastics, caulking compounds or similar non-refractory filling or surfacing preparations._x000D_
-organic composite solvents and thinners not elsewhere classified.  Manufacture of prepared paint or varnish removers._x000D_
-printing ink.</t>
  </si>
  <si>
    <t xml:space="preserve">  Manufacture of dyes or dyestuffs is classified in class 2411 (Manufacture of basic chemicals, except fertilizers and nitrogen compounds).  Manufacture of pigments such as titanium oxide, compounds of chromium, cadmium or other colour bearing chemical compounds is also classified in class 2411._x000D_
Manufacture of writing and drawing ink is classified in class 2429 (Manufacture of other chemical products n.e.c.)</t>
  </si>
  <si>
    <t>2423</t>
  </si>
  <si>
    <t>Manufacture of pharmaceuticals, medicinal chemicals and botanical products</t>
  </si>
  <si>
    <t>This class includes manufacture of:_x000D_
-pharmaceutical preparations for human or veterinary use: generic or proprietary preparations; preparations available to the general public or controlled by the health system; ampuls, tablets, capsules, vials, ointments, powders or solutions; botanical products ground, graded, milled or otherwise prepared._x000D_
-surgical dressings, medicated wadding, fracture bandages, catgut, and other prepared sutures._x000D_
-cements used in dentistry._x000D_
-chemical substances used in the manufacture of pharmaceuticals: antibiotics, endocrine products, basic vitamins; opium derivatives; sulpha drugs; serums and plasmas; salicylic acid, its salts and esters; glycosides and vegetable alkaloids; chemically pure sugar, etc.</t>
  </si>
  <si>
    <t xml:space="preserve">  Packaging of pharmaceuticals for own account is classified in class 5139 (Wholesale of other household goods)or 5231 (Retail sale of pharmaceutical and medical goods, cosmetic and toilet articles) and packaging on a fee or contract basis in class 7495 (Packaging activities).</t>
  </si>
  <si>
    <t>2424</t>
  </si>
  <si>
    <t>Manufacture of soap and detergents, cleaning and polishing preparations, perfumes and toilet preparations</t>
  </si>
  <si>
    <t>This class includes manufacture of:_x000D_
-soap in the form of bars, cakes, moulded pieces, shapes, liquids, pastes or in other forms; organic surface-active products in like forms; paper, wadding, felt or other material impregnated, coated or covered with soap or detergent; crude glycerol._x000D_
-organic surface-active agents or preparations for use as washing or cleaning preparations._x000D_
-tonsorial preparations including shampoos, hair lacquers, waving or straightening preparations; pre-shave, shaving or after-shave preparations or depilatories._x000D_
-odoriferous preparations for use on the person such as perfumes, cologne water or toilet water._x000D_
-beauty or make-up preparations including manicure or pedicure preparations._x000D_
-preparations for oral or dental hygiene including denture fixative pastes and powders._x000D_
-other perfumery, cosmetic or toilet preparations not elsewhere classified such as personal deodorants or bath salts._x000D_
-polishes and creams for footwear, floors, coachwork, glass or metal, scouring pastes and powders and similar goods in the form of paper, felt, wadding, nonwovens, cellular plastics or cellular rubber, impregnated, coated or covered with polishes or creams, scouring pastes or powders._x000D_
-artificial waxes and prepared waxes consisting of mixtures of waxes._x000D_
-preparations for perfuming or deodorizing rooms.</t>
  </si>
  <si>
    <t xml:space="preserve">  Manufacture of separate, chemically defined compounds is classified in class 2411 (Manufacture of basic chemicals, except fertilizers and nitrogen compounds)._x000D_
Extraction and refining of essential oils are classified in class 2429 (Manufacture of other chemical products n.e.c.).</t>
  </si>
  <si>
    <t>2429</t>
  </si>
  <si>
    <t>Manufacture of other chemical products n.e.c.</t>
  </si>
  <si>
    <t>This class includes manufacture of:_x000D_
-explosives, pyrotechnic products (torches, fire lighters and the like), propellant powders, other prepared explosives, detonating or safety fuses, caps, fireworks, signalling flares and the like._x000D_
-gelatine and gelatine derivatives, glues of animal origin, prepared glues and other prepared adhesives including adhesives based on rubber or plastics._x000D_
-peptones, peptone derivatives, other protein substances and their derivatives not elsewhere classified._x000D_
-essential oils.  Modification by chemical processes (e.g. by oxidation, polymerization, etc.) of oils and fats._x000D_
-materials used in the finishing of textiles._x000D_
-powders and pastes used in soldering, brazing or welding._x000D_
-substances used to pickle metal._x000D_
-activated carbon, lubricating oil additives, prepared rubber accelerators, catalysts and other chemical products for industrial use._x000D_
-anti-knock preparations, anti-freeze preparations, liquids for hydraulic transmission, composite diagnostic or laboratory reagents, etc._x000D_
-photochemical products such as photographic plates, films, sensitised paper, other sensitised unexposed materials, and chemical preparations for photographic uses._x000D_
-writing and drawing ink._x000D_
-prepared unrecorded media for sound recording or similar recording of other phenomena._x000D_
-processed salt.</t>
  </si>
  <si>
    <t xml:space="preserve">  In general manufacture of chemically defined products in bulk is classified in class 2411 (Manufacture of basic chemicals, except fertilizers and nitrogen compounds)._x000D_
Manufacture of printing ink is classified in class 2422.</t>
  </si>
  <si>
    <t>2430</t>
  </si>
  <si>
    <t>Manufacture of man-made fibres</t>
  </si>
  <si>
    <t>This class includes manufacture of artificial or synthetic filament tow and staple fibres, not carded or combed._x000D_
Manufacture of synthetic or artificial filament yarn, whether or not textured, high tenacity, multiple or cabled._x000D_
Manufacture of synthetic or artificial nonfilament or strip (e.g. artificial straw)._x000D_
_x000D_
Exclusion:  Manufacture of yarns of man-made staple is classified in class 1711 (Preparation and spinning of textile fibres; weaving of textiles)._x000D_
Manufacture of textured, plied, cabled or otherwise processed yarns from filaments, tow, staple or yarn not made in the same unit is also classified in class 1711</t>
  </si>
  <si>
    <t xml:space="preserve"> Manufacture of yarns of man-made staple is classified in class 1711 (Preparation and spinning of textile fibres; weaving of textiles)._x000D_
Manufacture of textured, plied, cabled or otherwise processed yarns from filaments, tow, staple or yarn not made in the same unit is also classified in class 1711.</t>
  </si>
  <si>
    <t>2511</t>
  </si>
  <si>
    <t>Manufacture of rubber tyres and tubes; retreading and rebuilding of rubber tyres</t>
  </si>
  <si>
    <t>i25</t>
  </si>
  <si>
    <t>p25</t>
  </si>
  <si>
    <t>This class includes manufacture and retreading of vehicle tyres of rubber including tyres for equipment or mobile machinery._x000D_
Manufacture of pneumatic tyres and solid or cushion tyres._x000D_
Manufacture of tyres designed for use on off-the-road vehicles or equipment such as aircraft or bulldozers or on toys, furniture or for other uses._x000D_
Manufacture of inner tubes for the tyres described above._x000D_
Manufacture of tyre parts such as interchangeable tyre treads, or tyre flaps._x000D_
Manufacture of "camel-back" strips for retreading tyres._x000D_
Tyre rebuilding.  Replacing of tread on used pneumatic tyres.</t>
  </si>
  <si>
    <t xml:space="preserve">  Manufacture of tube repair materials is classified in class 2519 (Manufacture of other rubber products)._x000D_
Repair of punctured tyres is classified in class 5020 (Maintenance and repair of motor vehicles).</t>
  </si>
  <si>
    <t>2519</t>
  </si>
  <si>
    <t>Manufacture of other rubber products</t>
  </si>
  <si>
    <t>This class includes manufacture of rubber products not elsewhere classified.  Manufacture of semi-finished or finished rubber products; unvulcanized, vulcanized or hard rubber products; products wholly or partly of synthetic or natural rubber or of rubber-like gums._x000D_
The large variety of activities include manufacture of plates, sheets, strip, rods and profile shapes; tubes, pipes and hoses; conveyor or transmission belts or belting; hygienic or pharmaceutical articles; articles of apparel; floor coverings, etc.</t>
  </si>
  <si>
    <t xml:space="preserve">  Production of rubber by plantations is classified in class 0111 (Growing of cereals and other crops n.e.c.)._x000D_
Manufacture of apparel of elastic fabrics is classified in class 1810 (Manufacture of wearing apparel, except fur apparel)._x000D_
Manufacture of footwear is classified in class 1920._x000D_
Manufacture of "camel-back" strips for retreading rubber tyres is classified in class 2511 (Manufacture of rubber tyres and tubes; retreading and rebuilding of rubber tyres)._x000D_
Manufacture of medical, dental and surgical appliances is classified in class 3311 (Manufacture of medical and surgical equipment and orthopaedic appliances)._x000D_
Manufacture of scientific instruments is classified in class 3312 (Manufacture of instruments and appliances for measuring, checking, testing, navigating and other purposes, except industrial process control equipment)._x000D_
Manufacture of inflatable rafts or inflatable pleasure boats is classified in class 3511 (Building and repairing of ships) and 3512 (Building and repairing of pleasure and sporting boats), respectively._x000D_
Manufacture of uncovered cellular rubber mattresses is classified in class 3610 (Manufacture of furniture)._x000D_
Manufacture of sports requisites is classified in class 3693 (Manufacture of sports goods)._x000D_
Manufacture of games and toys is classified in class 3694._x000D_
Reclaiming of rubber is classified in class 3720 (Recycling of non-metal waste and scrap).</t>
  </si>
  <si>
    <t>2520</t>
  </si>
  <si>
    <t>Manufacture of plastics products</t>
  </si>
  <si>
    <t>This class includes manufacture of plastics products such as plates, sheets, film, foil and strip; tubes, pipes and hoses; hose and pipe fittings; self-adhesive plates, sheets, film, foil, tape, strip and other flat shapes; plastics floor, wall or ceiling coverings in rolls or in the form of tiles; or other primary plastics products._x000D_
Manufacture of plastics articles: sanitary ware including baths, shower-baths, wash basins, lavatory pans, flushing cisterns, etc.; articles for the packing of goods such as bags, sacks, boxes, cases, carboys, bottles, etc.; tableware, kitchenware and toilet articles; builders' ware including doors, windows and their frames, shutters, blinds; and other articles such as headgear, insulating fittings, parts of lamps and lighting fittings, office or school supplies, articles of apparel, fittings for furniture, coachwork and the like, statuettes and other ornamental articles.</t>
  </si>
  <si>
    <t xml:space="preserve">  Manufacture of footwear is classified in class 1920._x000D_
Manufacture of plaits or wickerwork is classified in class 2029 (Manufacture of other products of wood; manufacture of articles of cork, straw and plaiting materials)._x000D_
Manufacture of plastics in primary forms is classified in class 2413._x000D_
Manufacture of medical, dental and surgical appliances is classified in class 3311 (Manufacture of medical and surgical equipment and orthopaedic appliances)._x000D_
Manufacture of scientific instruments is classified in class 3312 (Manufacture of instruments and appliances for measuring, checking, testing, navigating and other purposes, except industrial process control equipment)._x000D_
Manufacture of uncovered cellular plastics mattresses is classified in class 3610 (Manufacture of furniture)._x000D_
Manufacture of sports requisites is classified in class 3693 (Manufacture of sports goods)._x000D_
Manufacture of games and toys is classified in class 3694._x000D_
Manufacture of linoleum and hard surface floor coverings is classified in class 3699 (Other manufacturing n.e.c.).</t>
  </si>
  <si>
    <t>2610</t>
  </si>
  <si>
    <t>Manufacture of glass and glass products</t>
  </si>
  <si>
    <t>i26.a, i26.a.w</t>
  </si>
  <si>
    <t>p26.a, p26.a.w</t>
  </si>
  <si>
    <t>This class includes manufacture of glass in all its forms and articles of glass:_x000D_
-glass in the mass and in other states whether or not worked including sheets, plates, tubes or rods. Manufacture of glass of different chemical composition including fused quartz and other fused silica.  Manufacture of glass of different physical characteristics including wired, coloured, tinted, toughened or laminated._x000D_
-glass by casting, drawing, blowing, rolling or by the float or other process._x000D_
-articles of glass used in construction such as glass blocks; glass containers including lids and stoppers; glass envelopes including inners for various vessels; glass kitchen or tableware and glass used in the toilet, office or other places; laboratory, hygienic or pharmaceutical glassware; clock or watch glasses, optical glass and optical glass elements not optically worked, etc._x000D_
-glassware used in imitation jewellery (but not made-up imitation jewellery)._x000D_
-glass fibres (including glass wool) and yarn of glass fibres.  Manufacture of non-woven glass fabrics, mats, mattresses, boards and similar non-woven products.</t>
  </si>
  <si>
    <t xml:space="preserve">  Manufacture of woven fabric of glass yarn is classified in class 1711 (Preparation and spinning of textile fibres; weaving of textiles)._x000D_
Manufacture of products of glass wool for heat-insulating is classified in class 2699 (Manufacture of other non-metallic mineral products n.e.c.)._x000D_
Manufacture of optical fibre cables made up of individually sheathed fibres is classified in class 3130 (Manufacture of insulated wire and cable) and made up of not individually sheathed fibres in class 3320 (Manufacture of optical instruments and photographic equipment), respectively._x000D_
Manufacture of medical laboratory equipment including syringes is classified in class 3311 (Manufacture of medical and surgical equipment and orthopaedic appliances)._x000D_
Manufacture of optical elements optically worked is classified in class 3320 (Manufacture of optical instruments and photographic equipment)._x000D_
Manufacture of glass toys is classified in class 3694 (Manufacture of games and toys).</t>
  </si>
  <si>
    <t>2691</t>
  </si>
  <si>
    <t>Manufacture of non-structural non-refractory ceramic ware</t>
  </si>
  <si>
    <t>i26.b</t>
  </si>
  <si>
    <t>p26.b</t>
  </si>
  <si>
    <t>This class includes manufacture of non-structural non-refractory ceramic articles including:_x000D_
-articles of porcelain or china, stoneware, earthenware, imitation porcelain or common pottery._x000D_
-tableware and other articles of a kind commonly used for domestic or toilet purposes.  Manufacture of statuettes and other ornamental ceramic articles._x000D_
-ceramic laboratory, chemical, industrial goods or ceramics used in agriculture._x000D_
-ceramic sanitary fixtures and other non-structural ceramic articles._x000D_
-electrical insulators of ceramics._x000D_
-manufacture of insulating fittings, for electrical machines, appliances or equipment, of ceramics.</t>
  </si>
  <si>
    <t xml:space="preserve">  Manufacture of refractory ceramic goods or ceramic building materials is classified in class 2692 (Manufacture of refractory ceramic products) and class 2693 (Manufacture of structural non-refractory clay and ceramic products), respectively._x000D_
Manufacture of artificial teeth is classified in class 3311 (Manufacture of medical and surgical equipment and orthopaedic appliances)._x000D_
Manufacture of toys is classified in class 3694._x000D_
Manufacture of imitation jewellery is classified in class 3699 (Other manufacturing n.e.c.).</t>
  </si>
  <si>
    <t>2692</t>
  </si>
  <si>
    <t>Manufacture of refractory ceramic products</t>
  </si>
  <si>
    <t>This class includes manufacture of heat-insulating ceramic products made by shaping and subsequently firing siliceous fossil meals:_x000D_
-refractory bricks, blocks, tiles and similar refractory ceramic building materials._x000D_
-ceramic products that can withstand the high temperatures encountered in metallurgical operations._x000D_
-refractory cements._x000D_
-retorts, crucibles, muffles, nozzles, tubes, pipes, etc._x000D_
_x000D_
Exclusion:  Manufacture of ceramic articles other than refractory products is classified in class 2691 (Manufacture of non-structural non-refractory ceramic ware) and class 2693 (Manufacture of structural non-refractory clay and ceramic products)</t>
  </si>
  <si>
    <t xml:space="preserve"> Manufacture of ceramic articles other than refractory products is classified in class 2691 (Manufacture of non-structural non-refractory ceramic ware) and class 2693 (Manufacture of structural non-refractory clay and ceramic products).</t>
  </si>
  <si>
    <t>2693</t>
  </si>
  <si>
    <t>Manufacture of structural non-refractory clay and ceramic products</t>
  </si>
  <si>
    <t>i26.c</t>
  </si>
  <si>
    <t>p26.c</t>
  </si>
  <si>
    <t>This class includes manufacture of ceramic building materials such as bricks, flooring blocks, roofing tiles and chimney-pots._x000D_
Manufacture of ceramic pipes, conduits, guttering and pipe fittings._x000D_
Manufacture of ceramic flags and paving, hearth or wall tiles, mosaic cubes and the like, whether or not glazed._x000D_
_x000D_
Exclusion:  Manufacture of refractory ceramic products is classified in class 2692</t>
  </si>
  <si>
    <t xml:space="preserve"> Manufacture of refractory ceramic products is classified in class 2692.</t>
  </si>
  <si>
    <t>2694</t>
  </si>
  <si>
    <t>Manufacture of cement, lime and plaster</t>
  </si>
  <si>
    <t>i26.d</t>
  </si>
  <si>
    <t>p26.d</t>
  </si>
  <si>
    <t>This class includes manufacture of hydraulic cements, including portland, aluminous slag and superphosphate, whether or not in the form of clinkers._x000D_
Manufacture of quicklime, slaked lime and hydraulic lime._x000D_
Manufacture of plasters consisting of calcined gypsum or calcium sulphate.</t>
  </si>
  <si>
    <t xml:space="preserve">  Manufacture of cements used in dentistry is classified in class 2423 (Manufacture of pharmaceuticals, medicinal chemicals and botanical products)._x000D_
Manufacture of refractory cements is classified in class 2692 (Manufacture of refractory ceramic products)._x000D_
Manufacture of articles of cement or plaster is classified in class 2695.</t>
  </si>
  <si>
    <t>2695</t>
  </si>
  <si>
    <t>Manufacture of articles of concrete, cement and plaster</t>
  </si>
  <si>
    <t>i26.e</t>
  </si>
  <si>
    <t>p26.e</t>
  </si>
  <si>
    <t>This class includes manufacture of:_x000D_
-concrete, cement or plaster articles for use in construction such as tiles, flagstones, bricks, boards, sheets, panels, pipes and posts._x000D_
-other articles of concrete, cement or plaster, e.g. statuary, furniture, bas- and haut-reliefs, vases, flowerpots, etc._x000D_
-ready-mixed concrete and mortars._x000D_
-building materials of vegetable substances (e.g. wood wool, straw, reeds, rushes) agglomerated with cement, plaster or other mineral binder._x000D_
-articles of asbestos-cement, of cellulose fibre-cement or the like: corrugated sheets, other sheets, panels, tiles, tubes, pipes, reservoirs, troughs, basins, sinks, jars, furniture, window frames and other articles.</t>
  </si>
  <si>
    <t>2696</t>
  </si>
  <si>
    <t>Cutting, shaping and finishing of stone</t>
  </si>
  <si>
    <t>This class includes cutting, shaping and finishing stone for use in construction, in cemeteries, on roads, as roofing and in other applications._x000D_
Operations carried out on rough stone delivered by quarries.</t>
  </si>
  <si>
    <t xml:space="preserve">  Activities carried out by operators of quarries, e.g. production of rough cut stone, are classified in class 1410 (Quarrying of stone, sand and clay)._x000D_
Production of millstones, abrasive stones and similar products is classified in class 2699 (Manufacture of other non-metallic mineral products n.e.c.).</t>
  </si>
  <si>
    <t>2699</t>
  </si>
  <si>
    <t>Manufacture of other non-metallic mineral products n.e.c.</t>
  </si>
  <si>
    <t>This class includes manufacture of:_x000D_
-asbestos yarn and fabric, and articles of asbestos yarn or fabric such as clothing, headgear, footwear, cord, string, paper or felt._x000D_
-friction material with a basis of asbestos or other mineral substances or of cellulose whether or not combined with other materials.  Manufacture of unmounted articles of such friction materials._x000D_
-mineral insulating materials: slag wool, rockwool and similar mineral wools; exfoliated vermiculite, expanded clays and similar heat-insulating, sound-insulating or sound absorbing materials._x000D_
-articles of asphalt or of similar material, e.g. coal tar pitch._x000D_
-millstones, sharpening or polishing stones and natural or artificial abrasive products including abrasive powder or grain on a base of textile material, paper, paperboard or other material._x000D_
-articles of other mineral substances not elsewhere classified including worked mica and articles of mica, of peat, of graphite (other than electrical articles) or of other mineral materials._x000D_
_x000D_
Exclusion:  Manufacture of glass wool is classified in class 2610 (Manufacture of glass and glass products)</t>
  </si>
  <si>
    <t xml:space="preserve"> Manufacture of glass wool is classified in class 2610 (Manufacture of glass and glass products).</t>
  </si>
  <si>
    <t>2710</t>
  </si>
  <si>
    <t>Manufacture of basic iron and steel</t>
  </si>
  <si>
    <t>i27.a, i27.a.w</t>
  </si>
  <si>
    <t>p27.a, p27.a.w</t>
  </si>
  <si>
    <t>This class includes:_x000D_
Operation of blast furnaces, steel converters, rolling and finishing mills._x000D_
Manufacture of primary iron and steel products, i.e. production of:_x000D_
-primary ferrous metal products in granular or powder form or in the form of pigs, blocks, lumps or liquids from ore or scrap._x000D_
-iron of exceptional purity by electrolysis or other chemical processes._x000D_
-pig iron including spiegeleisen and ferro-alloys, and of sponge iron._x000D_
-steel by pneumatic or hearth processes._x000D_
-steel or alloy steel ingots._x000D_
-blooms, billets, slates, or other forms of semi-finished iron, steel or alloy steel._x000D_
-rolled, drawn, extruded or forged iron, steel or alloy steel products.  The products may be subjected to treatment while hot or cold or may start hot and end cold.  Products of the rolling, finishing and tube mills are sheets, plates, strip coils; bars and rods; hollow drill bars and rods; angles, shapes, sections and wire; tubes, pipes and hollow profiles of iron or steel, seamless, including cast, tubes, pipes and hollow profiles open seam or welded, riveted or similarly closed; railway and tramway track construction material, e.g. unassembled rails; and other finished iron or steel products.</t>
  </si>
  <si>
    <t xml:space="preserve">  Production of sintered iron ores is classified in class 1310 (Mining of iron ores)._x000D_
Operation of independent coke ovens is classified in class 2310 (Manufacture of coke oven products)._x000D_
Forging or casting operations carried out as part of the fabrication of a given type of goods are classified in the class manufacturing that type of goods.</t>
  </si>
  <si>
    <t>2720</t>
  </si>
  <si>
    <t>Manufacture of basic precious and non-ferrous metals</t>
  </si>
  <si>
    <t>i27.41, i27.41.w, i27.42, i27.42.w, i27.43, i27.43.w, i27.44, i27.44.w, i27.45, i27.45.w</t>
  </si>
  <si>
    <t>p27.41, p27.41.w, p27.42, p27.42.w, p27.43, p27.43.w, p27.44, p27.44.w, p27.45, p27.45.w</t>
  </si>
  <si>
    <t>This class includes manufacture of the precious metals: gold, silver, and metals of the platinum group:_x000D_
Refining of the above mentioned precious metals._x000D_
Production of unwrought or wrought precious metals: silver in lumps, grains, ingots, cast bars, pellets, etc., or in rolled bars, rods, sections, wire, plates, sheets and strip, or in tubes, pipes, hollow bars, foil, powder, etc.; gold or platinum and platinum group metals in forms similar to that given for silver._x000D_
Production of clad precious metals: silver rolled onto base metals in the form of bars, rods, sections, sheets, tubes, etc.; gold rolled onto base metals or onto silver in forms similar to that given for silver; platinum and platinum group metals rolled onto gold, silver or base metals in forms similar to that given for silver._x000D_
Production of non-ferrous base metals from ore, mattes, other raw materials intermediate between ore and the metal (e.g. alumina) or from scrap._x000D_
Operations carried on by smelters, by electrolytic refiners, or by other means to produce unwrought non-ferrous base metals._x000D_
Smelters and refiners of copper, lead, chrome, manganese, zinc, aluminium, nickel, tin or other non-ferrous base metals and alloys of such metals._x000D_
Production of alumina and mattes of nickel or of copper._x000D_
Manufacture of non-ferrous base metal products by rolling, drawing or extruding.  Manufacture of powders or flakes; foil; plates, sheets or strip; bars, rods or profiles; wire; tubes, pipes and tube or pipe fittings._x000D_
Production of monetary gold.</t>
  </si>
  <si>
    <t xml:space="preserve">  Manufacture of precious metal watch cases is classified in class 3330 (Manufacture of watches and clocks)._x000D_
Manufacture of precious metal jewellery or coins is classified in class 3691 (Manufacture of jewellery and related articles)._x000D_
Forging or casting operations carried out as part of the fabrication of a given type of goods are classified in the class manufacturing that type of goods.</t>
  </si>
  <si>
    <t>2731</t>
  </si>
  <si>
    <t>Casting of iron and steel</t>
  </si>
  <si>
    <t>i27.5</t>
  </si>
  <si>
    <t>p27.5</t>
  </si>
  <si>
    <t>This class includes casting finished or semi-finished products of cast iron or cast steel.  Each of the activities classified here produce a wide variety of goods, all characteristic of other activity classes.</t>
  </si>
  <si>
    <t>2732</t>
  </si>
  <si>
    <t>Casting of non-ferrous metals</t>
  </si>
  <si>
    <t>This class includes casting finished or semi-finished products of non-ferrous metals.  Each of the activities classified here produce a wide variety of goods, all characteristic of other activity classes.</t>
  </si>
  <si>
    <t>2811</t>
  </si>
  <si>
    <t>Manufacture of structural metal products</t>
  </si>
  <si>
    <t>i28</t>
  </si>
  <si>
    <t>p28</t>
  </si>
  <si>
    <t>This class includes manufacture of metal structures, parts of metal structures, fabricated structural steel and similar products including bridges and bridge parts, towers, masts, columns, girders, trusses, arches, rafters, pit-head frames, telescopic props, sluice gates, piers, jetties.  Manufacture of prefabricated buildings predominantly of metal is included._x000D_
Manufacture of metal doors, windows and their frames, shutters, fire-escapes, gates, and similar metal work used on buildings._x000D_
Manufacture of the articles classified here is predominantly of iron, steel or aluminium.  The articles are transportable goods ready for assembly, installation or erection (e.g. at a building site by a construction establishment)._x000D_
Erection of metal structures from self-manufactured parts, however, remains classified here.</t>
  </si>
  <si>
    <t xml:space="preserve">  Manufacture of parts for marine or power boilers is classified in class 2813 (Manufacture of steam generators, except central heating hot water boilers)._x000D_
Manufacture of assembled railway and tramway track fixtures and fittings is classified in class 2899 (Manufature of other fabricated metal products n.e.c.)._x000D_
Manufacture of sections for ships or floating structures is classified in class 3511 (Building and repairing of ships).</t>
  </si>
  <si>
    <t>2812</t>
  </si>
  <si>
    <t>Manufacture of tanks, reservoirs and containers of metal</t>
  </si>
  <si>
    <t>This class includes manufacture of containers of metal for compressed or liquefied gas.  _x000D_
Manufacture of central heating boilers and radiators._x000D_
Manufacture of reservoirs, tanks, and similar containers of types normally installed as fixtures for storage or manufacturing use of metal whether or not fitted with tops, closures, or lined with materials other than iron, steel or aluminium.</t>
  </si>
  <si>
    <t xml:space="preserve">  Manufacture of casks, drums, cans, pails, boxes and so forth, of a kind commonly used for the conveyance or packing of goods, even of large size, is classified in class 2899 (Manufacture of other fabricated metal products n.e.c.)._x000D_
Manufacture of reservoirs, tanks and similar containers for uses described above but fitted with mechanical or thermal equipment is classified in class 2919 (Manufacture of other general purpose machinery)._x000D_
Manufacture of containers specially designed and equipped for carriage by one or more modes of transport is classified in class 3420 (Manufacture of bodies (coachwork) for motor vehicles; manufacture of trailers and semi-trailers).</t>
  </si>
  <si>
    <t>2813</t>
  </si>
  <si>
    <t>Manufacture of steam generators, except central heating hot water boilers</t>
  </si>
  <si>
    <t>This class includes manufacture of nuclear reactors for all purposes other than isotope separators.  The term "nuclear reactor" covers, in general, all the apparatus and appliances inside the area screened off by the biological shield including, where appropriate, the shield itself.  The term also includes any other apparatus or appliances outside that area provided they form an integral part of those contained inside the screen._x000D_
Manufacture of steam or other vapour generating boilers other than central heating hot water boilers even if capable also of producing low pressure steam._x000D_
Manufacture of auxiliary plant for use with boilers such as economizers, super-heaters, steam collectors and accumulators.  Also, soot removers, gas recoverers and sludge scrapers.</t>
  </si>
  <si>
    <t xml:space="preserve">  Manufacture of nuclear reactor fuel elements is classified in class 2330 (Processing of nuclear fuel)._x000D_
Manufacture of central heating boilers and radiators is classified in class 2812 (Manufacture of tanks, reservoirs and containers of metal)._x000D_
Manufacture of boiler-turbine set or a stationery steam engine with an integral boiler is classified in class 2911 (Manufacture of engines and turbines, except aircraft, vehicle and cycle engines)._x000D_
Manufacture of steam railway locomotives is classified in class 3520 (Manufacture of railway and tramway locomotives and rolling stock).</t>
  </si>
  <si>
    <t>2891</t>
  </si>
  <si>
    <t>Forging, pressing, stamping and roll-forming of metal; powder metallurgy</t>
  </si>
  <si>
    <t>This class includes manufacture of a wide variety of finished or semi-finished metal products by forging, pressing, stamping, roll-forming, i.e. deformation of metal by compressive forces exerted by rolls, or powder metallurgy, i.e. production of metal objects directly from metal powders, by heat treatment (sintering) or under pressure - i.e. manufacture of a range of products which, individually, would be characteristically produced in other activity classes._x000D_
_x000D_
Exclusion:  Manufacture of metal powders is classified in classes 2710 (Manufacture of basic iron and steel) and 2720 (Manufacture of basic precious and non-ferrous metals), respectively</t>
  </si>
  <si>
    <t xml:space="preserve"> Manufacture of metal powders is classified in classes 2710 (Manufacture of basic iron and steel) and 2720 (Manufacture of basic precious and non-ferrous metals), respectively.</t>
  </si>
  <si>
    <t>2892</t>
  </si>
  <si>
    <t>Treatment and coating of metals; general mechanical engineering on a fee or contract basis</t>
  </si>
  <si>
    <t>This class includes plating, polishing, anodizing, colouring, engraving, printing, hardening, buffing, deburring, sand blasting, tumbling, cleaning, welding, grinding or other specialized operations on metal and metal articles on a fee or contract basis.</t>
  </si>
  <si>
    <t>2893</t>
  </si>
  <si>
    <t>Manufacture of cutlery, hand tools and general hardware</t>
  </si>
  <si>
    <t>This class includes the manufacture of:_x000D_
-metal articles for use in and about the house: knives and knife blades; other articles of cutlery including cleavers and choppers, razors and razor blades, scissors and secateurs, hair clippers and nail clippers; spoons,  forks, ladles, skimmers, fish-knives, tongs and other utensils for use at table or in the kitchen._x000D_
-hand tools of a kind used in agriculture, horticulture or forestry; of a kind used in carpentry, cabinet work or other woodwork; of a kind used for mechanical assembly work; of a kind used in sheet metal work; and in other  trades._x000D_
-saws and sawblades including circular sawblades and chainsaw blades.  Manufacture of knives and cutting blades for machines or for mechanical appliances._x000D_
-interchangeable tools for hand tools, whether or not power operated, or for machine tools: drills, punches, dies, milling cutters,  unmounted tool tips, plates or sticks of sintered metal carbides or cermets, etc._x000D_
-blacksmiths' tools including forges and anvils.  Manufacture of vices, clamps, blow lamps and the like._x000D_
-locks, padlocks, clasps, keys and other hardware for buildings, furniture, vehicles or other applications._x000D_
-cutlasses, swords, bayonets and similar arms.</t>
  </si>
  <si>
    <t xml:space="preserve">  Manufacture of hollow-ware, dinnerware or flatware is classified in class 2899 (Manufacture of other fabricated metal products n.e.c.) or, if of precious metal, in 3691 (Manufacture of jewellery and related articles)._x000D_
Manufacture of power-driven hand tools is classified in class 2922 (Manufacture of machine-tools).</t>
  </si>
  <si>
    <t>2899</t>
  </si>
  <si>
    <t>Manufacture of other fabricated metal products n.e.c.</t>
  </si>
  <si>
    <t>This class includes manufacture of:_x000D_
-metal fasteners: nails, rivets, tacks, pins, staples, washers and similar non-threaded products; and nuts, bolts, screws and other threaded products._x000D_
-screw machine products._x000D_
-metal cable, plaited bands and similar articles made of iron, steel, aluminium or copper._x000D_
-articles made of wire: barbed wire, wire fencing, grill, netting, cloth, etc._x000D_
-containers used for the packing or conveyance of goods: casks, drums, pails, cans, boxes, etc._x000D_
-springs including semi-finished springs for all purposes other than watch springs: leaf springs, helical springs, torsion bar springs, etc._x000D_
-hollow-ware, dinnerware or flatware whether or not of base metal plated with precious metal; fry-pans, sauce-pans and other metal cooking utensils._x000D_
-small hand-operated kitchen appliances used in preparation, conditioning or serving of food._x000D_
-metal sanitary ware including baths, sinks, wash basins and other metal sanitary and toilet articles whether or not enamelled._x000D_
-metal goods for office use, but not metal furniture._x000D_
-metal safety headgear._x000D_
-armoured or reinforced safes, strong-boxes, strong-room gates and doors and the like._x000D_
-railway or tramway track fixtures or fittings (e.g. assembled track, turntables, platform buffers, etc)._x000D_
-cloth of woven metal wire._x000D_
-other metal goods not elsewhere classified including chain except power transmission chain, ships' propellers and blades therefor, anchors, bells, picture frames, flexible tubing, clasps, buckles, hooks, metal scouring pads, sign plates and so forth regardless of the metal employed.</t>
  </si>
  <si>
    <t xml:space="preserve">   Manufacture of containers for the storage or processing of materials is classified in class 2812 (Manufacture of tanks, reservoirs and containers of metal)._x000D_
Manufacture of power transmission chain is classified in class 2913 (Manufacture of bearings, gears, gearing and driving elements)._x000D_
Manufacture of metal furniture is classified in class 3610 (Manufacture of furniture)._x000D_
Manufacture of sports goods is classified in class 3693._x000D_
Manufacture of games and toys is classified in class 3694._x000D_
Manufacture of cutlass, swords, bayonets and similar arms is classified in class 2893 (Manufacture of cutlery, hand tools and general hardware).</t>
  </si>
  <si>
    <t>2911</t>
  </si>
  <si>
    <t>Manufacture of engines and turbines, except aircraft, vehicle and cycle engines</t>
  </si>
  <si>
    <t>i29</t>
  </si>
  <si>
    <t>p29</t>
  </si>
  <si>
    <t>This class includes manufacture of:_x000D_
-reciprocating or rotary spark-ignition or compression-ignition internal combustion piston engines for use in moving or stationery applications other than for motor vehicle or aircraft propulsion._x000D_
-parts for the engines described above, e.g. valves._x000D_
-steam turbines and other vapour turbines._x000D_
-hydraulic turbines, water wheels, and their regulating machinery._x000D_
-gas turbines other than turbo-jets or turbo-propellers intended for use in aircraft propulsion.  The turbines included here are used in marine propulsion and as prime movers of electric generators or pumps._x000D_
-boiler-turbine set or a stationary steam engine with integral boiler.</t>
  </si>
  <si>
    <t xml:space="preserve">  Manufacture of electrical and electronic aircraft engine parts is classified in class 3190 (Manufacture of other electrical equipment n.e.c.)._x000D_
Manufacture of electrical and electronic equipment and components of internal combustion engines is also classified in class 3190._x000D_
Manufacture of motor vehicle, aircraft and cycle propulsion engines including reaction engines is classified in classes 3410 (Manufacture of motor vehicles), 3530 (Manufacture of aircraft and spacecraft) and 3591 (Manufacture of motorcycles), respectively.</t>
  </si>
  <si>
    <t>2912</t>
  </si>
  <si>
    <t>Manufacture of pumps, compressors, taps and valves</t>
  </si>
  <si>
    <t>This class includes manufacture of:_x000D_
-hydraulic power engines and motors which consist of powerful pumps._x000D_
-pumps for liquids whether or not fitted with measuring devices including hand pumps and pumps designed for fitting to internal combustion piston engines, concrete pumps and others._x000D_
-air or vacuum pumps, air or other gas compressors._x000D_
-taps, cocks, valves and similar appliances for pipes, boiler shells, tanks, vats or the like including pressure reducing valves and thermostatically controlled valves.</t>
  </si>
  <si>
    <t xml:space="preserve">  Manufacture of taps, cocks, valves and similar appliances made of unhardened vulcanized rubber, ceramic materials or of glass is classified according to material in class 2519 (Manufacture of other rubber products), 2691 (Manufacture of non-structural non-refractory ceramic ware) and 2610 (Manufacture of glass and glass products), respectively. _x000D_
Manufacture of household type fans, including floor fans, is classified in class 2930 (Manufacture of domestic appliances n.e.c.)._x000D_
Manufacture of machine parts known as valves is generally classified in the same place as the machine, e.g. manufacture of inlet and exhaust valves of internal combustion engines for aircraft is classified in class 3530 (Manufacture of aircraft and spacecraft)._x000D_
Manufacture of compressors for refrigeration is classified in class 2919 (Manufacture of other general purpose machinery).</t>
  </si>
  <si>
    <t>2913</t>
  </si>
  <si>
    <t>Manufacture of bearings, gears, gearing and driving elements</t>
  </si>
  <si>
    <t>This class includes manufacture of ball and roller bearings including balls, needles, rollers, races, retaining rings and other parts of bearings._x000D_
Manufacture of mechanical power transmission equipment of any material: cam shafts, crank shafts, cranks; transmission shafts; bearing housings, pillow blocks; plain shaft and other bearing housings; gears and gearing including friction gears; gear boxes and other variable speed drives; clutches including automatic centrifugal clutches and compressed air clutches; flywheels, shaft couplings._x000D_
Manufacture of articulated link chain.</t>
  </si>
  <si>
    <t xml:space="preserve">  Manufacture of electro-magnetic clutches is classified in class 3190 (Manufacture of other electrical equipment n.e.c.)._x000D_
Manufacture of sub-assemblies of power transmission equipment identifiable as parts of vehicles or aircraft is classified in the appropriate class of division 34 (Manufacture of motor vehicles, trailers and semi-trailers) and 35 (Manufacture of other transport equipment), respectively.</t>
  </si>
  <si>
    <t>2914</t>
  </si>
  <si>
    <t>Manufacture of ovens, furnaces and furnace burners</t>
  </si>
  <si>
    <t>This class includes manufacture of non-electric furnaces and ovens for roasting, melting or other heat-treatment of ores, pyrites, non-metallic minerals, metals or other materials._x000D_
Manufacture of:_x000D_
-electric furnaces or ovens including induction or dielectric furnaces and ovens._x000D_
-industrial and laboratory electric induction and dielectric heating equipment, including incinerators._x000D_
-burners for liquid fuel, for pulverised solid fuel or for gas._x000D_
-mechanical stokers, mechanical grates, mechanical ash dischargers and similar appliances.</t>
  </si>
  <si>
    <t xml:space="preserve">  Manufacture of plant and equipment designed to raise the temperature of food, beverages or tobacco is classified in class 2925 (Manufacture of machinery for food, beverage and tobacco processing).  Manufacture of non-electric bakery ovens is also classified in class 2925. Manufacture of plant and equipment designed to raise the temperature of pulp, paper, or other industrial materials is classified in class 2929 (Manufacture of other special purpose machinery)._x000D_
Manufacture of medical, surgical or laboratory sterilizers is classified in class 3311 (Manufacture of medical and surgical equipment and orthopaedic appliances).</t>
  </si>
  <si>
    <t>2915</t>
  </si>
  <si>
    <t>Manufacture of lifting and handling equipment</t>
  </si>
  <si>
    <t>This class includes manufacture of:_x000D_
-machines for the mechanical handling of materials, goods or people other than over-the-road vehicles.  Manufacture of simple as well as complex machinery; continuous or intermittent action machines; stationary as well as mobile machines; and machines integrally mounted on a wheeled chasis._x000D_
-pulley tackle and hoists; winches and capstans; and jacks._x000D_
-derricks; cranes, including cable cranes; mobile lifting frames, straddle carriers; works trucks whether or not fitted with a crane or other lifting or handling equipment, whether or not self-propelled, such as are found in factories, warehouses, dock areas, station platforms and elsewhere, including tractors for railway platforms._x000D_
-other lifting, handling, loading or unloading machinery (e.g. lifts, elevators, liquid elevators, conveyors, teleferics)._x000D_
-parts specialized for lifting and handling equipment including buckets, shovels, grabs, but not bulldozer or angledozer blades.</t>
  </si>
  <si>
    <t xml:space="preserve">  Manufacture of internal combustion engines for lifting and handling equipment is classified in class 2911 (Manufacture of engines and turbines, except aircraft, vehicle and cycle engines)._x000D_
Manufacture of tractors used in agriculture is classified in class 2921 (Manufacture of agricultural and forestry machinery)._x000D_
Manufacture of construction equipment is classified in class 2924 (Manufacture of machinery for mining, quarrying and construction)._x000D_
Manufacture of materials handling equipment specifically designed for underground use is also classified in class 2924.</t>
  </si>
  <si>
    <t>2919</t>
  </si>
  <si>
    <t>Manufacture of other general purpose machinery</t>
  </si>
  <si>
    <t>This class includes manufacture of:_x000D_
-weighing machinery (other than sensitive laboratory balances): household and shop scales, portable or mobile platform scales, scales for continuous weighing of goods, scales for weighing a continuous flow of liquid, weighbridges and so forth.  Weighing machinery incorporating calculators, converting weight to counts, or performing other operations based on weight._x000D_
-refrigerating or freezing equipment for commercial purposes such as display and dispensing cases; refrigerating or freezing equipment for other purposes; assemblies of major components of the refrigerators and freezers classified here, e.g. compressors, compressors and condensers mounted on a common base even though motor, evaporator or cabinet is absent; furniture designed to accommodate refrigeration or freezing equipment._x000D_
-unit air-conditioners._x000D_
-filtering or purifying machinery or apparatus for liquids or gases.  Such equipment varies greatly in size, function and operating characteristics, and therefore the processes employed in their manufacture also vary greatly._x000D_
-equipment for projecting, dispersing or spraying liquids or powders, whether or not hand-operated.  In addition to manufacture of spray guns and similar appliances, manufacture of fire extinguishers, sand blasting machines, steam cleaning machines and similar jet projecting machines are included here._x000D_
-packing and wrapping machinery including machines which perform one or more of such functions as filling, closing, sealing, capsuling or labelling containers such as bottles, cans, boxes or bags; machinery for cleaning or drying bottles or other containers or for aerating beverages._x000D_
-distilling or rectifying plant; heat exchangers; and machinery for liquefying air or gas._x000D_
-producer gas or water gas and acetylene gas generators._x000D_
-fans intended for industrial applications, exhaust hoods for commercial, laboratory or industrial use._x000D_
-calendering or other rolling machines other than for metals or glass._x000D_
-centrifuges other than cream separators or clothes driers._x000D_
-gaskets and similar joints made of a combination of materials or layers of the same material._x000D_
-other general purpose machinery not elsewhere classified including manufacture of specialized parts for general purpose machinery and equipment.</t>
  </si>
  <si>
    <t xml:space="preserve">  In general, manufacture of machinery or equipment chiefly employed by a particular industry or by a number of related industries (e.g. machine tools used in metal working units) is classified in the appropriate class of group 292 (Manufacture of special purpose machinery)._x000D_
Manufacture of spraying machinery specialized for use in agriculture is classified in class 2921 (Manufacture of agricultural and forestry machinery)._x000D_
Manufacture of metal or glass rolling machinery is classified in class 2923 (Manufacture of machinery for metallurgy) and 2929 (Manufacture of other special purpose machinery), respectively._x000D_
Manufacture of cream separators is classified in class 2925 (Manufacture of machinery for food, beverage and tobacco processing)._x000D_
Manufacture of apparatus for filtering or purifying food is also classified in class 2925._x000D_
Manufacture of industrial clothes driers is classified in class 2929 (Manufacture of other special purpose machinery)._x000D_
Manufacture of domestic refrigerating or freezing equipment is classified in class 2930 (Manufacture of domestic appliances n.e.c.).  Manufacture of fans used chiefly in homes or offices is also classified in class 2930._x000D_
Manufacture of sensitive balances is classified in class 3312 (Manufacture of instruments and appliances for measuring, checking, testing, navigating and other purposes, except industrial process control equipment).</t>
  </si>
  <si>
    <t>2921</t>
  </si>
  <si>
    <t>Manufacture of agricultural and forestry machinery</t>
  </si>
  <si>
    <t>This class includes manufacture of:_x000D_
-tractors used in agriculture or forestry, walking (pedestrian controlled) tractors.  Tractors fitted with winches or devices to facilitate attachment or control of implements or power take-off units, earth moving or other materials handling equipment._x000D_
-self-loading or self-unloading trailers or semi-trailers designed for agricultural purposes._x000D_
-agricultural, horticultural or forestry machinery for soil preparation, planting or fertilizing the crop including:  ploughs, harrows, weeders, seeders, manure spreaders, thinners, etc., whether or not self-propelled.  Manufacture of animal drawn machinery is included._x000D_
-harvesting or threshing machinery: combined harvester-threshers; harvesters for cotton, maize (corn), fruit, roots or tubers; mowers (lawn, hay or other mowers including cutter bars); balers; cleaning, sorting or grading machines for eggs, fruit or other crops.  Manufacture of self-propelled, tractor- or animal-drawn machinery._x000D_
-milking machines._x000D_
-spraying machinery for agricultural use._x000D_
-other machinery used in agriculture, animal husbandry, horticulture or forestry: poultry keeping machinery, equipment for preparing fodder, bee-keeping machinery, etc.</t>
  </si>
  <si>
    <t xml:space="preserve">  Manufacture of hand tools used in agriculture, horticulture and forestry is classified in class 2893 (Manufacture of cutlery, hand tools and general hardware)._x000D_
Manufacture of conveyors for farm use is classified in class 2915 (Manufacture of lifting and handling equipment)._x000D_
Manufacture of works trucks and platform tractors is also classified in class 2915, whereas manufacture of tractors used in construction or mining is classified in class 2924 (Manufacture of machinery for mining, quarrying and construction)._x000D_
Manufacture of cream separators is classified in class 2925 (Manufacture of machinery for food, beverage and tobacco processing)._x000D_
Manufacture of over-the-road tractors for semi-trailers is classified in class 3410 (Manufacture of motor vehicles)._x000D_
Manufacture of power driven hand tools are classified in class 2922 (Manufacture of machine tools)._x000D_
Manufacture of machinery to clean, sort or grade seed, grain or dried leguminous vegetables is classified in class 2925 (Manufacture of machinery for food, beverage and tobacco processing.</t>
  </si>
  <si>
    <t>2922</t>
  </si>
  <si>
    <t>Manufacture of machine-tools</t>
  </si>
  <si>
    <t>This class includes manufacture of:_x000D_
-machine-tools for working metal or other material such as wood, stone, cork, bones, hardened rubber, hard plastics, cold glass, etc._x000D_
-machine-tools for turning, drilling, milling, shaping, planing, boring, grinding or performing other operations._x000D_
-stamping or pressing machine-tools.  Punch presses, hydraulic presses, hydraulic brakes, shears, slitters, breaks, drop-hammers,  forging machines and so forth.  Manufacture of draw-benches, thread rollers or machines for working wire._x000D_
-machine-tools of simple design (e.g. foot-operated kick-presses), of traditional design (e.g. manually controlled  motor-driven), of advanced design (e.g. numerically controlled, multi-station transfer machines)._x000D_
-machine tools for working any material by removal of material by laser beam or similar processes._x000D_
-machines for nailing, stapling, glueing or otherwise assembling wood, cork, bone, hard rubber, hard plastics or  similar hard materials._x000D_
-gas or electric welding, brazing or soldering machines whether or not capable also of cutting metal.  Included is manufacture of machines which use a laser or other light or photon beam, ultrasonic waves, an electron beam, a magnetic pulse or a plasma arc._x000D_
-tools for working in the hand with self-contained electric or non-electric motor or with pneumatic drive.  Manufacture of rotary or rotary percussion drills, chain saws, filing machines, wire brush machines, hammers, riveters, sheet metal cutters among others._x000D_
-presses for the manufacture of particle board or fibre building board of wood or other ligneous materials and other machinery for treating wood or cork._x000D_
-parts and accessories for the machine-tools classified here such as work holders (chucks, face plates), dividing heads and other special attachments for machine-tools.</t>
  </si>
  <si>
    <t xml:space="preserve">  Manufacture of interchangeable tools for hand tools or machine-tools (drills, punches, dies, taps, milling cutters, turning tools, saw blades, cutting knives, and plates, sticks, tips and the like of sintered metal, carbides or cermets) is classified in class 2893 (Manufacture of cutlery, hand tools and general hardware)._x000D_
Manufacture of machinery used in metal mills or foundries is classified in class 2923 (Manufacture of machinery for metallurgy)._x000D_
Manufacture of machinery for mining and quarrying is classified in class 2924._x000D_
A rock drill that cannot be held in the hand during operation is considered to be manufactured in activity class 2924 (Manufacture of machinery for mining, quarrying and construction) but manufacture of a hand held pneumatic rock drill remains classified here.</t>
  </si>
  <si>
    <t>2923</t>
  </si>
  <si>
    <t>Manufacture of machinery for metallurgy</t>
  </si>
  <si>
    <t>This class includes manufacture of machines and equipment for handling hot metals: converters, ingot moulds, ladles and casting machines of a kind used in metallurgy or in metal foundries.  _x000D_
Manufacture of metal-rolling mills and rolls for such mills.</t>
  </si>
  <si>
    <t xml:space="preserve">  Manufacture of draw-benches for bars, tubes, profiles, wire or the like is classified in class 2922 (Manufacture of machine-tools)._x000D_
Manufacture of moulding boxes and moulds (except ingot moulds) and of machines for forming foundry moulds is classified in class 2929 (Manufacture of other special purpose machinery).</t>
  </si>
  <si>
    <t>2924</t>
  </si>
  <si>
    <t>Manufacture of machinery for mining, quarrying and construction</t>
  </si>
  <si>
    <t>This class includes manufacture of:_x000D_
-lifting and handling machinery specially designed for use underground, e.g. conveyors.  Manufacture of boring or sinking machinery, whether or not intended for use underground._x000D_
-machinery for treating minerals by screening, sorting, separating, washing, crushing, grinding, mixing, kneading or similar processes including concrete or mortar mixers, moulders, extruders, etc._x000D_
-track-laying tractors and tractors used in construction or mining._x000D_
-bulldozers and angledozers.  Manufacture of other earth moving machinery, whether or not self-propelled: graders, levellers, scrapers, mechanical shovels, excavators, shovel loaders, tamping machines and road rollers._x000D_
-pile-drivers and pile-extractors, and compacting machines._x000D_
-machines used in construction not elsewhere classified or included: mortar spreaders, road building equipment (e.g. bitumen spreaders) machinery for surfacing concrete (grooving, smoothing, checkering), etc._x000D_
-bulldozer and angledozer blades and other parts specialized for the machines mentioned above.</t>
  </si>
  <si>
    <t xml:space="preserve">  Manufacture of agricultural tractors is classified in class 2921 (Manufacture of agricultural and forestry machinery)._x000D_
Manufacture of machine-tools for working stone, including machines for splitting or cleaving stone, is classified in class 2922 (Manufacture of machine-tools).</t>
  </si>
  <si>
    <t>2925</t>
  </si>
  <si>
    <t>Manufacture of machinery for food, beverage and tobacco processing</t>
  </si>
  <si>
    <t>This class includes manufacture of:_x000D_
-machinery chiefly employed by the dairy industry: cream separators; milk processing machinery (homogenizers and irradiators); milk converting machinery (butter churns, butter workers and moulding machines); cheese-making machines (homogenizers, moulders, presses)._x000D_
-machinery chiefly employed by the grain milling industry: machinery to clean, sort or grade seed, grain or dried leguminous vegetables (winnowers, sieving belts, cyclone separators, aspirator separators, grain brushing machines  and the like); machinery used to produce flour, meal or other ground products (grinding mills, "breaking" rolls or  mills, feeders, sifters, bran cleaners, blenders, rice hullers, pea splitters, etc.)._x000D_
-presses, crushers and similar machinery used to make wine, cider, fruit juices or similar beverages._x000D_
-machinery specialized for use in the bakery industry or for making macaroni, spaghetti or similar products: dough mixers, dough-dividers, moulders, slicers, cake depositing machines, etc._x000D_
-machinery plant or equipment, including electrically heated, for the treatment of food or drink by a change of temperature: milk pasteurizing, concentrating or cooking plant; vats for processing or curing cheese; for mashing, for concentrating or for other operations involving heating or cooling; autoclaves and plant for steaming, boiling,  cooking, frying or drying food; non-electric bakery ovens._x000D_
-machinery for the extraction or preparation of animal or fixed vegetable fats or oils._x000D_
-machinery for the preparation of tobacco and for the making of cigarettes or cigars, or for pipe or chewing tobacco or snuff._x000D_
-machines and equipment to process food not elsewhere classified: machinery to make confectionery, cocoa or chocolate; to manufacture sugar; for breweries; to process meat or poultry (de-hairing or plucking, cutting or  chopping, mincing or dicing, meat beating machines, etc.); to prepare fruit, nuts or vegetables; to prepare  fish, shell fish or other sea-food; filtering or purifying machinery; other machinery for the industrial preparation or manufacture of food or drink.</t>
  </si>
  <si>
    <t xml:space="preserve">  Manufacture of vats and tanks not fitted with thermal or mechanical equipment is classified in class 2812 (Manufacture of tanks, reservoirs and containers of metal)._x000D_
Manufacture of general purpose machinery is classified in the appropriate class of group 291: pumps or compressors -- 2912; packing and wrapping machinery, weighing machinery -- 2919 (Manufacture of other general purpose machinery)._x000D_
Manufacture of cleaning, sorting or grading machinery for eggs, fruit or other crops except seeds, grains and dried leguminous vegetables is classified in class 2921 (Manufacture of agricultural and forestry machinery).</t>
  </si>
  <si>
    <t>2926</t>
  </si>
  <si>
    <t>Manufacture of machinery for textile, apparel and leather production</t>
  </si>
  <si>
    <t>This class includes manufacture of:_x000D_
-machines for preparing textile fibres (natural or short man-made) up to the spinning stage and similar machines which prepare fibres for use as stuffing or for manufacture of felt or wadding: cotton gins, bale breakers,  garnetters, cotton spreaders, wool scourers, wool carbonizers, combs, carders, roving frames, etc._x000D_
-spinning machines for converting rovings into yarn including machines to form double, multiple or cabled yarns._x000D_
-machines for preparing textile yarns for use on weaving machines (looms) or knitting machines: reelers, warpers and related machines._x000D_
-weaving machines (looms) including hand looms; knitting machines (flat or circular); machines for making knotted net, tulle, lace, braid and other special fabrics including gimped yarn._x000D_
-auxiliary machines or equipment for the machines described above: warp beam stands or creels, dobbies and Jacguards, shuttle changing mechanisms, automatic spool changers, wool degreasing agitators; and parts for the above machines  such as slides, combs and slide bars; metallic healds, needles for knitting machines; shuttles for weaving machines; warping beams; spindles for braiding machines, etc._x000D_
-machinery for washing, bleaching, dyeing, dressing, finishing, coating or impregnating textile yarns or fabrics or made up textile articles; machines for applying paste to the base fabric or other support used in the manufacture of linoleum or similar floor coverings; machines for reeling, unreeling, folding, cutting or pinking textile fabrics._x000D_
-ironing machines including fusing presses._x000D_
-laundry-type washing and drying machines and dry-cleaning machines._x000D_
-sewing machines and sewing machine heads, whether or not for household use: machines for sewing together textile  material, leather, furskins, etc., to produce apparel, shoes, embroidery, luggage, headgear, sacks, etc._x000D_
-sewing machine needles._x000D_
-machines for producing or finishing felt or non-wovens in the piece or in shapes, including machines for making felt hats._x000D_
-machinery for preparing, tanning or working hides, skins or leather, including de-hairing machines, fleshing  machines, hammer mills and hammering machines, shaving machines, and finishers such as machines that brush, glaze or grain leather._x000D_
-machinery for making or repairing footwear or other articles of hides, skins, leather or furskins.</t>
  </si>
  <si>
    <t xml:space="preserve">  Manufacture of paper or paperboard cards for use on Jacquard machines is classified in class 2109 (Manufacture of other articles of paper and paperboard)._x000D_
Manufacture of ironing machines of the calender type is classified in class 2919 (Manufacture of other general purpose machinery)._x000D_
Manufacture of machines for producing wire net or wire cloth that operate on principles different from textile looms, is classified in class 2922 (Manufacture of machine-tools)._x000D_
Manufacture of sewing machines used in bookbinding is classified in class 2929 (Manufacture of other special purpose machinery).</t>
  </si>
  <si>
    <t>2927</t>
  </si>
  <si>
    <t>Manufacture of weapons and ammunition</t>
  </si>
  <si>
    <t>This class includes manufacture of:_x000D_
-tanks and other fighting vehicles including armoured cars, tank recovery vehicles and armoured supply vehicles._x000D_
-heavy weapons, artillery, mobile guns including railway mounted guns; rocket projectors and launchers; torpedo tubes, depth charge throwers; heavy machine guns, etc._x000D_
-small arms such as light machine guns, rifles, carbines, shot guns, revolvers or pistols.  Small arms designed for use by the defence forces, the police, other organized services, or by hunters or sports persons._x000D_
-air or gas guns and pistols._x000D_
-firearms which fire blank cartridges, signal flares, captive-bolts and other non-projected firing pistols or other "guns"._x000D_
-munitions for the weapons described above and for delivery by other means: bombs, grenades, torpedoes, mines, rockets and similar munitions of war; cartridges shot-gun shells and other ammunition; projectiles; military ballistic and guided missiles.</t>
  </si>
  <si>
    <t xml:space="preserve">  Manufacture of percussion caps, detonators or signalling flares is classified in class 2429 (Manufacture of other chemical products n.e.c.)._x000D_
Manufacture of cutlasses, swords, bayonets and similar arms is classified in class 2893 (Manufacture of cutlery, hand tools and general hardware)._x000D_
Manufacture of vehicles for the transport of bank notes or valuables, sometimes called "armoured cars", is classified in class 3410 (Manufacture of motor vehicles)._x000D_
Missile silos are considered structures produced at the construction site and are therefore classified in class 4520 (Building of complete constructions or parts thereof; civil engineering).</t>
  </si>
  <si>
    <t>2929</t>
  </si>
  <si>
    <t>Manufacture of other special purpose machinery</t>
  </si>
  <si>
    <t>This class includes manufacture of special purpose machinery and equipment not elsewhere classified, such as:_x000D_
-machines for extruding, drawing, texturing, manufacturing or cutting man-made textile fibres, materials or yarns._x000D_
-machinery for working rubber or plastics or for the manufacture of products of these materials: extruders, moulders, pneumatic tyre making or retreading machines and other machines for making a specific rubber or plastics product such as gramophone records._x000D_
-machinery for the pulp, paper and paperboard industries: machinery employing heat specially designed for the pulp, paper and paperboard industries (e.g. digesters); cutters, grinders or crushers specially designed for preparing wood, bamboo, esparto, straw, rags, waste paper, etc., for pulp, paper or paperboard manufacture; machines that convert cellulose bearing materials to pulp (e.g. beaters, refiners, strainers); paper or paperboard making machinery; corrugating machinery; machinery for finishing paper or paperboard (e.g. coating machines, ruling machines, crˆping machines)._x000D_
-machinery for producing paper of a given size or shape or for producing articles such as envelopes, paper bags, boxes or cartons (e.g. slitters, rulers, perforators, die-cutters, folders, stockers, winders, paper cup making machines, paper pulp moulders)._x000D_
-type-founding machinery (e.g. automatic type founders, type-casting machines); type-setting machinery (e.g. monotype machines, other keyboard machines for casting and setting type); printing type of wood, rubber, metal or plastics; machines for making impressed flongs, stereotyping plates, machines for acid etching plates and phototype-setting and composing machines); blocks, plates, cylinders and other printing components treated to render them suitable for engraving or impressing or engraved or impressed (e.g. lithographic stones, polished or grained metal cylinders, metal or plastics masters for use on offset machines, photogravure plates)._x000D_
-printing machinery (e.g. ordinary presses, platen presses, cylinder presses, rotary presses and special printing machines such as screen printers, yarn printers, machines for printing on cork, clothing or other unusual materials); machines for uses ancillary to printing (e.g. stockers, feeders, folders, gummers, staplers)._x000D_
-book-binding machinery including book-sewing machines and machines for assembling paper by means of metal or plastic spirals and page numbering machines._x000D_
-machinery for producing tiles, bricks, shaped ceramic pastes, pipes, graphite electrodes, blackboard chalk, foundry moulds, etc._x000D_
-moulding boxes for metal foundry; mould bases; moulding patterns; moulds for metal (other than ingot moulds), metal carbides, glass, mineral materials, rubber or plastics._x000D_
-centrifugal clothes driers; machines to assemble electric or electronic lamps, tubes (valves) or bulbs in glass envelopes; machines for production or hot-working of glass or glassware, glass fibre or yarn, e.g. glass rolling machinery; machinery or apparatus for isotopic separation._x000D_
-other special purpose machinery and equipment not elsewhere classified.</t>
  </si>
  <si>
    <t xml:space="preserve">  Manufacture of calenders (other than rolls for metal or glass) even if specially designed to work a particular material, is classified in class 2919 (Manufacture of other general purpose machinery)._x000D_
Manufacture of machinery or equipment to work hard rubber, hard plastics or cold glass (chiefly machine-tools) is classified in class 2922 (Manufacture of machine-tool)._x000D_
Manufacture of household appliances is classified in class 2930 (Manufacture of domestic appliances n.e.c.)._x000D_
Manufacture of office duplicating equipment is classified in class 3000 (Manufacture of office, accounting and computing machinery).</t>
  </si>
  <si>
    <t>2930</t>
  </si>
  <si>
    <t>Manufacture of domestic appliances n.e.c.</t>
  </si>
  <si>
    <t>This class includes manufacture of:_x000D_
-domestic electric appliances: electric blankets, refrigerators and freezers, dishwashers, laundry equipment (clothes washers, washer-dryers, dryers), vacuum cleaners, floor polishers, waste disposals, appliances to prepare or process food (grinders, blenders, juice squeezers, tin openers and so forth), and other domestic electric appliances (electric razors, electric tooth brushes, knife sharpeners, ventilating or recycling hoods, etc.)._x000D_
-electro-thermic domestic appliances such as electric instantaneous storage or immersion heaters; electro-thermic hair dressing appliances (dryers, combs, brushes, curlers); electric smoothing irons; space heaters and household type fans; cooking appliances (ovens, micro-wave ovens, cookers, hot plates, toasters, coffee or tea makers, fry-pans, roasters, grills, hoods, etc.); and electric heating resistors._x000D_
-non-electric domestic space heaters, cooking ranges, grates, stoves and domestic central heating plants.  Manufacture of non-electric water heaters, cooking appliances and plate warmers.</t>
  </si>
  <si>
    <t xml:space="preserve">  Manufacture of industrial or commercial equipment similar to but usually heavier, larger and sturdier than the appliances described above is classified in the appropriate class of group 291 (Manufacture of general purpose machinery) or 292 (Manufacture of special purpose machinery), e.g.:_x000D_
-refrigerating or freezing equipment for commercial purposes is classified in class 2919 (Manufacture of other general purpose machinery)._x000D_
-fans intended for industrial applications is also classified in class 2919._x000D_
-laundry-type washing and drying machines is classified in class 2926 (Manufacture of machinery for textile, apparel and leather production)._x000D_
Manufacture of sewing machines, whether or not for household use, is classified in class 2926 (Manufacture of machinery for textile, apparel and leather production).</t>
  </si>
  <si>
    <t>3000</t>
  </si>
  <si>
    <t>Manufacture of office, accounting and computing machinery</t>
  </si>
  <si>
    <t>i30</t>
  </si>
  <si>
    <t>p30</t>
  </si>
  <si>
    <t>This class includes manufacture of:_x000D_
-hectograph or stencil duplicating machines, addressing machines and sheet fed office type offset printing machines._x000D_
-manual or electric typewriters; automatic typewriters, i.e. typewriters through which a previously perforated band is run causing it to type a stock message; machines with a limited memory able to correct and retype texts automatically; machines incorporating a device for transmitting typed figures to a separate calculating machine; word-processing machines._x000D_
-photo-copying apparatus incorporating an optical system or of the contact type and thermo-copying apparatus._x000D_
-hand held or desk-top electronic calculating machines; other calculators; accounting machines, cash registers, postage franking machines, ticket-issuing machines and similar machines incorporating a calculating device._x000D_
-other office machinery or equipment: machines that sort, wrap or count coins; automatic banknote dispensers; machines that stuff envelopes, sort mail; pencil sharpeners, perforating or stapling machines, etc._x000D_
-automatic data processing machines of the digital, analogue or hybrid type._x000D_
-complete digital systems comprising a central processing unit, an input unit and an output unit; digital systems which include peripheral units such as additional input/output units, additional storage units, etc.; units of the central processing system or peripherals._x000D_
-analogue data processing machines comprising analogue elements, control elements and programming elements; additional elements for analogue computers having an input or an output function._x000D_
-peripheral units for analogue machines such as punch tape readers, curve followers, graph plotters, etc._x000D_
-hybrid (analogue/digital) machines._x000D_
-magnetic or optical readers; machines for transcribing data onto data media in coded form; machines for processing data, decoding and giving the result in clear.</t>
  </si>
  <si>
    <t xml:space="preserve">  Manufacture of electronic parts of computing machinery is classified in class 3210 (Manufacture of electronic valves and tubes and other electronic components)._x000D_
Manufacture of electronic games (e.g. video games, checkers) is classified in class 3694 (Manufacture of games and toys)._x000D_
Maintenance and repair of office, accounting and computing machinery are classified in class 7250.</t>
  </si>
  <si>
    <t>3110</t>
  </si>
  <si>
    <t>Manufacture of electric motors, generators and transformers</t>
  </si>
  <si>
    <t>i31</t>
  </si>
  <si>
    <t>p31</t>
  </si>
  <si>
    <t>This class includes manufacture of:_x000D_
-alternating or direct current (DC) generator sets._x000D_
-alternating current (AC) generators._x000D_
-universal AC/DC motors._x000D_
-DC motors or generators._x000D_
-rotary converters._x000D_
-electrical transformers of all sizes and types; static converters; apparatus based on mercury arc rectifiers, diode rectifiers, metal or crystal rectifiers, battery chargers, high tension generators, synchronous mechanical contact rectifiers and other static converters; inductors.</t>
  </si>
  <si>
    <t xml:space="preserve">  Manufacture of vehicle generators and cranking motors is classified in class 3190 (Manufacture of other electrical equipment n.e.c.)._x000D_
Manufacture of diodes is classified in class 3210 (Manufacture of electronic valves and tubes and other electronic components).</t>
  </si>
  <si>
    <t>3120</t>
  </si>
  <si>
    <t>Manufacture of electricity distribution and control apparatus</t>
  </si>
  <si>
    <t>This class includes manufacture of:_x000D_
-electrical apparatus for switching or protecting electrical circuits, or for making connections to or in electrical circuits (e.g. switches, fuses, lightning arresters, voltage limiters, surge suppressors, plugs, junction boxes), for a voltage exceeding 1,000 volts such as are generally used in power distribution systems._x000D_
-apparatus for switching or protecting electrical circuits, similar to the apparatus described above, but including relays, sockets, lamp holders, etc., for a voltage not exceeding 1,000 volts, such as are generally used for dwellings, industrial equipment or household appliances._x000D_
-boards, panels (including numerical control panels), consoles, desks, cabinets and other bases, equipped with two or more of the apparatus described above, for electricity control or distribution of electricity, including those incorporating instruments or apparatus of class 3312 (Manufacture of instruments and appliances for measuring, checking, testing, navigating and other purposes, except industrial process control equipment).</t>
  </si>
  <si>
    <t xml:space="preserve">  Manufacture of parts of moulded plastics, of glass or of ceramic material is classified in class 2520 (Manufacture of plastics products), 2610 (Manufacture of glass and glass products) and 2691 (Manufacture of non-structural non-refractory ceramic ware), respectively._x000D_
Manufacture of fuse wire or strip is classified in class 2720 (Manufacture of basic precious and non-ferrous metals)._x000D_
Manufacture of carbon or graphite electrodes is classified in class 3190 (Manufacture of other electrical equipment n.e.c.)._x000D_
Manufacture of boards, panels, consoles, etc., for use in line telephony or line telegraphy is classified in class 3220 (Manufacture of television and radio transmitters and apparatus for line telephony and line telegraphy).</t>
  </si>
  <si>
    <t>3130</t>
  </si>
  <si>
    <t>Manufacture of insulated wire and cable</t>
  </si>
  <si>
    <t>This class includes manufacture of:_x000D_
-insulated (including enamelled or anodized) wire, cable (including co-axial cable) and other insulated conductors whether or not fitted with connectors._x000D_
-insulated strip such as is used in large capacity machines or control equipment._x000D_
-optical fibre cables made up of invidually sheathed fibres, whether or not assembled with electric conductors or fitted with connectors.</t>
  </si>
  <si>
    <t xml:space="preserve">  Manufacture of uninsulated non-ferrous metal wire is classified in class 2720 (Manufacture of basic precious and non-ferrous metals)._x000D_
Manufacture of uninsulated metal cable or insulated cable not capable of being used as a conductor of electricity is classified in class 2899 (Manufacture of other fabricated metal products n.e.c.)._x000D_
Manufacture of wiring sets is classified in class 3190 (Manufacture of other electrical equipment n.e.c.)_x000D_
Manufacture of optical fibres and of cables of optical fibres not individually sheathed is classified in class 3320 (Manufacture of optical instruments and photographic equipment).</t>
  </si>
  <si>
    <t>3140</t>
  </si>
  <si>
    <t>Manufacture of accumulators, primary cells and primary batteries</t>
  </si>
  <si>
    <t>This class includes manufacture of:_x000D_
-primary cells and primary batteries: cells containing manganese dioxide, mercuric oxide, silver oxide or other material._x000D_
-electric accumulators including parts of accumulators such as separators, containers, covers, lead plates and grids.  Manufacture of lead-acid, nickel-cadmium, nickel-iron or other accumulators.</t>
  </si>
  <si>
    <t>3150</t>
  </si>
  <si>
    <t>Manufacture of electric lamps and lighting equipment</t>
  </si>
  <si>
    <t>This class includes manufacture of:_x000D_
-electric filament lamps including sealed beam lamp units._x000D_
-ultra-violet or infra-red lamps._x000D_
-discharge lamps: flourescent, hot cathode or other discharge lamps._x000D_
-arc lamps._x000D_
-lighting equipment, including non-electric._x000D_
-flash-bulbs used in photography._x000D_
-illuminated signs, illuminated name-plates and the like._x000D_
-lighting sets of a kind used for Christmas trees._x000D_
_x000D_
Exclusion:  Manufacture of lighting equipment for cycles and motor vehicles is classified in class 3190 (Manufacture of other electrical equipment n.e.c.), while manufacture of lighting equipment for other vehicles remains classified here</t>
  </si>
  <si>
    <t xml:space="preserve"> Manufacture of lighting equipment for cycles and motor vehicles is classified in class 3190 (Manufacture of other electrical equipment n.e.c.), while manufacture of lighting equipment for other vehicles remains classified here.</t>
  </si>
  <si>
    <t>3190</t>
  </si>
  <si>
    <t>Manufacture of other electrical equipment n.e.c.</t>
  </si>
  <si>
    <t>This class includes manufacture of:_x000D_
-electrical ignition or starting equipment of a kind used for spark-ignition or compression-ignition internal combustion engines: ignition magnetos, magneto-dynamos, ignition coils, sparking plugs, glow plugs, starter motors, generators (dynamos, alternators), cut-outs, voltage regulators, etc.; cranking motors._x000D_
-ignition wiring sets and wiring harnesses of a kind used in vehicles, aircraft, ships and other machinery._x000D_
-electrical lighting or signalling equipment specialized for use on cycles and motor vehicles: headlamps (other than sealed beam lamp units) and lamps or lights for parking, warning, turning, inspecting interior lighting, external indicators for taxis, police, ambulances, etc._x000D_
-sound signalling devices such as horns, sirens and other electrical sound signalling appliances; other electrically activated sound or visual signalling apparatus (e.g. bells, indicator panels, burglar or fire alarms)._x000D_
-windscreen wipers and electrical defrosters and demisters._x000D_
-dynamos for cycles._x000D_
-electrical signalling, safety or traffic control equipment for motorways, roads or streets; railways and tramways; inland waterways, ports and harbours; and airports._x000D_
-electro-magnets; electro-magnetic or permanent magnet chucks, clutches, brakes, couplings, clamps or lifting heads._x000D_
-electrical insulators, except of glass or ceramics; insulating fittings for electrical machines or equipment, except of ceramics or plastics; carbon or graphite electrodes; electrical conduit tubing and joints for such tubing, of base metal lined with insulating material._x000D_
-electrical machines and apparatus not elsewhere classified: particle accelerators, signal generators, mine detectors, electrical mine detonators, defrosters and demisters with electrical resistors for aircraft, ships, trains and other vehicles, and other electrical machines and apparatus._x000D_
-electronic engine parts._x000D_
-electronic equipment not elsewhere classified.</t>
  </si>
  <si>
    <t xml:space="preserve">  Manufacture of glass envelopes for lamps is classified in class 2610 (Manufacture of glass and glass products)._x000D_
Manufacture of electrically operated hand-held spray guns is classified in class 2919 (Manufacture of other general purpose machinery)._x000D_
Manufacture of electric lawn-mowers is classified in class 2921 (Manufacture of agricultural and forestry machinery)._x000D_
Manufacture of electric razors is classified in class 2930 (Manufacture of domestic appliances n.e.c.)._x000D_
Manufacture of electronic valves and tubes (including cold cathode valves) is classified in class 3210._x000D_
Manufacture of electrically operated hand-held medical or dental instruments is classified in class 3311 (Manufacture of medical and surgical equipment and orthopaedic appliances).</t>
  </si>
  <si>
    <t>3210</t>
  </si>
  <si>
    <t>Manufacture of electronic valves and tubes and other electronic components</t>
  </si>
  <si>
    <t>i32</t>
  </si>
  <si>
    <t>p32</t>
  </si>
  <si>
    <t>This class includes manufacture of:_x000D_
-thermionic, cold cathode or photo-cathode valves or tubes (e.g. television picture tubes, television camera tubes, image converters and intensifiers, microwave tubes, receiver or amplifier valves or tubes, etc.)._x000D_
-diodes, transistors and similar semi-conductor devices; photosensitive semi-conductor devices including photo-voltaic cells; mounted piezo-electric crystals._x000D_
-electronic integrated circuits and micro-assemblies: monolithic integrated circuits, hybrid integrated circuits and electronic microassemblies of moulded module, micromodule or similar types._x000D_
-printed circuits, i.e. circuits which are made by forming on an insulating base, by conventional or non-conventional printing process, conductor elements, contacts or other printed "passive" elements such as inductances, resistors and capacitors, among others._x000D_
-electrical capacitors (or condensers), fixed, variable or adjustable._x000D_
-resistors including rheostats and potentiometers, other than heating resistors.</t>
  </si>
  <si>
    <t xml:space="preserve">  Manufacture of an assembly consisting of a number of electronic microcircuits mounted on an appropriate carrier, e.g. one designed as a part of a digital data processing machine, is generally classified in the same class as the complete machine._x000D_
Manufacture of transformers is classified in class 3110 (Manufacture of electric motors, generators and transformers)._x000D_
Manufacture of switches is classified in class 3120 (Manufacture of electricity distribution and control apparatus).</t>
  </si>
  <si>
    <t>3220</t>
  </si>
  <si>
    <t>Manufacture of television and radio transmitters and apparatus for line telephony and line telegraphy</t>
  </si>
  <si>
    <t>This class includes manufacture of:_x000D_
-apparatus for radio-broadcasting by means of electro-magnetic waves without any line connection.  Manufacture of apparatus for television transmission whether or not by line.  Included is manufacture of relay transmitters and television transmitters for industrial use._x000D_
-transmission apparatus for radio-telephony, radio-telegraphy, whether or not incorporating reception apparatus or sound recording or reproducing apparatus: fixed transmitters and transmitter-receivers, radio-telephony apparatus for transport equipment, radio-telephones, other transponders, "facsimile" radio-telegraphic apparatus, etc._x000D_
-television cameras of all kinds._x000D_
-apparatus for line telephony or line telegraphy, including such apparatus for carrier-current line systems; reception apparatus for radio-telephony or radio-telegraphy including apparatus combined with sound recording or reproducing apparatus or a clock.  Included is manufacture of telephone sets, automatic and non-automatic switchboards and exchanges; and Morse or Morse-type keys, other telegraphic transmitters, Morse-type recorders, printer-type receivers, picture telegraphic transmitters and receivers, etc.</t>
  </si>
  <si>
    <t xml:space="preserve">  Manufacture of general purpose parts (e.g. primary batteries or insulated wire) is classified in the appropriate class of division 31 (Manufacture of electrical machinery and apparatus n.e.c.) or in class 3210 _x000D_
(Manufacture of electronic valves and tubes and other electronic components).</t>
  </si>
  <si>
    <t>3230</t>
  </si>
  <si>
    <t>Manufacture of television and radio receivers, sound or video recording or reproducing apparatus, and associated goods</t>
  </si>
  <si>
    <t>This class includes manufacture of:_x000D_
-television receivers (including video monitors and video projectors), whether or not combined in the same housing with radio-broadcast receivers or sound or video recording or reproducing apparatus._x000D_
-reception apparatus for radio-broadcasting including apparatus with sound recording or reproducing apparatus or a clock._x000D_
-magnetic tape recorders and other sound recording generators including those incorporating a sound reproducing device: telephone answering machines, cassette-type recorders, etc._x000D_
-video recording or reproducing apparatus._x000D_
-turntables (record decks), record players, cassette players and other sound reproducing apparatus._x000D_
-microphones, loudspeakers, headphones, earphones, amplifiers and sound amplifier sets regardless of the particular purpose for which the apparatus may be designed._x000D_
-specialized parts for the equipment resulting from the activities classified in this class: pick-ups, tone arms, sound-heads, tables for turn-tables, record cutters, aerials of all kinds and aerial reflectors and aerial rotors.</t>
  </si>
  <si>
    <t>3311</t>
  </si>
  <si>
    <t>Manufacture of medical and surgical equipment and orthopaedic appliances</t>
  </si>
  <si>
    <t>i33</t>
  </si>
  <si>
    <t>p33</t>
  </si>
  <si>
    <t>This class includes manufacture of:_x000D_
-instruments and appliances used in medical, surgical, dental or veterinary practice or science including electro-diagnostic apparatus such as electro-cardiographs, dental drill engines, opthalmic instruments including sight testing sets, syringes, with or without needles, needles used in medicine and other instruments and appliances including optical instruments such as mirrors and reflectors, endoscopes, etc._x000D_
-apparatus based on the use of X-rays or alpha, beta or gamma radiations, whether or not for use in human or animal medicine.  Included is manufacture of X-ray tubes, high tension generators, control panels, desks, screens and the like._x000D_
-sterilizers._x000D_
-mechano-therapy appliances; massage apparatus; psychological testing apparatus; ozone therapy, oxygen therapy, artificial respiration or other therapeutic respiratory apparatus; other breathing appliances and gas masks other than simple protective masks._x000D_
-orthopaedic appliances including crutches, surgical belts and trusses, orthopaedic corsets and shoes; splints and other fracture appliances; appliances worn, carried or implanted (e.g. hearing aids or pace-makers)._x000D_
-artificial teeth, artificial limbs and other artificial parts of the body._x000D_
-medical, surgical, dental or veterinary furniture such as operating tables, hospital beds with mechanical fittings, dentists' chairs and barbers' chairs with the same or similar movement capability.</t>
  </si>
  <si>
    <t xml:space="preserve">  Manufacture of surgical dressings, medicated wadding, fracture bandages, catgut, and other prepared sutures is classified in class 2423 (Manufacture of pharmaceuticals, medicinal chemicals and botanical products)._x000D_
Manufacture of cements used in dentistry is also classified in class 2423._x000D_
Manufacture of thermometers is classified in class 3312 (Manufacture of instruments and appliances for measuring, checking, testing, navigating and other purposes, except industrial process control equipment)._x000D_
Manufacture of corrective spectacle lenses and of their frames or of compound optical microscopes is classified in class 3320 (Manufacture of optical instruments and photographic equipment)._x000D_
The activity of denture fitting by dentists or spectacles fitting by optometrists is classified in the appropriate class of group 851 (Human health activities).</t>
  </si>
  <si>
    <t>3312</t>
  </si>
  <si>
    <t>Manufacture of instruments and appliances for measuring, checking, testing, navigating and other purposes, except industrial process control equipment</t>
  </si>
  <si>
    <t>This class includes manufacture of:_x000D_
-sensitive balances._x000D_
-drawing marking-out or mathematical calculating instruments including instruments for measuring length for use in the hand (e.g. measuring rods and tapes, micrometers, callipers and gauges)._x000D_
-microscopes other than optical microscopes and diffraction apparatus._x000D_
-apparatus for measuring and checking electrical quantities (e.g. oscilloscopes, spectrum analyzers; and instruments for checking current, voltage, resistance) with or without a recording device._x000D_
-apparatus for measuring or checking non-electrical quantities (e.g. radiation detectors and counters, instruments and apparatus specially designed for telecommunications such as cross-talk meters and apparatus for testing and regulating vehicle motors)._x000D_
-automatic regulating or controlling instruments and apparatus (e.g. thermostats, pressure controllers, level regulators, humidity regulators, oven-draught regulators; and automatic regulators of electrical quantities), except industrial process control equipment._x000D_
-navigational, meteorological, geophysical and related instruments and apparatus (e.g. surveying instruments such as theodolites) oceanographic or hydrological instruments, seismometers, rangefinders, automatic pilots, sextants, ultrasonic sounding instruments, and special instruments for air navigation._x000D_
-radar apparatus and radio remote control apparatus._x000D_
-electricity supply meters and supply meters for water or gas._x000D_
-machines and appliances for testing the physical properties of materials: machines and apparatus for testing hardness and other properties of metals; for testing wear and tear and other properties of textiles; aid for testing the physical properties of paper, linoleum, plastics, rubber, wood, concrete and other materials._x000D_
-instruments and apparatus for carrying out physical or chemical analyses (e.g. polarimeters, refractometers, colorimeters, Orsob's apparatus, pH-meters, viseometers, surface tension instruments)._x000D_
-instruments and apparatus for measuring or checking the flow, level, pressure or other variables of liquids or gases (e.g. flow meters, level gauges, manometers, heat meters), except industrial process control equipment._x000D_
-other measuring, checking or testing instruments, apparatus or machines (e.g. hydrometers, thermometers, barometers, revolution counters, taximeters, pedometers, tachometers, balancing machines, test benches, comparators (including optical comparators and other optical-type measuring and checking appliances and instruments)), instruments for checking watches or watch parts, etc., except industrial process control equipment.</t>
  </si>
  <si>
    <t xml:space="preserve">  Manufacture of pumps incorporating measuring devices is classified in class 2912 (Manufacture of pumps, compressors, taps and valves)._x000D_
Manufacture of medical and surgical instruments is classified in class 3311 (Manufacture of medical and surgical equipment and orthopaedic appliances)._x000D_
Manufacture of industrial process control equipment is classified in class 3313._x000D_
Manufacture of binoculars, monoculars and similar optical devices is classified in class 3320 (Manufacture of optical instruments and photographic equipment).</t>
  </si>
  <si>
    <t>3313</t>
  </si>
  <si>
    <t>Manufacture of industrial process control equipment</t>
  </si>
  <si>
    <t>This class includes manufacture of instruments and apparatus used for automatic continuous measurement and control of variables such as temperature, pressure, viscosity and the like of materials or products as they are being manufactured or otherwise processed.</t>
  </si>
  <si>
    <t>3320</t>
  </si>
  <si>
    <t>Manufacture of optical instruments and photographic equipment</t>
  </si>
  <si>
    <t>This class includes manufacture of:_x000D_
-optical elements of glass or of any other material (e.g. quartz, fluorspar, plastics or metal)._x000D_
-prisms and lenses, mirrors constituting optical elements, colour filters, polarising elements, etc._x000D_
-opthalmic lenses including contact lenses._x000D_
-optical fibres and cables of optical fibres not individually sheathed._x000D_
-mounted optical elements._x000D_
-spectacle frames and frames fitted with lenses whether or not the lenses are optically worked: sunglasses, protective glasses and corrective glasses._x000D_
-optical instruments such as binoculars, monoculars, other optical telescopes and their mountings; optical astronomical instruments._x000D_
-compound optical microscopes including those for photomicrography and micro-projection._x000D_
-other optical appliances and instruments (e.g. telescopic sights for fitting to arms, machines or appliances; lasers other than laser diodes; hand magnifying glasses and magnifiers; mounted, optically worked, glass mirrors, door eyes)._x000D_
-still or cinematographic cameras; cameras of all types for all purposes including those used to prepare printing plates, for underwater or aerial photography, or for producing microfilm or microfiche; cinematographic sound cameras._x000D_
-image projectors, enlargers and reducers including microfilm, microfiche or other microfilm readers._x000D_
-cinematographic projectors including those incorporating sound reproducing apparatus._x000D_
-discharge lamp ("electronic") and other flashlight apparatus, but not flashbulbs._x000D_
-apparatus and equipment for photographic (including cinematographic) laboratories._x000D_
-apparatus for the projection of circuit patterns on sensitized semi-conductor materials; projection screens.</t>
  </si>
  <si>
    <t xml:space="preserve">  Manufacture of photochemical products is classified in class 2429 (Manufacture of other chemical products n.e.c.)._x000D_
Manufacture of unworked glass optical elements is classified in class 2610 (Manufacture of glass and glass products), but unworked optical elements of other materials remain classified in this class._x000D_
Manufacture of photo-copying apparatus incorporating an optical system or of the contact type and thermo-copying apparatus are classified in class 3000 (Manufacture of office, accounting and computing machinery)._x000D_
Manufacture of optical fibre cables made up of individually sheathed fibres is classified in class 3130 (Manufacture of insulated wire and cable)._x000D_
Manufacture of photographic flashbulbs is classified in class 3150 (Manufacture of electric lamps and lighting equipment)._x000D_
Manufacture of television cameras is classified in class 3220 (Manufacture of television and radio transmitters and apparatus for line telephony and line telegraphy)._x000D_
Manufacture of video cameras is classified in class 3230 (Manufacture of television and radio receivers, sound or video recording or reproducing apparatus, and associated goods)._x000D_
Manufacture of medical and surgical instruments containing optical elements (e.g. endoscopes) is classified in class 3311 (Manufacture of medical and surgical equipment and orthopaedic appliances) and manufacture of measuring or checking appliances containing optical elements in class 3312 (Manufacture of instruments and appliances for measuring, checking, testing, navigating and other purposes, except industrial process control equipment), if for other uses (e.g. theodolites).</t>
  </si>
  <si>
    <t>3330</t>
  </si>
  <si>
    <t>Manufacture of watches and clocks</t>
  </si>
  <si>
    <t>This class includes manufacture of:_x000D_
-watches and clocks of all kinds; watch and clock cases including cases of precious metals; parts of watches and clocks including watch and clock movements._x000D_
-time of day recording apparatus, and apparatus for measuring, recording or otherwise indicating intervals of time, with a watch or clock movement or with synchronous motor; time switches with clock or watch movement or with synchronous motor._x000D_
-metal watch straps, watch bands and watch bracelets including those of precious metal._x000D_
-watch and clock parts such as springs, jewels, dials, plates, bridges and other parts._x000D_
_x000D_
Exclusion:  Manufacture of watch bands of materials other than metal is classified in class 1912 (Manufacture of luggage, handbags and the like, saddlery and harness)</t>
  </si>
  <si>
    <t xml:space="preserve"> Manufacture of watch bands of materials other than metal is classified in class 1912 (Manufacture of luggage, handbags and the like, saddlery and harness).</t>
  </si>
  <si>
    <t>3410</t>
  </si>
  <si>
    <t>Manufacture of motor vehicles</t>
  </si>
  <si>
    <t>i34</t>
  </si>
  <si>
    <t>p34</t>
  </si>
  <si>
    <t>This class includes manufacture of:_x000D_
-motor cars and other motor vehicles principally designed for the transport of persons: personal passenger motor cars, passenger motor vehicles designed to negotiate unusual terrain (snow mobiles, golf carts, cross-country cars, amphibian motor vehicles) and public-transport type passenger motor vehicles, i.e. busses._x000D_
-motor vehicles for the transport of goods: ordinary lorries and vans (flat, tarpaulin covered, closed, etc.); lorries with automatic dischargeing devices, tankers, drop frame lorries, refuse collectors, etc.; special purpose motor lorries and trucks (motor breakdown lorries, armoured cars, fire-engines, street sweepers, mobile medical and dental clinics, travelling libraries, etc.)._x000D_
-over-the-road tractors for semi-trailers._x000D_
-chassis fitted with engines for the motor vehicles described above._x000D_
-compression-ignition or spark-ignition reciprocating or rotary internal combustion piston engines of types chiefly used to power motor vehicles._x000D_
_x000D_
Exclusion:  Manufacture of electrical equipment for motor vehicles is classified in class 3190 (Manufacture of other electrical equipment n.e.c.)</t>
  </si>
  <si>
    <t xml:space="preserve"> Manufacture of electrical equipment for motor vehicles is classified in class 3190 (Manufacture of other electrical equipment n.e.c.).</t>
  </si>
  <si>
    <t>3420</t>
  </si>
  <si>
    <t>Manufacture of bodies (coachwork) for motor vehicles; manufacture of trailers and semi-trailers</t>
  </si>
  <si>
    <t>This class includes manufacture of:_x000D_
-bodies (including cabs) designed to be mounted on motor vehicle chassis, bodies for vehicles without chassis and unit construction bodies; bodies for passenger vehicles, lorries and special purpose vehicles; bodies of metal, wood, plastics or combinations of these or other materials._x000D_
-trailers and semi-trailers designed to be drawn by motor vehicles; trailers and semi-trailers of the caravan type used for housing or camping, for transport of goods (e.g. tankers, removal trailers, motor car carriers, ammunition limbers, etc.), for transport of passengers and for other purposes including "road-rail" trailers._x000D_
-parts of trailers and semi-trailers._x000D_
-containers (including containers for the transport of fluids) specially designed and equipped for carriage by one or more modes of transport.</t>
  </si>
  <si>
    <t xml:space="preserve">  Manufacture of trailers and semi-trailers specially designed for use in agriculture is classified in class 2921 (Manufacture of agricultural and forestry machinery).  Trailers of that type are frequently provided with couplings permitting attachment of choppers, spreaders, or other devices or are fitted with attachments.  Manufacture of trailer mounted agricultural machinery is also classified in class 2921._x000D_
Manufacture of parts and accessories of bodies for motor vehicles is classified in class 3430.</t>
  </si>
  <si>
    <t>3430</t>
  </si>
  <si>
    <t>Manufacture of parts and accessories for motor vehicles and their engines</t>
  </si>
  <si>
    <t>This class includes manufacture of parts and accessories for motor vehicles including their bodies and engines: brakes, gear boxes, axles, road wheels, suspension shock absorbers, radiators, silencers, exhaust pipes, clutches, steering wheels, steering columns and steering boxes and other parts and accessories not elsewhere classified.</t>
  </si>
  <si>
    <t xml:space="preserve">  Manufacture of motor vehicle engines is classified in class 3410 (Manufacture of motor vehicles)._x000D_
Manufacture of chassis fitted with engines is also classified in class 3410._x000D_
Manufacture of bodies for motor vehicles is classified in class 3420.</t>
  </si>
  <si>
    <t>3511</t>
  </si>
  <si>
    <t>Building and repairing of ships</t>
  </si>
  <si>
    <t>i35</t>
  </si>
  <si>
    <t>p35</t>
  </si>
  <si>
    <t>This class includes ship building and repairing (other than yachts and other vessels for pleasure or sports) and the construction and repair of floating structures.  Manufacture of sections for ships or floating structures._x000D_
Building of vessels used in commerce, in pursuits related to commerce or in the carriage of passengers including multi-purpose vessels._x000D_
Building of vessels designed for ocean, coastal or inland waters._x000D_
Building of passenger vessels.  Building of fishing boats and fish processing factory vessels.  _x000D_
Building of tugs and pusher craft.  Building of non-motorized vessels (e.g. barges).  Building of vessels designed to be stationary (e.g. light-ships).  Building of vessels the main activity of which is not navigation (e.g. dredgers, floating docks, floating or submersible drilling platforms)._x000D_
Building of hovercraft._x000D_
Building of boats with hulls resembling pleasure boats but specially equipped for commercial service or services related to commerce._x000D_
Building of warships and auxiliary naval vessels (e.g. troopships and hospital ships)._x000D_
Building of vessels built or equipped for scientific investigation._x000D_
Construction of floating structures: pontoons, non-recreational inflatable rafts, coffer-dams, landing stages, buoys, floating tanks, etc._x000D_
Maintenance, overhaul and repairing of ships or floating structures._x000D_
Ship breaking-up.</t>
  </si>
  <si>
    <t xml:space="preserve">  Manufacture of parts of vessels, other than major hull assemblies, is classified either according to material employed (e.g. sails -- class 1721 (Manufacture of made-up textile articles, except apparel), iron or steel anchors -- class 2899 (Manufacture of other fabricated metal products n.e.c.)) or according to type of article (e.g. compression ignition engines -- class 2911 (Manufacture of engines and turbines, except aircraft, vehicle and cycle engines))._x000D_
Manufacture of navigational and other instruments used aboard ships is classified in class 3312 (Manufacture of instruments and appliances for measuring, checking, testing, navigating and other purposes, except industrial process control equipment)._x000D_
Manufacture of amphibian motor vehicles is classified in class 3410 (Manufacture of motor vehicles).</t>
  </si>
  <si>
    <t>3512</t>
  </si>
  <si>
    <t>Building and repairing of pleasure and sporting boats</t>
  </si>
  <si>
    <t>This class includes building and repairing of yachts and other vessels for pleasure or sports including rowing boats, canoes and inflatable boats._x000D_
Building of pleasure boats designed to accept inboard or outboard motors or to be propelled by wind, paddles or oars._x000D_
Building of yachts, cabin cruisers, sport  fisherman and other pleasure boats, some of which may be quite large, although boats are generally smaller than ships._x000D_
Building of dories, skiffs, oared life-boats, cutters, kayaks, canoes, racing shells, pedalos, etc._x000D_
Manufacture of inflatable boats and rafts.</t>
  </si>
  <si>
    <t xml:space="preserve">  Manufacture of boats with hulls resembling pleasure boats but different from pleasure boats in being specially equipped for commercial service is classified in class 3511 (Building and repairing of ships)._x000D_
See also exclusions to class 3511.</t>
  </si>
  <si>
    <t>3520</t>
  </si>
  <si>
    <t>Manufacture of railway and tramway locomotives and rolling stock</t>
  </si>
  <si>
    <t>This class includes manufacture of:_x000D_
-rail locomotives: rail locomotives powered from an external source of electricity or by electric accumulators; diesel-electric locomotives; rail locomotives powered by compression ignition engines or rail locomotives powered by other means (e.g. gas turbine, steam engine, spark-ignition engine), and locomotive tenders._x000D_
-self-propelled railway or tramway coaches, vans and trucks regardless of power source.  Included is the manufacture of self-propelled railway or tramway maintenance or service vehicles (e.g. workshops, cranes, testing coaches)._x000D_
-railway or tramway rolling stock, not self-propelled: passenger coaches, goods vans, tank wagons, self-discharging vans and wagons, and workshop vans, crane vans, etc._x000D_
-specialized parts of railway or tramway locomotives or of rolling-stock: bogies, axles and wheels; brakes and parts of brakes; hooks and coupling devices, buffers and buffer parts; shock absorbers (but not springs); wagon and locomotive frames; bodies; corridor connections, etc._x000D_
-mechanical (including electro-mechanical) signalling, safety or traffic control equipment for railways, tramways, roads, inland waterways, parking facilities, port installations or airfields.  _x000D_
The activities classified here result in apparatus in which the signal, etc., is operated from a control point, generally at some distance, by movement of cranks, levers, rods, wires, chains, etc., by hydro-pneumatic devices or electric motors (e.g. signal box equipment, point locks, railbrakes, automatic fog-signalling apparatus, level crossing control gear).</t>
  </si>
  <si>
    <t xml:space="preserve">  Manufacture of unassembled rails is classified in class 2710 (Manufacture of basic iron and steel)._x000D_
Manufacture of engines and turbines is classified in class 2911._x000D_
Manufacture of electric motors is classified in class 3110 (Manufacture of electric motors, generators and transformers)._x000D_
Manufacture of electrical signalling, safety or traffic control equipment is classified in class 3190 (Manufacture of other electrical equipment n.e.c.).</t>
  </si>
  <si>
    <t>3530</t>
  </si>
  <si>
    <t>Manufacture of aircraft and spacecraft</t>
  </si>
  <si>
    <t>This class includes manufacture of:_x000D_
-heavier-than-air aeroplanes, whether or not motorized, lighter-than-air flying machines, balloons, spacecraft and spacecraft launch vehicles._x000D_
-fixed-wing, manned motorized aeroplanes for the transport of goods or passengers, for use by the defence forces, for sport or other purposes._x000D_
-rotary-wing aircraft for all purposes._x000D_
-gliders, hang gliders and other non-powered aircraft._x000D_
-dirigibles; balloons used in aeronautics and meteorology._x000D_
-spacecraft, whether or not equipped to sustain life in space; spacecraft launch vehicles other than military launch vehicles._x000D_
-aircraft launching gear; deck-arrestor or similar gear, ground flying trainers._x000D_
-parts and accessories of the aircraft of this class; major assemblies such as fuselages, wings, doors, control surfaces, landing gear including seaplane floats, fuel tanks, nacelles, etc.; parts of the major assemblies specialized for installation on aircraft;  parts of balloons and airships, and parts of spacecraft and launch vehicles._x000D_
-airscrews, helicopter rotors and propelled rotor blades._x000D_
-motors and engines of a kind typically found on aircraft._x000D_
-spark-ignition reciprocating or rotary internal combustion aircraft engines._x000D_
-turbo-jets or turbo-propellers for aircraft._x000D_
-reaction engines: ram jets and pulse jets, and rocket engines._x000D_
-parts of turbo-jets and turbo-propellers._x000D_
Included are maintenance, repair and alteration of aircraft or aircraft engines.</t>
  </si>
  <si>
    <t xml:space="preserve">  Manufacture of military ballistic missiles is classified in class 2927 (Manufacture of weapons and ammunition)._x000D_
Manufacture of ignition parts and other electrical parts for such engines is classified in class 3190 (Manufacture of other electrical equipment n.e.c.)._x000D_
Manufacture of navigational and other instruments used on aircraft is classified in class 3312 (Manufacture of instruments and appliances for measuring, checking, testing, navigating and other purposes, except industrial process control equipment).</t>
  </si>
  <si>
    <t>3591</t>
  </si>
  <si>
    <t>Manufacture of motorcycles</t>
  </si>
  <si>
    <t>This class includes manufacture of:_x000D_
-motorcycles (including mopeds) and cycles fitted with an auxiliary engine, whether or not with attached side-car;  "delivery" or "sporting" motorcycles._x000D_
-engines for motorcycles._x000D_
-side-cars; parts and accessories of motorcycles._x000D_
_x000D_
Exclusion:  Manufacture of bicycles or of motorized invalid carriages is classified in class 3592</t>
  </si>
  <si>
    <t xml:space="preserve"> Manufacture of bicycles or of motorized invalid carriages is classified in class 3592.</t>
  </si>
  <si>
    <t>3592</t>
  </si>
  <si>
    <t>Manufacture of bicycles and invalid carriages</t>
  </si>
  <si>
    <t>This class includes manufacture of:_x000D_
-non-motorized cycles, i.e., pedal operated vehicles equipped with one or more wheels; delivery tricycles, bicycles with side-car, tandem bicycles, racing bicycles and children's bicycles, but not other types of children's cycles._x000D_
-invalid carriages, whether or not motorized or otherwise mechanically propelled._x000D_
-parts of bicycles (including saddles) and invalid carriages.</t>
  </si>
  <si>
    <t xml:space="preserve">  Manufacture of bicycles with auxiliary motor is classified in class 3591 (Manufacture of motorcycles).  Manufacture of bicycle side-cars is also classified in class 3591._x000D_
Manufacture of children's cycles (other than bicycles) is classified in class 3694 (Manufacture of games and toys).</t>
  </si>
  <si>
    <t>3599</t>
  </si>
  <si>
    <t>Manufacture of other transport equipment n.e.c.</t>
  </si>
  <si>
    <t>This class includes manufacture of vehicles not elsewhere classified._x000D_
Manufacture of hand propelled vehicles: wheelbarrows, luggage trucks, sledges, wheeled baskets, hand-carts, trucks and trolleys of various sorts including those specialized for particular industries._x000D_
Manufacture of vehicles drawn by animals: sulkies, donkey-carts, spraying and sprinkling carts, hearses, etc.</t>
  </si>
  <si>
    <t>3610</t>
  </si>
  <si>
    <t>Manufacture of furniture</t>
  </si>
  <si>
    <t>i36</t>
  </si>
  <si>
    <t>p36</t>
  </si>
  <si>
    <t>This class includes manufacture of furniture of all kinds (household, office, hotel, restaurant and institutional furniture; fixtures; bed springs and mattreses), of any material (wood, osier, bamboo, base metal, glass, leather, plastics, etc., other than of stone, concrete  or ceramics), for any place (dwellings, hotels, theatres, offices, churches, schools, restaurants, hospitals, ships, aircraft, motor vehicles, etc., other than furniture to which scientific, medical or laboratory equipment is attached) or for such purposes as cooking or dining, sitting or sleeping, storing (including filing cabinets) or displaying, working or resting._x000D_
Manufacture of the different kinds of mattresses: mattresses fitted with springs or stuffed or internally fitted with a supporting material; uncovered cellular rubber or plastics mattresses._x000D_
Manufacture of cabinets for sewing machines, televisions and stereos.</t>
  </si>
  <si>
    <t xml:space="preserve">  Manufacture of furniture of ceramics, concrete or stone is classified in class 2691 (Manufacture of non-structural non-refractory ceramic ware), 2695 (Manufacture of articles of concrete, cement and plaster) and 2696 (Cutting, shaping and finishing of stone), respectively._x000D_
Manufacture of lighting fittings or lamps is classified in class 3150 (Manufacture of electric lamps and lighting equipment)._x000D_
Manufacture of medical, surgical, dental or veterinary furniture is classified in class 3311 (Manufacture of medical and surgical equipment and orthopaedic appliances).</t>
  </si>
  <si>
    <t>3691</t>
  </si>
  <si>
    <t>Manufacture of jewellery and related articles</t>
  </si>
  <si>
    <t>This class includes production of worked pearls, i.e. pearls that have been ground to remove defects, drilled or sawn._x000D_
Production of precious and semi-precious stones (including diamonds) in the worked state (i.e. in a state beyond simply sawn, cleaned or bruted).  Included is the working of industrial quality stones and synthetic or reconstructed precious or semi-precious stones._x000D_
Manufacture of:_x000D_
-jewellery of precious metal, of precious or semi-precious stones, or of combinations of precious metal and precious or semi-precious stones._x000D_
-goldsmiths' articles of precious metals: dinnerware, flatware, hollowware, toilette articles, stationary articles for religious use, etc._x000D_
-parts of jewellery or goldsmiths' wares._x000D_
-technical or laboratory articles of precious metal (but not instruments or parts of instruments): crucibles, cupels, spatulas, platinum grill for use as a catalyst, electro-plating anodes._x000D_
-coin (including coin for use as legal tender), other coin, and medals and medallion, whether or not of precious metal.</t>
  </si>
  <si>
    <t xml:space="preserve">  Manufacture of dental fillings and sterile suture materials is classified in class 2423 (Manufacture of pharmaceuticals, medicinal chemicals and botanical products)._x000D_
Manufacture of abrasives is classified in class 2699 (Manufacture of other non-metallic mineral products n.e.c.)._x000D_
Manufacture of articles of base metal plated with precious metal is classified in the appropriate class of division 28 (Manufacture of fabricated metal products, except machinery and equipment)._x000D_
Manufacture of watch cases and jewels for watches is classified in class 3330 (Manufacture of watches and clocks)._x000D_
Manufacture of imitation jewellery is classified in class 3699 (Other manufacturing n.e.c.).</t>
  </si>
  <si>
    <t>3692</t>
  </si>
  <si>
    <t>Manufacture of musical instruments</t>
  </si>
  <si>
    <t>This class includes manufacture of:_x000D_
-keyboard stringed instruments, including automatic pianos, and other stringed instruments._x000D_
-keyboard pipe organs, and harmoniums and similar keyboard instruments with free metal reeds._x000D_
-accordions and similar instruments including mouth organs._x000D_
-wind instruments including woodwind and brass instruments._x000D_
-percussion musical instruments such as drums, xylophones, castinets._x000D_
-musical instruments, the sound of which is produced or must be amplified electrically._x000D_
-musical boxes, fairground organs, singing birds, musical saws and other instruments not elsewhere classified._x000D_
-whistles, call horns, and other mouth blown sound signalling instruments._x000D_
-instrument parts and accessories including metronomes, tuning forks, pitch pipes, and cards, discs and rolls for mechanical instruments.</t>
  </si>
  <si>
    <t xml:space="preserve">  Manufacture of microphones, loudspeakers, head-phones and similar components is classified in class 3230 (Manufacture of television and radio receivers, sound or video recording or reproducing apparatus, and associated goods)._x000D_
Manufacture of toy instruments is classified in class 3694 (Manufacture of games and toys).</t>
  </si>
  <si>
    <t>3693</t>
  </si>
  <si>
    <t>Manufacture of sports goods</t>
  </si>
  <si>
    <t>This class includes manufacture of:_x000D_
-articles and equipment for gymnastics, athletics, outdoor and indoor games, and swimming and paddling pools._x000D_
-hard, soft and inflatable balls._x000D_
-rackets, bats and clubs._x000D_
-requisites for sport fishing including landing nets._x000D_
-requisites for hunting, mountain climbing and other sporting activities._x000D_
-sports gloves and sports safety headgear.</t>
  </si>
  <si>
    <t xml:space="preserve">  Manufacture of boat sails is classified in class 1721 (Manufacture of made-up textile articles, except apparel)._x000D_
Manufacture of sport clothing is classified in class 1810 (Manufacture of wearing apparel, except fur apparel)._x000D_
Manufacture of saddlery and harness is classified in class 1912 (Manufacture of luggage, handbags and the like, saddlery and harness)._x000D_
Manufacture of sports footwear is classified in class 1920 (Manufacture of footwear)._x000D_
Manufacture of arms is classified in class 2927 (Manufacture of weapons and ammunition)._x000D_
Manufacture of sports vehicles other than toboggans and the like is classified in the appropriate class of division 34 (Manufacture of motor vehicles, trailers and semi-trailers) or 35 (Manufacture of other transport equipment)._x000D_
Manufacture of boats is classified in class 3512 (Building and repairing of pleasure and sporting boats)._x000D_
Manufacture of billiard tables or bowling equipment are classified in class 3694 (Manufacture of games and toys)._x000D_
Manufacture of whips and riding crops is classified in class 3699 (Other manufacturing n.e.c.).</t>
  </si>
  <si>
    <t>3694</t>
  </si>
  <si>
    <t>Manufacture of games and toys</t>
  </si>
  <si>
    <t>This class includes manufacture of:_x000D_
-dolls representing people or other creatures and doll garments and accessories._x000D_
-wheeled toys designed to be ridden (other than bicycles but including tricycles)._x000D_
-toy instruments._x000D_
-articles for funfair, table or parlour games, including pintables, billiards, special tables for casino games and automatic bowling alley equipment._x000D_
-electronic games (video games, checkers)._x000D_
-reduced-size ("scale") models and similar recreational models, working or not; puzzles of all kinds; other toys.</t>
  </si>
  <si>
    <t xml:space="preserve">  Manufacture of children's bicycles is classified in class 3592 (Manufacture of bicycles and invalid carriages)._x000D_
Manufacture of jokes and novelties is classified in class 3699 (Other manufacturing n.e.c.)</t>
  </si>
  <si>
    <t>3699</t>
  </si>
  <si>
    <t>Other manufacturing n.e.c.</t>
  </si>
  <si>
    <t>This class includes manufacture of:_x000D_
-pens and pencils of all kinds, whether or not mechanical._x000D_
-pencil leads._x000D_
-date, sealing or numbering stamps (including hand-operated devices for printing or embossing labels and hand printing sets)._x000D_
-prepared typewriter ribbons and inked pads._x000D_
-baby carriages._x000D_
-umbrellas, sun-umbrellas, walking-sticks, seat-sticks, whips, riding-crops, buttons, press-fasteners, snap-fasteners, press-studs and slide fasteners._x000D_
-cigarette lighters, whether or not mechanical or electrical._x000D_
-articles of personal use: smoking pipes; combs, hair slides and similar articles; scent sprays; vacuum flasks and other vacuum vessels for personal or household use; articles of human hair (wigs, false beards, eyebrows)._x000D_
-brooms and brushes (including brooms constituting parts of machines); hand operated mechanical floor sweepers; mops and feather dusters; paint pads and rollers; squeegees and other brushes, brooms, mops, etc._x000D_
-roundabouts, swings, shooting galleries and other fairground amusements._x000D_
-linoleum and hard surface floor coverings._x000D_
-imitation jewellery._x000D_
-candles, tapers and the like; skins and other parts of birds with their feathers and down; artificial flowers, fruit and foliage; rotorchutes; jokes and novelties; hand sieves and hand riddles; tailors' dummies; burial caskets and other articles not elsewhere classified._x000D_
_x000D_
Exclusion:  Manufacture of lighter wicks is classified in class 1729 (Manufacture of other textiles n.e.c.)</t>
  </si>
  <si>
    <t xml:space="preserve"> Manufacture of lighter wicks is classified in class 1729 (Manufacture of other textiles n.e.c.).</t>
  </si>
  <si>
    <t>3710</t>
  </si>
  <si>
    <t>Recycling of metal waste and scrap</t>
  </si>
  <si>
    <t>i37</t>
  </si>
  <si>
    <t>p37</t>
  </si>
  <si>
    <t>This class includes processing of metal waste and scrap and of metal articles, whether or not used, into a form which is readily transformed into new raw materials.  Typical is that, in terms of commodities, both input and output consist of waste and scrap, the input being sorted or unsorted but always unfit for further direct use in an industrial process, whereas the output is made fit for further processing and is to be considered then as an intermediate good. A more or less "industrial" process is required, either mechanical or chemical._x000D_
Characteristic products are all metal waste and scrap, although it should be recognized that, as a matter of course, waste and scrap belong to the characteristic output of all industries manufacturing metals, metal products and machines and equipment.</t>
  </si>
  <si>
    <t xml:space="preserve">  Manufacture of new material from waste and scrap is classified in the appropriate class of division 27 (Manufacture of basic metals)._x000D_
Wholesale in waste and scrap is classified in division 51 (Wholesale trade and commission trade, except of motor vehicles and motorcycles).  This may include collecting, sorting, packing, dealing, etc., without an industrial process._x000D_
Wholesale or retail trade in second hand goods is classified in division 50 (Sale, maintenance and repair of motor vehicles and motorcycles; retail sale of automotive fuel), 51 (Wholesale trade and commission trade, except of motor vehicles and motorcycles) and class 5240 (Retail sale of second-hand goods), respectively.</t>
  </si>
  <si>
    <t>3720</t>
  </si>
  <si>
    <t>Recycling of non-metal waste and scrap</t>
  </si>
  <si>
    <t>i37, i37.w.1</t>
  </si>
  <si>
    <t>p37, p37.w.1</t>
  </si>
  <si>
    <t>This class includes mutat¡s mutand¡s the same types of activities as those classified in class 3710.  The recycling process should not be carried out as part of or in the same unit as the further processing of the products into new materials, in which case the whole activity should be classified in the appropriate place._x000D_
The characteristic products of this class can be a large variety of goods.  The products can as well be characteristic of many other industries.</t>
  </si>
  <si>
    <t xml:space="preserve">  Treatment of food, beverages' and tobacco waste is classified in the appropriate class of division 15 (Manufacture of food products and beverages) and 16 (Manufacture of tobacco products), respectively. Production of new materials or products from waste and scrap such as spinning of yarn from garnetted stock or making pulp from waste paper or retreading tyres is classified in the appropriate class of manufacturing, e.g. 1711 (Preparation and spinning of textile fibres; weaving of textiles), 2101 (Manufacture of pulp, paper and paperboard) and 2511 (Manufacture of rubber tyres and tubes; retreading and rebuilding of rubber tyres)._x000D_
Processing of depleted thorium or uranium is classified in class 2330 (Processing of nuclear fuel)._x000D_
Wholesale in waste and scrap is classified in division 51 (Wholesale trade and commission trade, except of motor vehicles and motorcycles).  This may include collecting, sorting, packing, dealing, etc., without an industrial process._x000D_
Wholesale or retail trade in second hand goods is classified in division 50 (Sale, maintenance and repair of motor vehicles and motorcycles; retail sale of automotive fuel), 51 (Wholesale trade and commission trade, except of motor vehicles and motorcycles) and class 5240 (Retail sale of second-hand goods), respectively.</t>
  </si>
  <si>
    <t>4010</t>
  </si>
  <si>
    <t>Production, collection and distribution of electricity</t>
  </si>
  <si>
    <t>i40.11.a, i40.11.b, i40.11.c, i40.11.d, i40.11.e, i40.11.f, i40.11.g, i40.11.h, i40.11.i, i40.11.j, i40.11.k, i40.11.l, i40.12, i40.13</t>
  </si>
  <si>
    <t>p40.11.a, p40.11.b, p40.11.c, p40.11.d, p40.11.e, p40.11.f, p40.11.g, p40.11.h, p40.11.i, p40.11.j, p40.11.k, p40.11.l, p40.12, p40.13</t>
  </si>
  <si>
    <t>This class includes generation, collection, transmission and distribution of electric energy for sale to household, industrial and commercial users._x000D_
Electricity production may be hydraulic, conventional, thermal, nuclear, geothermal, solar, tidal, etc., in origin._x000D_
Included are electric power plants which sell a significant amount of electricity to others, as well as produce electricity for their parent enterprise and which can be reported separately from the other units of the parent enterprise.</t>
  </si>
  <si>
    <t>4020</t>
  </si>
  <si>
    <t>Manufacture of gas; distribution of gaseous fuels through mains</t>
  </si>
  <si>
    <t>i40.2</t>
  </si>
  <si>
    <t>p40.2.a, p40.2.b, p40.2.c, p40.2.d, p40.2.e, p40.2.1</t>
  </si>
  <si>
    <t>This class includes manufacture of gaseous fuels.  Production of gas by carbonation of coal or by mixing manufactured gas with natural gas or petroleum or other gases._x000D_
Distribution of gaseous fuels through a system of mains to household, industrial, commercial or other users._x000D_
_x000D_
Exclusion:  Transportation by pipeline of gaseous fuels, on a fee or contract basis, is classified in class 6030 (Transport via pipelines)</t>
  </si>
  <si>
    <t xml:space="preserve"> Transportation by pipeline of gaseous fuels, on a fee or contract basis, is classified in class 6030 (Transport via pipelines).</t>
  </si>
  <si>
    <t>4030</t>
  </si>
  <si>
    <t>Steam and hot water supply</t>
  </si>
  <si>
    <t>i40.3</t>
  </si>
  <si>
    <t>p40.3</t>
  </si>
  <si>
    <t>This class includes production, collection and distribution of steam and hot water for heating, power and other purposes.</t>
  </si>
  <si>
    <t>4100</t>
  </si>
  <si>
    <t>Collection, purification and distribution of water</t>
  </si>
  <si>
    <t>i41</t>
  </si>
  <si>
    <t>p41</t>
  </si>
  <si>
    <t>This class includes collection, purification and distribution of water to household, industrial, commercial or other users.</t>
  </si>
  <si>
    <t xml:space="preserve">  Irrigation system operation for agricultural purposes is classified in class 0140 (Agricultural and animal husbandry service activities, except veterinary activities)._x000D_
Treatment of waste water in order to prevent pollution is classified in class 9000 (Sewage and refuse disposal, sanitation and similar activities).</t>
  </si>
  <si>
    <t>4510</t>
  </si>
  <si>
    <t>Site preparation</t>
  </si>
  <si>
    <t>i45, i45.w</t>
  </si>
  <si>
    <t>p45, p45.w</t>
  </si>
  <si>
    <t>This class includes demolition or wrecking of buildings and other structures, clearing of building sites and sale of materials from demolished structures.  Blasting, test drilling, landfill, levelling, earthmoving, excavating, land drainage and other land preparation._x000D_
Also included are tunnelling, overburden removal and other development and preparation of mineral properties and sites, except oil and gas sites._x000D_
_x000D_
Exclusion:  Preparation of oil and gas fields is classified in class 1110 (Extraction of crude petroleum and natural gas), when performed on own account, and in class 1120 (Service activities incidental to oil and gas extraction excluding surveying), when performed on a fee or contract basis, respectively</t>
  </si>
  <si>
    <t xml:space="preserve"> Preparation of oil and gas fields is classified in class 1110 (Extraction of crude petroleum and natural gas), when performed on own account, and in class 1120 (Service activities incidental to oil and gas extraction excluding surveying), when performed on a fee or contract basis, respectively.</t>
  </si>
  <si>
    <t>4520</t>
  </si>
  <si>
    <t>Building of complete constructions or parts thereof; civil engineering</t>
  </si>
  <si>
    <t>This class includes general construction and some special trade construction for buildings and general and special trade construction for civil engineering, regardless of the kind of materials used.  It includes new work, additions and alterations, the erection of pre-fabricated buildings or structures on the site and also construction of temporary nature._x000D_
Also included is repair of civil engineering projects, but most repairs of buildings that are not complete alterations or additions are classified in classes 4530 (Building installation) and 4540 (Building completion)._x000D_
General construction mostly involved in the construction of entire dwellings, office buildings, stores and other public and utility buildings, farm buildings, etc., or the construction of heavy constructions such as highways, streets, bridges, tunnels, railways, airfields, harbours and other water projects, irrigation systems, sewerage systems, industrial facilities, pipelines and electric lines, sports facilities, etc.  This work can be carried-out on own account or on a fee or contract basis.  Portions of the work and sometimes even the whole practical work can be subcontracted out to trade contractors._x000D_
Special trade construction includes the construction of parts of the above mentioned works or preparation therefor.  It is usually specialized in one aspect common to different structures, requiring specialized skills or equipment.  Activities such as pile-driving, foundation work, water well drilling, carcass work, concrete work, brick laying, stone setting, scaffolding, roof covering, etc., are covered.  The erection of steel structures is included provided that the parts are not produced by the same unit.  Special trade construction will mostly be carried out under subcontract, but especially in repair construction it is done directly for the owner of the property.</t>
  </si>
  <si>
    <t xml:space="preserve">  Landscape planning and design, lawn and garden installation and maintenance and tree surgeons activities are classified in class 0140 (Agricultural and animal husbandry service activities, except veterinary activities)._x000D_
Construction activities directly related to extraction of oil and natural gas are classified in class 1120 (Service activities incidental to oil and gas extraction excluding surveying).  However, the construction of buildings, roads, etc., on the mining site remains in this class._x000D_
The erection of complete prefabricated buildings or structures from self-manufactured parts is classified in the relevant category in manufacturing, depending on the material chiefly used, except if the chief material is concrete, in which case it remains classified here.  The erection of metal structures from self-manufactured parts is classified in class 2811 (Manufacture of structural metal products)._x000D_
Special trade construction involving building installation and completion (finishing) are classified in class 4530 and 4540, respectively._x000D_
Architectural and engineering activities are classified in class 7421 (Architectural and engineering activities and related technical consultancy)._x000D_
Project management for constructions is also classified in class 7421.</t>
  </si>
  <si>
    <t>4530</t>
  </si>
  <si>
    <t>Building installation</t>
  </si>
  <si>
    <t>This class includes the installation of all kind of utilities that do the construction function as such. These activities are usually performed at the site of the construction, although parts of the job may be carried-out in a special shop._x000D_
Included are activities such as plumbing, installation of heating and air-conditioning systems, antennas, alarm systems and other electrical work, sprinkler systems, elevators and escalators, etc.  Also included are insulation work (water, heat, sound), sheet metal work, industrial process piping work, commercial refrigerating work, the installation of illumination and signalling systems for roads, railways, airports, harbours, etc., and the installation of certain plants such as electric power and transformer plants, telecommunication and radar plants, etc.  Also repair of the same type as the above mentioned activities is included.</t>
  </si>
  <si>
    <t>4540</t>
  </si>
  <si>
    <t>Building completion</t>
  </si>
  <si>
    <t>This class includes many different activities that contribute to the completion or finishing of a construction such as glazing, plastering, painting and decorating, floor and wall tiling or covering with other materials like parquet, carpets, wallpaper, etc., floor sanding, finish carpentry, acoustical work, cleaning of the exterior, etc.  Also repair of the same type as the above mentioned activities is included.</t>
  </si>
  <si>
    <t xml:space="preserve">  The installation of self-manufactured carpentry or joinery is classified in the relevant category in manufacturing, depending on the material used, e.g. of wood in 2022 (Manufacture of builders' carpentry and joinery)._x000D_
Cleaning of windows, inside as well as outside, chimneys, boilers, interiors, etc., is classified in class 7493 (Building-cleaning activities).</t>
  </si>
  <si>
    <t>4550</t>
  </si>
  <si>
    <t>Renting of construction or demolition equipment with operator</t>
  </si>
  <si>
    <t>This class includes the rental of construction machinery and equipment (including crane lorries) with operator._x000D_
_x000D_
Exclusion:  Renting of construction machinery and equipment without operator is classified in class 7122 (Renting of construction and civil engineering machinery and equipment)</t>
  </si>
  <si>
    <t xml:space="preserve"> Renting of construction machinery and equipment without operator is classified in class 7122 (Renting of construction and civil engineering machinery and equipment).</t>
  </si>
  <si>
    <t>5010</t>
  </si>
  <si>
    <t>Sale of motor vehicles</t>
  </si>
  <si>
    <t>i50.a</t>
  </si>
  <si>
    <t>p50.a</t>
  </si>
  <si>
    <t>This class includes wholesale and retail sale of new and used passenger motor vehicles including specialized passenger motor vehicles (ambulances, caravans, microbuses, etc.), motor vehicles to negotiate unusual terrain (jeeps, land-rovers, etc.), other passenger motor vehicles with motor-car type steering mechanisms, and lorries, trailers and semi-trailers.</t>
  </si>
  <si>
    <t>5020</t>
  </si>
  <si>
    <t>Maintenance and repair of motor vehicles</t>
  </si>
  <si>
    <t>This class includes the maintenance and repair of motor vehicles, including washing, polishing, etc.</t>
  </si>
  <si>
    <t>5030</t>
  </si>
  <si>
    <t>Sale of motor vehicle parts and accessories</t>
  </si>
  <si>
    <t>This class includes wholesale and retail sale of all kinds of parts, components and accessories for motor vehicles, when not combined with sale of such vehicles themselves.</t>
  </si>
  <si>
    <t>5040</t>
  </si>
  <si>
    <t>Sale, maintenance and repair of motorcycles and related parts and accessories</t>
  </si>
  <si>
    <t>This class includes wholesale and retail sale of motorcyles and snowmobiles and their parts and components.  Maintenance and repair are also included.</t>
  </si>
  <si>
    <t>5050</t>
  </si>
  <si>
    <t>Retail sale of automotive fuel</t>
  </si>
  <si>
    <t>i50.b</t>
  </si>
  <si>
    <t>p50.b</t>
  </si>
  <si>
    <t>This class includes retail sale of fuel (motor spirit, gasoline, petrol, liquefied petroleum gas) for motor vehicles and motorcycles, or of the same fuels for use in boats.  This activity is often combined with sales of lubricating products, cooling products, cleaning and all other kinds of products for motor vehicles or even for other purposes, e.g. kerosene.  If the main object, however, is the sale of automotive fuel or lubricants, they remain classified here.</t>
  </si>
  <si>
    <t xml:space="preserve">  Wholesale of fuels is classified in class 5141 (Wholesale of solid, liquid and gaseous fuels and related products)._x000D_
Retail sale of liquefied petroleum gas for cooking or heating purposes is classified in class 5239 (Other retail sale in specialized stores).</t>
  </si>
  <si>
    <t>5110</t>
  </si>
  <si>
    <t>Wholesale on a fee or contract basis</t>
  </si>
  <si>
    <t>i51</t>
  </si>
  <si>
    <t>p51</t>
  </si>
  <si>
    <t>This class includes commission agents, commodity brokers and auctioneers and all other wholesalers who trade on behalf and on the account of others.  They usually make it their business to bring sellers and buyers together or undertake commercial transactions on behalf of a principal.</t>
  </si>
  <si>
    <t xml:space="preserve">  Activities of commission agents serving sales of motor vehicles, motorcycles or snowmobiles are classified in division 50 (Sale, maintenance and repair of motor vehicles and motorcycles; retail sale of automotive fuels)._x000D_
Wholesale trade in own name, whether on own account or on the account of others, is classified in classes 5121-5190._x000D_
Activities of dealers and brokers of commodity futures contracts, and exchanges for trading in such contracts, are classified in the appropriate class of group 671 (Activities auxiliary to financial intermediation, except insurance and pension funding)._x000D_
Activities of insurance agents are classified in class 6720 (Activities auxiliary to insurance and pension funding)._x000D_
Activities of real estate agents are classified in division 70 (Real estate activities).</t>
  </si>
  <si>
    <t>5121</t>
  </si>
  <si>
    <t>Wholesale of agricultural raw materials and live animals</t>
  </si>
  <si>
    <t>This class includes the wholesale of grain, oleaginous fruits, flowers and plants, unmanufactured tobacco, live animals, hides and skins, leather, etc.</t>
  </si>
  <si>
    <t>5122</t>
  </si>
  <si>
    <t>Wholesale of food, beverages and tobacco</t>
  </si>
  <si>
    <t>This class includes the wholesale of fruit and vegetables, dairy products, eggs and edible oils and fats, meat, fishery products, sugar, confectionery and bakery products, beverages, coffee, tea, cocoa and spices, tobacco products, etc.</t>
  </si>
  <si>
    <t>5131</t>
  </si>
  <si>
    <t>Wholesale of textiles, clothing  and footwear</t>
  </si>
  <si>
    <t>This class includes the wholesale of textiles, household linens, articles of clothing, fur articles, footwear and clothing accessories.</t>
  </si>
  <si>
    <t>5139</t>
  </si>
  <si>
    <t>Wholesale of other household goods</t>
  </si>
  <si>
    <t>This class includes the wholesale of household appliances, articles and equipment, e.g. household furniture, household appliances, cutlery, lighting articles, radio and television equipment, glassware, wooden ware, wallpaper, and floor coverings, etc.; wholesale of pharmaceutical and medical goods, surgical and orthopaedic instruments and devices, perfumery, cosmetics and soaps; and wholesale of miscellaneous consumer goods, e.g. paper and paperboard, books, magazines, newspapers and stationery, photographic and optical goods, games and toys, watches, clocks and jewellery, sports goods (incl. bicycles), leather goods and travel accessories, cleaning materials, etc.</t>
  </si>
  <si>
    <t>5141</t>
  </si>
  <si>
    <t>Wholesale of solid, liquid and gaseous fuels and related products</t>
  </si>
  <si>
    <t>This class includes the wholesale of solid, liquid and gaseous fuels and related products.</t>
  </si>
  <si>
    <t>5142</t>
  </si>
  <si>
    <t>Wholesale of metals and metal ores</t>
  </si>
  <si>
    <t>This class includes the wholesale of metal ores and of metals in primary or mill forms.</t>
  </si>
  <si>
    <t>5143</t>
  </si>
  <si>
    <t>Wholesale of construction materials, hardware, plumbing and heating equipment and supplies</t>
  </si>
  <si>
    <t>This class includes the wholesale of wood in the rough and products of primary processing of wood, paints, varnishes and lacquers, construction materials, fittings and fixtures and flat glass.</t>
  </si>
  <si>
    <t>5149</t>
  </si>
  <si>
    <t>Wholesale of other intermediate products, waste and scrap</t>
  </si>
  <si>
    <t>This class includes the wholesale of goods such as basic industrial chemicals, fertilizers and plastics materials in primary forms, textile fibres, waste and scrap and materials for recycling, etc.</t>
  </si>
  <si>
    <t>5150</t>
  </si>
  <si>
    <t>Wholesale of machinery, equipment and supplies</t>
  </si>
  <si>
    <t>This class includes the wholesale of goods such as agricultural machinery and equipment, transport equipment (except motor vehicles, motorcycles, snowmobiles and bicycles), construction and civil engineering machinery and equipment, office machinery and equipment, machinery and equipment for the textile, wood and metal industries, etc., as well as wholesale of related supplies.</t>
  </si>
  <si>
    <t>5190</t>
  </si>
  <si>
    <t>Other wholesale</t>
  </si>
  <si>
    <t>This class includes specialized wholesale not covered in one of the previous categories and wholesale in a variety of goods without any particular specialization.  The gross receipts of any of the specialized activities of groups 512-515 should not account for 50 per cent or more of the total gross receipts in wholesale.</t>
  </si>
  <si>
    <t>5211</t>
  </si>
  <si>
    <t>Retail sale in non-specialized stores with food, beverages or tobacco predominating</t>
  </si>
  <si>
    <t>i52</t>
  </si>
  <si>
    <t>p52</t>
  </si>
  <si>
    <t>This class includes stores engaged in retail sale of a variety of new goods of which, however, food, beverages or tobacco are predominant.  This kind of activity is usually carried out by so called general stores which have, apart from their main sales of groceries, several other lines of merchandise such as wearing apparel, furniture, appliances, hardware, cosmetics, etc.</t>
  </si>
  <si>
    <t>5219</t>
  </si>
  <si>
    <t>Other retail sale in non-specialized stores</t>
  </si>
  <si>
    <t>This class includes stores engaged in retail sale of a variety of new goods of which food, beverages or tobacco are not predominant._x000D_
This kind of activity is usually carried out in department stores carrying a general line of merchandise including wearing apparel, furniture, appliances, hardware, cosmetics, jewellery, toys, sporting goods, etc.  Such lines are normally arranged in separate departments, but are integrated under a single management.</t>
  </si>
  <si>
    <t>5220</t>
  </si>
  <si>
    <t>Retail sale of food, beverages and tobacco in specialized stores</t>
  </si>
  <si>
    <t>This class includes stores specialized in the retail sale of any one of the following merchandise lines:_x000D_
-of fresh fruit and vegetables._x000D_
-of dairy products and eggs._x000D_
-of meat (including poultry) and meat products._x000D_
-of fish and other seafood and products thereof._x000D_
-of bakery products._x000D_
-of sugar confectionery._x000D_
-of beverages not consumed on the spot._x000D_
-of tobacco products._x000D_
-of food products not elsewhere classified.</t>
  </si>
  <si>
    <t>5231</t>
  </si>
  <si>
    <t>Retail sale of pharmaceutical and medical goods, cosmetic and toilet articles</t>
  </si>
  <si>
    <t>This class includes the specialized retail trade of pharmaceutical, medical and orthopaedic goods; perfumery articles, cosmetic articles and toilet soaps.</t>
  </si>
  <si>
    <t>5232</t>
  </si>
  <si>
    <t>Retail sale of textiles, clothing, footwear and leather goods</t>
  </si>
  <si>
    <t>This class includes the specialized retail trade of textiles; articles of clothing, articles of fur and clothing accessories; footwear; leather goods and travel accessories.</t>
  </si>
  <si>
    <t>5233</t>
  </si>
  <si>
    <t>Retail sale of household appliances, articles and equipment</t>
  </si>
  <si>
    <t>This class includes the specialized retail trade of household furniture; household appliances; miscellaneous household utensils, cutlery, crockery, glassware, china and pottery; radio and television equipment, musical instruments and records, music scores and tapes; articles for lighting; curtains, net curtains and divers household articles of textile materials; wood, cork goods and wickerwork goods; household appliances, articles and equipment not elsewhere classified.</t>
  </si>
  <si>
    <t>5234</t>
  </si>
  <si>
    <t>Retail sale of hardware, paint and glass</t>
  </si>
  <si>
    <t>This class includes the specialized retail trade of hardware; paints, varnishes and lacquers; glass; construction materials; do-it-yourself materials and equipment.</t>
  </si>
  <si>
    <t>5239</t>
  </si>
  <si>
    <t>Other retail sale in specialized stores</t>
  </si>
  <si>
    <t>This class includes the specialized retail sale of office supplies and equipment; computers and non-customized software; books, newspapers, magazines and stationery; photographic, optical and precision equipment; cleaning materials, wallpaper and floor coverings; watches, clocks and jewellery; sports goods; games and toys; flowers, plants, seeds, fertilizers and pet animals; souvenirs; fuel oil, bottled gas, coal and fuel wood; non-food products not elsewhere classified.</t>
  </si>
  <si>
    <t>5240</t>
  </si>
  <si>
    <t>Retail sale of second-hand goods in stores</t>
  </si>
  <si>
    <t>This class includes the retail sale of second-hand goods in stores.  Also pawn shops are classified here._x000D_
_x000D_
Exclusion:  Retail sale of second-hand motor vehicles, motorcycles and snowmobiles is classified in division 50 (Sale, maintenance and repair of motor vehicles and motorcycles; retail sale of automotive fuel)</t>
  </si>
  <si>
    <t xml:space="preserve"> Retail sale of second-hand motor vehicles, motorcycles and snowmobiles is classified in division 50 (Sale, maintenance and repair of motor vehicles and motorcycles; retail sale of automotive fuel).</t>
  </si>
  <si>
    <t>5251</t>
  </si>
  <si>
    <t>Retail sale via mail order houses</t>
  </si>
  <si>
    <t>This class includes retail sale of any kind of product by catalog and mail order.  Goods are sent to the buyer who made his choice on the basis of catalogs, models or any other offer.</t>
  </si>
  <si>
    <t>5252</t>
  </si>
  <si>
    <t>Retail sale via stalls and markets</t>
  </si>
  <si>
    <t>This class includes retail sale of any kind of product in a usually movable stall either along a public road or on a fixed market place.</t>
  </si>
  <si>
    <t>5259</t>
  </si>
  <si>
    <t>Other non-store retail sale</t>
  </si>
  <si>
    <t>This class includes retail sale of any kind of product in any way which is not included in previous classes, such as by salespersons who go from home to home trying to sell their products (canvassers) or by vending machines or on a fee or contract basis.</t>
  </si>
  <si>
    <t xml:space="preserve">  The sale and home delivery of new products by stores is classified in the appropriate class of groups 521-523.</t>
  </si>
  <si>
    <t>5260</t>
  </si>
  <si>
    <t>Repair of personal and household goods</t>
  </si>
  <si>
    <t>This class includes repair of personal and household goods when not done in combination with manufacture or wholesale or retail sale of these goods.</t>
  </si>
  <si>
    <t>5510</t>
  </si>
  <si>
    <t>Hotels; camping sites and other provision of short-stay accommodation</t>
  </si>
  <si>
    <t>i55</t>
  </si>
  <si>
    <t>p55</t>
  </si>
  <si>
    <t>This class includes the provision on a fee basis of short-term lodging, camping space and camping facilities, whether open to the general public or restricted to members of a particular organization.  Restaurant facilities operated in connection with the provision of lodging remain classified in this class.  Included also are the operation of sleeping cars when carried on by separate units._x000D_
Examples of activities included here are those usually offered by hotels, motels, inns, school dormitories, residence halls, rooming houses, guest homes and houses, youth hostels, shelters, etc.</t>
  </si>
  <si>
    <t xml:space="preserve">  Operation of sleeping cars as an integrated operation of railway companies is classified in class 6010 (Transport via railways)._x000D_
Rental of long-term furnished accommodation (e.g. apartment hotels) is classified in division 70 (Real estate activities).</t>
  </si>
  <si>
    <t>5520</t>
  </si>
  <si>
    <t>Restaurants, bars and canteens</t>
  </si>
  <si>
    <t>This class includes sale of prepared foods and drinks for immediate consumption on the premises such as restaurants, caf‚s, lunch counters and refreshment stands.  Also included are catering activities and take-out activities as well as the operation of dining cars when carried on by separate units, and other transport facilities.</t>
  </si>
  <si>
    <t xml:space="preserve">  Sale through vending machines is classified in class 5259 (Other non-store retail sale)._x000D_
The above mentioned activities carried out in connection with the provision of lodging are classified in class 5510 (Hotels; camping sites and other provision of short-stay accommodation)._x000D_
Operation of dining cars as an integrated operation of railway companies is classified in class 6010 (Transport via railways).</t>
  </si>
  <si>
    <t>6010</t>
  </si>
  <si>
    <t>Transport via railways</t>
  </si>
  <si>
    <t>i60.1</t>
  </si>
  <si>
    <t>p60.1</t>
  </si>
  <si>
    <t>This class includes passenger and freight transport by interurban railways.  It also covers related activities such as shunting and switching.</t>
  </si>
  <si>
    <t xml:space="preserve">  The operation of sleeping cars is classified in class 5510 (Hotels; camping sites and other provision of short-stay accommodation) and the operation of dining cars is classified in class 5520 (Restaurants, bars and canteens), when carried on by separate units._x000D_
Suburban railway transport is classified in class 6021 (Other scheduled passenger land transport)._x000D_
Passenger and freight terminal activities, cargo handling, storage and other auxiliary activities are classified in the appropriate class of group 630 (Supporting and auxiliary transport activities; activities of travel agencies)._x000D_
Maintenance and minor repair of rolling stock is classified in class 6303 (Other supporting transport activities).</t>
  </si>
  <si>
    <t>6021</t>
  </si>
  <si>
    <t>Other scheduled passenger land transport</t>
  </si>
  <si>
    <t>i60.2</t>
  </si>
  <si>
    <t>p60.2</t>
  </si>
  <si>
    <t>This class includes activities providing regular urban, suburban or interurban transport of passengers on scheduled routes following a published timetable, picking up and setting down passengers at stops indicated in these timetables, except interurban railway transport.  They may be carried out with motor-bus, tramway, trolley bus, underground and elevated railways, etc.  Included are also transport activities as the operation of school buses, town-to-airport or town-to-station lines, sightseeing buses, funicular railways, aerial cableways, etc.</t>
  </si>
  <si>
    <t>6022</t>
  </si>
  <si>
    <t>Other non-scheduled passenger land transport</t>
  </si>
  <si>
    <t>This class includes other non-scheduled passenger land transport such as taxi operation, rental of private cars with operator, charters, excursions and other occasional coach services, passenger transport by man- or animal-drawn vehicles, etc._x000D_
_x000D_
Exclusion:  Ambulance transport is classified in class 8519 (Other human health activities)</t>
  </si>
  <si>
    <t xml:space="preserve"> Ambulance transport is classified in class 8519 (Other human health activities).</t>
  </si>
  <si>
    <t>6023</t>
  </si>
  <si>
    <t>Freight transport by road</t>
  </si>
  <si>
    <t>This class includes all freight transport operation by road, whether scheduled or not.  It comprises trucking of a great variety of goods such as logging haulage, stock haulage, refrigerated haulage, heavy haulage, bulk haulage, furniture removal, etc.  Freight transport by man- or animal-drawn vehicles.  Renting of trucks with driver or operator is included.</t>
  </si>
  <si>
    <t xml:space="preserve">  Operation of terminal facilities for handling freight is classified in class 6303 (Other supporting transport activities)._x000D_
Crating and packing for transport purposes is classified in class 6309 (Activities of other transport agencies).</t>
  </si>
  <si>
    <t>6030</t>
  </si>
  <si>
    <t>Transport via pipelines</t>
  </si>
  <si>
    <t>i60.3</t>
  </si>
  <si>
    <t>p60.3</t>
  </si>
  <si>
    <t>This class includes transport of gases, liquids, slurry and other commodities via pipelines.  Included are the operation of pump stations and maintenance of the pipeline.</t>
  </si>
  <si>
    <t xml:space="preserve">  Distribution of natural or manufactured gas, water or steam from the distributor to the final users is classified in the appropriate class of division 40 (Electricity, gas, steam and hot water supply) or 41 (Collection, purification and distribution of water).</t>
  </si>
  <si>
    <t>6110</t>
  </si>
  <si>
    <t>Sea and coastal water transport</t>
  </si>
  <si>
    <t>i61.1</t>
  </si>
  <si>
    <t>p61.1</t>
  </si>
  <si>
    <t>This class includes transport of passengers or freight overseas and coastwise.  Transport via great lakes is included.</t>
  </si>
  <si>
    <t>6120</t>
  </si>
  <si>
    <t>Inland water transport</t>
  </si>
  <si>
    <t>i61.2</t>
  </si>
  <si>
    <t>p61.2</t>
  </si>
  <si>
    <t>This class includes transport of passenger or freight via rivers, canals and other inland waterways such as harbours and ports.</t>
  </si>
  <si>
    <t>6210</t>
  </si>
  <si>
    <t>Scheduled air transport</t>
  </si>
  <si>
    <t>i62</t>
  </si>
  <si>
    <t>p62</t>
  </si>
  <si>
    <t>This class includes transport of passengers or freight by air over regular routes and on regular schedules.</t>
  </si>
  <si>
    <t>6220</t>
  </si>
  <si>
    <t>Non-scheduled air transport</t>
  </si>
  <si>
    <t>This class includes non-scheduled transport of passengers or freight by air.  Also included is transport via space.</t>
  </si>
  <si>
    <t>6301</t>
  </si>
  <si>
    <t>Cargo handling</t>
  </si>
  <si>
    <t>i63</t>
  </si>
  <si>
    <t>p63</t>
  </si>
  <si>
    <t>This class includes the loading and unloading of goods or passengers' luggage irrespective of the mode of transport used for transportation. Stevedoring.</t>
  </si>
  <si>
    <t>6302</t>
  </si>
  <si>
    <t>Storage and warehousing</t>
  </si>
  <si>
    <t>This class includes the operation of storage facilities for all kinds of goods in grain elevators, general merchandise warehouses, refrigerated warehouses, etc.  Warehousing of furniture, automobiles, lumber, gas and oil, chemicals, textiles, food and agricultural products, etc.  Also included is storage of goods in foreign trade zones._x000D_
_x000D_
Exclusion:  Operation of parking facilities for motor vehicles is classified in class 6303 (Other supporting transport activities)</t>
  </si>
  <si>
    <t xml:space="preserve"> Operation of parking facilities for motor vehicles is classified in class 6303 (Other supporting transport activities).</t>
  </si>
  <si>
    <t>6303</t>
  </si>
  <si>
    <t>Other supporting transport activities</t>
  </si>
  <si>
    <t>This class includes a great variety of activities related to transport of passengers or freight via different modes of transport.  They include the operation of terminal facilities such as railway stations, bus stations, stations for the handling of goods, harbours, piers, airway terminals, etc., the operation of roads, bridges, tunnels, parking lots or garages, waterways locks, etc., traffic control activities, navigation, pilotage and berthing activities, lighterage, salvage activities, ground service activities on airfields, etc.</t>
  </si>
  <si>
    <t xml:space="preserve"> Docking facilities related to pleasure boats (e.g. marinas) are classified in class 9249 (Other recreational activities)._x000D_
Steamship agencies are included in 6309 (Activities of other transport agencies).</t>
  </si>
  <si>
    <t>6304</t>
  </si>
  <si>
    <t>Activities of travel agencies and tour operators; tourist assistance activities n.e.c.</t>
  </si>
  <si>
    <t>This class includes furnishing travel information, advice and planning, arranging tours, accommodation and transportation for travellers and tourists, furnishing tickets, etc._x000D_
Also included are tourist assistance activities not elsewhere classified, such as carried on by tourist guides.</t>
  </si>
  <si>
    <t>6309</t>
  </si>
  <si>
    <t>Activities of other transport agencies</t>
  </si>
  <si>
    <t>This class includes the forwarding of freight, organization or arrangement of transport on behalf of the shipper or consignee, receiving and acceptance of freight (including local pick-up and delivery), transportation document preparation, consolidation and break-bulk of freight, freight brokerage, custom house brokerage, bill auditing and freight rate information, brokerage for ship and aircraft space, packing and crating and unpacking and de-crating, inspection, weighing and sampling of freight, etc.</t>
  </si>
  <si>
    <t xml:space="preserve">  Courier activities utilizing public transport are classified in class 6412 (Courier activities other than national post activities)._x000D_
Activities related to the arrangement of freight insurance are classified in class 6720 (Activities auxiliary to insurance and pension funding).</t>
  </si>
  <si>
    <t>6411</t>
  </si>
  <si>
    <t>National post activities</t>
  </si>
  <si>
    <t>i64</t>
  </si>
  <si>
    <t>p64</t>
  </si>
  <si>
    <t>This class includes the pick-up, transport and delivery (domestic or international) of mail and parcels.  The activity includes sale of postage stamps, collection of mail and parcels from public letter boxes or from post offices and distribution and delivery._x000D_
Included are activities as mail sorting, mailbox rental, poste restante, etc.</t>
  </si>
  <si>
    <t xml:space="preserve">  Postal giro and postal savings activities and other financial activities sometimes carried out in combination with postal activities are classified in class 6519 (Other monetary intermediation).</t>
  </si>
  <si>
    <t>6412</t>
  </si>
  <si>
    <t>Courier activities other than national post activities</t>
  </si>
  <si>
    <t>This class includes the pick-up, transport and delivery of letters and mail-type, usually small, parcels and packages.  One or more modes of transport may be involved and the activity may be carried out with either self-owned (private) transport media or via public transport.</t>
  </si>
  <si>
    <t xml:space="preserve">  All postal activities carried out by the National Postal Administration are classified in class 6411 (National post activities).</t>
  </si>
  <si>
    <t>6420</t>
  </si>
  <si>
    <t>Telecommunications</t>
  </si>
  <si>
    <t>This class includes the transmission of sound, images, data or other information via cables, broadcasting, relay or satellite.  Included are telephone, telegraph and telex communications._x000D_
Also included is the maintenance of the network._x000D_
_x000D_
Exclusion:  Production of radio and television programmes, whether or not combined with broadcasting, is classified in class 9213 (Radio and television activities)</t>
  </si>
  <si>
    <t xml:space="preserve"> Production of radio and television programmes, whether or not combined with broadcasting, is classified in class 9213 (Radio and television activities).</t>
  </si>
  <si>
    <t>6511</t>
  </si>
  <si>
    <t>Central banking</t>
  </si>
  <si>
    <t>i65</t>
  </si>
  <si>
    <t>p65</t>
  </si>
  <si>
    <t>This class includes taking deposits which are used for clearance between financial institutions, supervising banking operations and possibly holding the country's exchange reserves and issuing, managing the country's currency, and acting as banker to the governmnent.  The activities of central banks will vary for institutional reasons.</t>
  </si>
  <si>
    <t>6519</t>
  </si>
  <si>
    <t>Other monetary intermediation</t>
  </si>
  <si>
    <t>This class includes monetary intermediation of monetary institutions other than central banks.  Included are the activities of banks, discount houses, savings banks, and also specialized institutions granting credit for house purchase that also take deposits.</t>
  </si>
  <si>
    <t>6591</t>
  </si>
  <si>
    <t>Financial leasing</t>
  </si>
  <si>
    <t>Leasing where the term approximately covers the expected life of the asset and the lessee acquires substantially all the benefits of its use and takes all the risks associated with its ownership.  The asset may or may not eventually be transferred._x000D_
_x000D_
Exclusion:  Operational leasing is classified in division 71 (Renting of machinery and equipment without operator and of personal and household goods), according to type of goods leased</t>
  </si>
  <si>
    <t xml:space="preserve"> Operational leasing is classified in division 71 (Renting of machinery and equipment without operator and of personal and household goods), according to type of goods leased.</t>
  </si>
  <si>
    <t>6592</t>
  </si>
  <si>
    <t>Other credit granting</t>
  </si>
  <si>
    <t>This class includes financial intermediation primarily concerned with making loans by institutions not involved in monetary intermediation, including the granting of consumer credit, the provision of long term finance to industry, and money lending outside the banking system._x000D_
The granting of credit for house purchase by specialized institutions that do not also take deposits is included in this class.</t>
  </si>
  <si>
    <t xml:space="preserve">  Financial leasing is classified in class 6591 and operational leasing in division 71 (Renting of machinery and equipment without operator and of personal and household goods).</t>
  </si>
  <si>
    <t>6599</t>
  </si>
  <si>
    <t>Other financial intermediation n.e.c.</t>
  </si>
  <si>
    <t>This class includes other financial intermediation primarily concerned with distributing funds other than by making loans.  This includes investment in securities (e.g. shares, bonds, bills, unit trust units, etc.) including dealing for own account by securities dealers, investment in property where this is carried out primarily for other financial intermediaries (e.g. property unit trusts) and writing swaps, options and other hedging arrangements.  Activities of financial holding companies are included.</t>
  </si>
  <si>
    <t xml:space="preserve">  Financial leasing is classified in class 6591._x000D_
Security dealing on behalf of others is classified in class 6712 (Security dealing activities)._x000D_
Leasing and renting of real property are classified in division 70 (Real estate activities)._x000D_
Operational leasing is classified in division 71 (Renting of machinery and equipment without operator and of personal and household goods).</t>
  </si>
  <si>
    <t>6601</t>
  </si>
  <si>
    <t>Life insurance</t>
  </si>
  <si>
    <t>i66</t>
  </si>
  <si>
    <t>p66</t>
  </si>
  <si>
    <t>This class includes life insurance (including  reinsurance) and other long term insurance, with or without a substantial savings element, involving the collection and investment of funds.</t>
  </si>
  <si>
    <t>6602</t>
  </si>
  <si>
    <t>Pension funding</t>
  </si>
  <si>
    <t>This class includes the provision of retirement incomes, including activities involving the collection and investment of funds.</t>
  </si>
  <si>
    <t xml:space="preserve">  Funding and administration of compulsory social security programmes are classified in class 7530 (Compulsory social security activities).</t>
  </si>
  <si>
    <t>6603</t>
  </si>
  <si>
    <t>Non-life insurance</t>
  </si>
  <si>
    <t>This class includes insurance (including reinsurance) of non-life business (e.g. accident, fire, health, property, motor, marine, aviation, transport, pecuniary loss and liability insurance).</t>
  </si>
  <si>
    <t>6711</t>
  </si>
  <si>
    <t>Administration of financial markets</t>
  </si>
  <si>
    <t>i67</t>
  </si>
  <si>
    <t>p67</t>
  </si>
  <si>
    <t>This class includes the operation and supervision of financial markets other than by public authorities and includes the activities of stock exchanges and other bodies that regulate or supervise the activities of financial markets including exchanges for commodity futures contracts.</t>
  </si>
  <si>
    <t>6712</t>
  </si>
  <si>
    <t>Security dealing activities</t>
  </si>
  <si>
    <t>This class includes dealing in financial markets on behalf of others (e.g. stock broking) and related activities._x000D_
_x000D_
Exclusion:  Dealing in markets on own account is classified in class 6599 (Other financial intermediation n.e.c.)</t>
  </si>
  <si>
    <t xml:space="preserve"> Dealing in markets on own account is classified in class 6599 (Other financial intermediation n.e.c.).</t>
  </si>
  <si>
    <t>6719</t>
  </si>
  <si>
    <t>Activities auxiliary to financial intermediation n.e.c.</t>
  </si>
  <si>
    <t>This class includes all activities auxiliary to financial intermediation not classified elsewhere, including financial advisers, mortgage advisers and brokers, bureaux de change, etc.</t>
  </si>
  <si>
    <t xml:space="preserve">  Insurance agents' and other activities closely related to insurance and pension funding are classified in class 6720 (Activities auxiliary to insurance and pension funding)._x000D_
Business brokerage activities (i.e. arranging for the purchase and sale of small and medium-sized businesses, including professional practices) and patent brokerage activities (arranging for the purchase and sale of patents) are classified in 7499 (Other business activities n.e.c.).</t>
  </si>
  <si>
    <t>6720</t>
  </si>
  <si>
    <t>Activities auxiliary to insurance and pension funding</t>
  </si>
  <si>
    <t>This class includes activities involved in or closely related to the management of insurance and pension funding other than financial intermediation and includes activities of insurance agents, average and loss adjusters, actuaries, and salvage administration._x000D_
_x000D_
Exclusion:  Marine salvage is classified in class 6303 (Other supporting transport activities)</t>
  </si>
  <si>
    <t xml:space="preserve"> Marine salvage is classified in class 6303 (Other supporting transport activities).</t>
  </si>
  <si>
    <t>7010</t>
  </si>
  <si>
    <t>Real estate activities with own or leased property</t>
  </si>
  <si>
    <t>i70</t>
  </si>
  <si>
    <t>p70</t>
  </si>
  <si>
    <t>This class includes buying, selling, renting and operating of self-owned or leased real estate such as apartment buildings and dwellings, non-residential buildings; developing and subdividing real estate into lots, etc.  Also included are development and sale of lands, operating of apartment hotels and residential mobile home sites.</t>
  </si>
  <si>
    <t xml:space="preserve">  Development on own account involving construction is classified in class 4520 (Building of complete constructions or parts thereof; civil engineering)._x000D_
The operation of hotels, rooming houses, camps, trailer camps and other short-term lodging places is classified in class 5510 (Hotels; camping sites and other provision of short-stay accommodation).</t>
  </si>
  <si>
    <t>7020</t>
  </si>
  <si>
    <t>Real estate activities on a fee or contract basis</t>
  </si>
  <si>
    <t>This class includes buying, selling, renting, managing and appraising real estate on a fee or contract basis.</t>
  </si>
  <si>
    <t>7111</t>
  </si>
  <si>
    <t>Renting of land transport equipment</t>
  </si>
  <si>
    <t>i71</t>
  </si>
  <si>
    <t>p71</t>
  </si>
  <si>
    <t>This class includes the renting without operator of all kinds of land transport equipment, e.g. railroad vehicles, cars, trucks, trailers and semi-trailers, motorcycles, caravans and campers.  Renting of containers is also included.</t>
  </si>
  <si>
    <t xml:space="preserve">  Renting or leasing of vehicles or trucks with driver is classified in class 6022 (Other non-scheduled passenger land transport) and 6023 (Freight transport by road), respectively._x000D_
Financial leasing is classified in class 6591._x000D_
Renting of bicycles is classified in class 7130 (Renting of personal and household goods n.e.c.).</t>
  </si>
  <si>
    <t>7112</t>
  </si>
  <si>
    <t>Renting of water transport equipment</t>
  </si>
  <si>
    <t>This class includes the renting of water transport equipment, i.e. commercial boats and ships, without operator.</t>
  </si>
  <si>
    <t xml:space="preserve">  Renting of water transport equipment with operator is classified in the appropriate class of division 61 (Water transport)._x000D_
Financial leasing is classified in class 6591.</t>
  </si>
  <si>
    <t>7113</t>
  </si>
  <si>
    <t>Renting of air transport equipment</t>
  </si>
  <si>
    <t>This class includes the renting of air transport equipment, i.e. airplanes, without operator.</t>
  </si>
  <si>
    <t xml:space="preserve">  Renting of air transport equipment with operator is classified in division 62 (Air transport)._x000D_
Financial leasing is classified in class 6591.</t>
  </si>
  <si>
    <t>7121</t>
  </si>
  <si>
    <t>Renting of agricultural machinery and equipment</t>
  </si>
  <si>
    <t>This class includes the renting of agricultural and forestry machinery and equipment without operator.</t>
  </si>
  <si>
    <t xml:space="preserve">  Renting of this machinery or equipment with operators is classified in class 0140 (Agricultural and animal husbandry service activities, except veterinary activities)._x000D_
Financial leasing is classified in class 6591.</t>
  </si>
  <si>
    <t>7122</t>
  </si>
  <si>
    <t>Renting of construction and civil engineering machinery and equipment</t>
  </si>
  <si>
    <t>This class includes the renting of construction and civil engineering machinery and equipment (including crane lorries) without operator.</t>
  </si>
  <si>
    <t xml:space="preserve">  Renting of this machinery or equipment with operators is classified in class 4550 (Renting of construction or demolition equipment with operator)._x000D_
Financial leasing is classified in class 6591.</t>
  </si>
  <si>
    <t>7123</t>
  </si>
  <si>
    <t>Renting of office machinery and equipment (including computers)</t>
  </si>
  <si>
    <t>This class includes the renting of all kinds of office machinery and equipment, such as duplicating machines, typewriters and word processing machines; of accounting machinery and equipment, such as electronic calculating machines, cash registers and other machines incorporating a calculating device; and of computing machinery and equipment, such as automatic data processing machines of the digital, analogue or hybrid type, central processing units, peripheral units and magnetic or optical readers, without management or operation.</t>
  </si>
  <si>
    <t>7129</t>
  </si>
  <si>
    <t>Renting of other machinery and equipment n.e.c.</t>
  </si>
  <si>
    <t>This class includes the renting of all kinds of machinery, electrical or not, which is generally used as capital goods by industries, such as engines and turbines, machine tools, mining and oil field equipment, commercial, radio, television and communication equipment, professional, scientific, measuring and controlling and other commercial and industrial machinery and rental of motion picture production equipment.</t>
  </si>
  <si>
    <t xml:space="preserve">  Financial leasing is classified in class 6591._x000D_
Renting of agricultural machinery and equipment is classified in class 7121._x000D_
Renting of construction and civil engineering machinery and equipment is classified in class 7122._x000D_
Renting of office machinery and equipment (including computers) is classified in class 7123.</t>
  </si>
  <si>
    <t>7130</t>
  </si>
  <si>
    <t>Renting of personal and household goods n.e.c.</t>
  </si>
  <si>
    <t>This class includes the renting of all kinds of personal and household goods, whether the customers are households or industries.  It involves the renting of such goods as textiles, wearing apparel and footwear, furniture, pottery and glass, kitchen and tableware, electrical appliances and housewares, bicycles, (water) sports equipment, jewellery, musical instruments, scenery and costumes, books, journals and magazines, video tapes and records, etc.  Also included is general goods renting.</t>
  </si>
  <si>
    <t xml:space="preserve">  Renting without operator of passenger cars and vans, motorcycles, caravans and trailers is classified in class 7111 (Renting of land transport equipment)._x000D_
Renting of leisure and pleasure equipment can also be undertaken by the recreational industries and is then classified in the appropriate class of division 92 (Recreational, cultural and sporting activities).</t>
  </si>
  <si>
    <t>7210</t>
  </si>
  <si>
    <t>Hardware consultancy</t>
  </si>
  <si>
    <t>i72</t>
  </si>
  <si>
    <t>p72</t>
  </si>
  <si>
    <t>This class includes consultancy on type and configuration of hardware with or without associated software application.  The consultancy typically involves analysing the users' needs and problems and presenting the best solution.</t>
  </si>
  <si>
    <t xml:space="preserve">  Similar activities carried out by units selling computers are classified in class 3000 (Manufacture of office, accounting and computing machinery) or in divisions 51 (Wholesale trade and commission trade, except of motor vehicles and motorcycles) or 52 (Retail trade except of motor vehicles and motorcycles; repair of personal and household goods).</t>
  </si>
  <si>
    <t>7220</t>
  </si>
  <si>
    <t>Software consultancy and supply</t>
  </si>
  <si>
    <t>This class includes activities in connection with analysis, design and programming of systems ready to use.  This usually involves the analysis of the users' needs and problems, consultancy on the most economic solution and producing the necessary software to realize this solution.  Also included is the simple writing of programs following directives of the user.  Specifically, these activities involve development, production, supply and documentation of order-made software based on orders from specific users and easy-order and ready-made (non-customized) software.</t>
  </si>
  <si>
    <t xml:space="preserve">  Reproduction of non-customized software is classified in class 2230 (Reproduction of recorded media)._x000D_
Similar activities carried out as an integrated part of the reselling of software are classified in class 5239 (Other retail sale in specialized stores)._x000D_
Software consultancy provided in conjunction with hardware consultancy is classified in class 7210.</t>
  </si>
  <si>
    <t>7230</t>
  </si>
  <si>
    <t>Data processing</t>
  </si>
  <si>
    <t>This class includes the processing or tabulation of all types of data .  This may consist of the complete processing and preparation of reports from data supplied by the customer.  It may also be specialized, such as key-punching or other input preparation, conversion, such as card to tape, etc., optical character recognition, etc._x000D_
The services may be supplied either over-the-counter or via remote access terminals and may employ either the customer's or a proprietary program.  Included is the provision of such services on an hourly or time-share basis. Also included is the management and operation of data processing facilities of others on a continuing basis.</t>
  </si>
  <si>
    <t xml:space="preserve">  Renting and leasing of computers and computer-related hardware and adding and calculating machines are classified in class 7123 (Renting of office machinery and equipment (including computers))._x000D_
Development of computer systems ready to use including programming is classified in class 7220 (Software consultancy and supply)._x000D_
Maintenance and repair of computing machinery are classified in class 7250.</t>
  </si>
  <si>
    <t>7240</t>
  </si>
  <si>
    <t>Data base activities</t>
  </si>
  <si>
    <t>This class includes the following three types of data base related activities:_x000D_
-Data base development, i.e. the assembly of data from one or more sources._x000D_
-Data storage, i.e. the preparation of a computer record for such information in a predetermined format._x000D_
-Data base availability, i.e. the provision of data in a certain order or sequence, by on-line data retrieval or accessibility (computerized management).  The data can be of any kind, such as financial, economical, statistical or technical. The data may be accessible to everybody or to limited users and can be sorted on demand.</t>
  </si>
  <si>
    <t xml:space="preserve">  Computerized documentation activities provided by libraries and archives are classified in class 9231 (Library and archives activities).</t>
  </si>
  <si>
    <t>7250</t>
  </si>
  <si>
    <t>Maintenance and repair of office, accounting and computing machinery</t>
  </si>
  <si>
    <t>This class includes maintenance and repair of office and accounting machinery and of computers and computer peripheral equipment.</t>
  </si>
  <si>
    <t>7290</t>
  </si>
  <si>
    <t>Other computer related activities</t>
  </si>
  <si>
    <t>This class includes other computer related activities not elsewhere classified.</t>
  </si>
  <si>
    <t>7310</t>
  </si>
  <si>
    <t>Research and experimental development on natural sciences and engineering (NSE)</t>
  </si>
  <si>
    <t>i73</t>
  </si>
  <si>
    <t>p73</t>
  </si>
  <si>
    <t>This class includes systematic creative work in the three types of activities in the field of research and development defined above, in natural sciences (mathematics, physics, astronomy, chemistry, life sciences not elsewhere classified, earth sciences, etc.), medical sciences, agriculture, and engineering and technology.  They are intended to increase the stock of knowledge and to devise new applications.</t>
  </si>
  <si>
    <t>7320</t>
  </si>
  <si>
    <t>Research and experimental development on social sciences and humanities (SSH)</t>
  </si>
  <si>
    <t>This class includes systematic creative work in the two types of activities in the field of research and development defined above, in social sciences (economics, psychology, sociology, legal sciences, etc.) and humanities (e.g. linguistics and languages, arts).  They are intended to increase the stock of knowledge and to devise new applications._x000D_
_x000D_
Exclusion:  Market research is classified in class 7413</t>
  </si>
  <si>
    <t xml:space="preserve"> Market research is classified in class 7413.</t>
  </si>
  <si>
    <t>7411</t>
  </si>
  <si>
    <t>Legal activities</t>
  </si>
  <si>
    <t>i74</t>
  </si>
  <si>
    <t>p74</t>
  </si>
  <si>
    <t>This class includes advise and representation in civil, criminal and other cases, i.e. representation of one party's interest against another party, whether or not before courts or other judicial bodies.  These activities are generally performed by, or under supervision of, persons who are members of the bar.  Civil cases involve infringements of an individual's or corporate's private or civil rights such as liability cases, divorce cases, etc.  Criminal actions are cases involving offences against the state and are usually instigated by the government.  Provision of advice in connection with labour disputes, general counseling and advising, preparation of legal documents which do not directly involve a legal suit or which are related to articles of incorporation, partnership agreements or similar documents in connection with company formation.  Also included are activities in connection with patents and copyrights, with the preparation of deeds, wills, trusts, etc., and the activities of notary public, arbitrators, examiners and referees.</t>
  </si>
  <si>
    <t xml:space="preserve">  Law court activities are classified in class 7523 (Public order and safety activities).</t>
  </si>
  <si>
    <t>7412</t>
  </si>
  <si>
    <t>Accounting, book-keeping and auditing activities; tax consultancy</t>
  </si>
  <si>
    <t>This class includes activities involving the recording of commercial transactions for businesses or others, the preparation of financial accounts, the examination of these accounts and the certification of their accuracy and the preparation of personal and business income tax returns._x000D_
Included are related advisory activities and representation (other than legal representation) on behalf of clients before tax authorities.</t>
  </si>
  <si>
    <t xml:space="preserve">  Data processing and tabulation activities are classified in class 7230 (Data processing)._x000D_
Activities involving management consultancy, by units that do not provide accounting or auditing services, e.g. design of accounting systems, cost accounting programmes, budgetary control procedures, etc., are classified in class 7414 (Business and management consultancy activities)._x000D_
Bill collection is classified in class 7499 (Other business activities n.e.c.).</t>
  </si>
  <si>
    <t>7413</t>
  </si>
  <si>
    <t>Market research and public opinion polling</t>
  </si>
  <si>
    <t>This class includes investigation on market potential, acceptance, and familiarity of products and buying habits of consumers for the purpose of sales promotion and development of new products, and investigation on collective opinions of the public about political, economic and social issues.</t>
  </si>
  <si>
    <t>7414</t>
  </si>
  <si>
    <t>Business and management consultancy activities</t>
  </si>
  <si>
    <t>This class includes the provision of advice, guidance or operational assistance to businesses.  These activities involve public relations, e.g. through image building and opinion moulding, to improve the relations of the client with the public, the media or others, other than by paid advertisements, welfare and charity affairs, politics, lobbying.  Activities in connection with planning, organization, efficiency and control, management information, etc.; combined management consultancy and actual management, e.g. by agronomists and agricultural economists to farms, etc._x000D_
Also included are activities of management holding companies.</t>
  </si>
  <si>
    <t xml:space="preserve">  Computer activities are classified in division 72._x000D_
Legal advise and representation are classified in class 7411 (Legal activities)._x000D_
Accounting, book-keeping and auditing activities and tax consultancy are classified in class 7412._x000D_
Market research and public opinion polling are classified in class 7413._x000D_
Technical advisory activities are classified in class 7421 (Architectural and engineering activities and related technical consultancy)._x000D_
Advertising activities are classified in class 7430.</t>
  </si>
  <si>
    <t>7421</t>
  </si>
  <si>
    <t>Architectural and engineering activities and related technical consultancy</t>
  </si>
  <si>
    <t>This class includes consulting architectural and engineering activities, surveying, geological exploration and prospecting activities and engineering.   Architectural activities concern building design and drafting and often supervision of construction, town and city planning and landscape architecture._x000D_
Engineering and technical activities concern specialized activities related to civil engineering, hydraulic engineering, traffic engineering including project management for constructions, electrical and electronic engineering, mining engineering, chemical engineering, mechanical, industrial and systems engineering, air-conditioning, refrigerating, sanitary and pollution control engineering, acoustical engineering, etc.  Geological and prospecting activities utilize surface measurements and observation designed to yield information on subsurface structure and the location of petroleum, natural gas and mineral deposits and of ground water.  This may involve airborne geophysical surveys, hydrological surveys, etc.  Also included are map making and related land surveying activities.</t>
  </si>
  <si>
    <t xml:space="preserve">  Test drilling and testhole boring in connection with petroleum and gas extraction is classified in class 1120 (Service activities incidental to oil and gas extraction excluding surveying)._x000D_
Research and development activities are classified in division 73._x000D_
Technical testing is classified in class 7422._x000D_
Interior decorating is classified in class 7499 (Other business activities n.e.c.).</t>
  </si>
  <si>
    <t>7422</t>
  </si>
  <si>
    <t>Technical testing and analysis</t>
  </si>
  <si>
    <t>This class includes testing and inspection of all types of materials and products.  Testing of their composition and purity, e.g. of minerals, food, etc.  Qualification and reliability testing, certification of products, failure analysis, materials evaluation, etc.  Testing the physical characteristics and performance of products or materials, e.g. for their strength, thickness, durability, electrical conductivity, radioactivity, etc.  Also included is the testing of textiles, radiographic testing of welds and joints and performance testing of complete machinery, motors, automobiles, appliances or electronic equipment, whether or not with the use of models or mock-ups of ships, aircraft, dams, etc.</t>
  </si>
  <si>
    <t xml:space="preserve">  Testing and analysis of medical and dental specimens are classified in class 8519 (Other human health activities).</t>
  </si>
  <si>
    <t>7430</t>
  </si>
  <si>
    <t>Advertising</t>
  </si>
  <si>
    <t>This class includes provision of advertising services.  Advertising agency activities encompass creating and placing advertising in periodicals, newspapers, radio and television for clients.  Outdoor advertising, e.g. billboards, panels, bulletins and frames, window dressing, showroom design, car and bus carding, etc.  Media representation, i.e. sale of time and space for various media soliciting advertising.  Aerial advertising.  Distribution or delivery of advertising material or samples.  Also included is the renting of spaces for advertising.</t>
  </si>
  <si>
    <t xml:space="preserve">  Printing of advertising material is classified in class 2221 (Printing)._x000D_
Market research is classified in class 7413._x000D_
Public relations activities are classified in class 7414 (Business and management consultancy activities)._x000D_
Direct mailing activities are classified in class 7499 (Other business activities n.e.c.)._x000D_
Production of commercial messages for radio, television and film are classified in the appropriate class of group 921 (Motion picture, radio and television and other entertainment activities).</t>
  </si>
  <si>
    <t>7491</t>
  </si>
  <si>
    <t>Labour recruitment and provision of personnel</t>
  </si>
  <si>
    <t>This class includes personnel search, selection referral and placement in connection with employment in any field. The services may be supplied to the potential employer or to the prospective employee and may involve the formulation of job descriptions, the screening and testing of applicants, the investigation of references, etc._x000D_
Executive search and placement activities are included as are labour contracting activities, i.e. the supply to others, chiefly on a temporary basis, of personnel hired by, and whose emoluments are paid by, the agency.</t>
  </si>
  <si>
    <t xml:space="preserve">  Activities of farm labour contractors are classified in class 0140 (Agricultural and animal husbandry service activities, except veterinary activities)._x000D_
Agency activities are classified in class 7499 (Other business activities n.e.c.)._x000D_
Motion picture and other theatrical casting activities are classified in class 9249 (Other recreational activities).</t>
  </si>
  <si>
    <t>7492</t>
  </si>
  <si>
    <t>Investigation and security activities</t>
  </si>
  <si>
    <t>This class includes investigation and surveillance activities, guard and other protective activities for individuals and property.  This involves the checking of individuals' backgrounds, tracing of missing persons, investigation of thefts and embezzlements and also patrol or other activities with primarily hired personnel to directly protect individuals or property, e.g. transport of valuables, or other means of protection with the same purpose such as guard dogs, armoured cars, etc.  Also included are bodyguard activities, street patrol, guard and watchman activities for apartment buildings, offices, factories, construction sites, hotels, theatres, dance halls, etc., and store detective activities and activities such as monitoring mechanical or electrical protective devices, consultancy in the field of industrial security, finger-printing, signature and handwriting identification, etc.</t>
  </si>
  <si>
    <t xml:space="preserve">  Installation of alarm systems is classified in class 4530 (Building installation)._x000D_
Investigation in connection with insurance is classified in class 6720 (Activities auxiliary to insurance and pension funding).</t>
  </si>
  <si>
    <t>7493</t>
  </si>
  <si>
    <t>Building-cleaning activities</t>
  </si>
  <si>
    <t>This class includes cleaning of buildings of all types, including offices, factories, shops, institutions and other business and professional premises and residential buildings.  It involves building interior cleaning, e.g. floor cleaning and waxing, interior wall cleaning, furniture polishing, etc., and window cleaning, inside as well as outside, for offices, industrial plants, factories and high-rise apartment buildings, chimney cleaning and cleaning of fire-places, furnaces, incinerators, boilers, ventilation ducts and exhaust units, etc.  Also included are disinfecting and exterminating activities.</t>
  </si>
  <si>
    <t xml:space="preserve">  Steam cleaning, sand blasting and similar activities for building exteriors and cleaning of buildings after construction are classified in class 4540 (Building completion)._x000D_
Carpet and rug shampooing and drapery and curtain cleaning are classified in class 9301 (Washing and (dry-) cleaning of textile and fur products)._x000D_
Similar activities carried out by private households employing domestics are classified in class 9500 (Private households with employed persons).</t>
  </si>
  <si>
    <t>7494</t>
  </si>
  <si>
    <t>Photographic activities</t>
  </si>
  <si>
    <t>This class includes all commercial and consumer photograph production as well as processing photographs and motion pictures.  Photograph production involves portrait photography, e.g. for passports, school, weddings or other occasions (including by coin-operated machines) and photography for commercials, publishers, fashion, real estate or touristic purposes, etc._x000D_
Aerial photography is included._x000D_
Film processing includes developing, printing and enlarging from client-taken negatives or motion pictures whether for amateur photographers or for commercial clients.  Included is also the mounting of slides and copying and restoring or transparency retouching in connection with old photographs._x000D_
_x000D_
Exclusion:  Processing motion picture film related to the motion picture and television industries is classified in class 9211 (Motion picture and video production and distribution)</t>
  </si>
  <si>
    <t xml:space="preserve"> Processing motion picture film related to the motion picture and television industries is classified in class 9211 (Motion picture and video production and distribution).</t>
  </si>
  <si>
    <t>7495</t>
  </si>
  <si>
    <t>Packaging activities</t>
  </si>
  <si>
    <t>This class includes packaging activities on a fee or contract basis, such as mixing and filling of aerosols, cans, bottles, etc., packaging of pharmaceuticals, cosmetics, etc., card-mounting for novelties and buttons, labelling, stamping and imprinting, parcel packing and gift wrapping, whether or not this involves an automated process.</t>
  </si>
  <si>
    <t xml:space="preserve">  Packing activities for transport are classified in class 6309 (Activities of other transport agencies).</t>
  </si>
  <si>
    <t>7499</t>
  </si>
  <si>
    <t>Other business activities n.e.c.</t>
  </si>
  <si>
    <t>This class includes a great variety of service activities generally delivered to commercial clients.  It involves:_x000D_
-bill collecting, credit rating in connection with an individual's or firm's credit-worthiness or business practices._x000D_
-business brokerage activities, i.e. arranging for the purchase and sale of small and medium-sized businesses, including professional practices._x000D_
-appraisal activities other than for real estate and insurance._x000D_
-stenographic, duplicating and mailing activities, including typing and other secretarial activities such as transcribing from tapes, discs or belts, proof-reading, etc., copying, blue printing, multigraphing and similar activities; envelope addressing, stuffing, sealing and mailing, mailing list compilation, etc., including for advertising material._x000D_
-fashion design related to textiles, wearing apparel, shoes, jewellery, furniture and other interior decoration and other fashion goods._x000D_
-demonstration and exhibition activities._x000D_
-auctioning activities._x000D_
-editorial activities._x000D_
-translation and interpretation._x000D_
-microfilming activities._x000D_
-trading stamp activities._x000D_
-telephone answering activities._x000D_
Also included are activities carried on by agencies on behalf of individuals usually involving the obtaining of engagements in motion pictures, theatrical production or other entertainment or sports attractions and the placement of books, plays, artworks, photographs, etc., with publishers, producers, etc.</t>
  </si>
  <si>
    <t xml:space="preserve">  Extending credit through the use of credit cards is classified in class 6592 (Other credit granting)._x000D_
Machinery and industrial design are classified in class 7421 (Architectural and engineering activities and related technical consultancy)._x000D_
Display of advertisement and other advertising design is classified in class 7430 (Advertising)._x000D_
Wholesale of used motor vehicles by auctioning is classified in class 5010 (Sale of motor vehicles).</t>
  </si>
  <si>
    <t>7511</t>
  </si>
  <si>
    <t>General (Over-all) public service activities</t>
  </si>
  <si>
    <t>i75</t>
  </si>
  <si>
    <t>p75</t>
  </si>
  <si>
    <t>This class includes a variety of government administrative activities._x000D_
Executive and legislative administration by departments directly dependent on the head of State and Parliament together with all other central, regional and local government bodies, ministries and administrative departments. Administration and supervision of financial and fiscal affairs.  Operation of taxation schemes.  Management of public funds and public debt.  Public funds management includes raising and receiving of moneys and control of their disbursement and monitoring and control of the money supply.  Administration of overall (civil) R&amp;D policy and associated funds and of basic research policy and associated funds.  Taxation administration consisting in duty/tax collection on goods and tax violation investigation.  Customs administration.  Administration and operation of over-all economic and social planning and statistical services at the various levels of government.</t>
  </si>
  <si>
    <t xml:space="preserve">  Administration of R&amp;D policies intended to increase personal well-being and of associated funds are classified in class 7512 (Regulation of the activities of agencies that provide health care, education, cultural services and other social services excluding social security)._x000D_
Administration of R&amp;D policies intended to improve economic performance and competitiveness and of associated funds are classified in class 7513 (Regulation of and contribution to more efficient operation of business)._x000D_
Administration of defence-related R&amp;D and associated funds are classified in class 7522 (Defence activities).</t>
  </si>
  <si>
    <t>7512</t>
  </si>
  <si>
    <t>Regulation of the activities of agencies that provide health care, education, cultural services and other social services excluding social security</t>
  </si>
  <si>
    <t>This class includes public administration of programmes and administration of R&amp;D policies and associated funds intended to increase personal well-being._x000D_
Administration of health care, promotion and protection programmes.  Administration of primary, secondary, post-secondary and special retraining programmes.  Administration of programmes to provide recreational and cultural services, such as performing arts or fitness and amateur sport programmes.  Sponsoring of recreational and cultural activities.  Distribution of grants to artists._x000D_
Administration of potable water supply programmes.  Administration of refuse collection and disposal operations.  _x000D_
Administration of environment protection programmes, such as water purification and pollution control.  _x000D_
Administration of housing programmes.</t>
  </si>
  <si>
    <t xml:space="preserve">  Postal activities are classified in class 6411 and telecommunications are classified in class 6420._x000D_
Research and experimental development activities are classified in division 73._x000D_
Compulsory social security activities are classified in class 7530._x000D_
Education activities are classified in division 80._x000D_
Human health related activities are classified in group 851._x000D_
Sewage and refuse disposal and sanitation are classified in class 9000._x000D_
Activities of libraries, public archives, museums and other cultural institutions are classified in the appropriate class of group 923._x000D_
Sporting or other recreational activities are classified in class 9241 and 9249, respectively.</t>
  </si>
  <si>
    <t>7513</t>
  </si>
  <si>
    <t>Regulation of and contribution to more efficient operation of business</t>
  </si>
  <si>
    <t>This class includes a great variety of governmental, mainly infrastructural, activities._x000D_
Agricultural land management affairs, agrarian reform and land settlement affairs and farm price and income affairs. Regulation of agricultural marketing, subsidy allocation.  Administration of pest control affairs and crop inspection and grading, administration of veterinary affairs.  Administration of forestry affairs, commercial or sport fishing and hunting affairs._x000D_
Administration of fuel and energy affairs and services, comprising solid mineral fuels, petroleum and natural gas, nuclear fuel and other non-commercial fuels.  Included is support in the form of loans, grants or subsidies._x000D_
Administration of electricity affairs.  Mining and mineral resources affairs, such as discovery exploitation, conservation, marketing and other aspects of mineral production._x000D_
General administrative service activities in the fields of wholesale and retail trade, storage and warehousing. Administration of hotel, restaurant and tourism affairs, tourism promotion.  Administration of multi-purpose projects. Regulation, licensing and inspection of miscellaneous commercial sectors, trade inspection.  Administration of general labour affairs, such as regulation concerning labour conditions.  Administration of R&amp;D policies and associated funds intended to improve economic performance and competitiveness._x000D_
Implementation of regional development policy measures to reduce unemployment or fight underdevelopment._x000D_
Regulation and administration of transportation and communication affairs, such as road and highway, water transport facility, railway and urban railways and air transport facility construction.</t>
  </si>
  <si>
    <t xml:space="preserve">  Research and experimental development activities are classified in division 73.</t>
  </si>
  <si>
    <t>7514</t>
  </si>
  <si>
    <t>Ancillary service activities for the government as a whole</t>
  </si>
  <si>
    <t>This class includes general personnel and other general service activities._x000D_
Administration and operation of general personnel services, whether or not connected with a specific function. Development and implementation of general personnel policies and procedures covering selection and promotion, rating methods, job description, evaluation and classification, administration of civil service regulations, etc._x000D_
Administration, operation and support of over-all general services such as centralized supply and purchasing services, maintenance and storage of government records and archives, operation of government owned or occupied buildings, central offices and other general services not connected with a specific function.</t>
  </si>
  <si>
    <t>7521</t>
  </si>
  <si>
    <t>Foreign affairs</t>
  </si>
  <si>
    <t>This class includes administration and operation of the ministry of foreign affairs and diplomatic and consular missions stationed abroad or at offices of international organizations.  Administration, operation and support for information and cultural services intended for distribution beyond national boundaries.  Economic aid supply to developing countries whether or not routed through international organizations.  Provision of military aid to foreign countries.  General foreign commercial affairs such as foreign trade related matters, international financial and foreign technical affairs. International assistance, e.g. refugee or hunger relief programmes.</t>
  </si>
  <si>
    <t>7522</t>
  </si>
  <si>
    <t>Defence activities</t>
  </si>
  <si>
    <t>This class includes both military and civil defence affairs._x000D_
Administration, supervision and operation of military defence affairs and forces: land, sea, air and space defence forces; engineering, transport, communications, intelligence, material, personnel and other non-combat forces and commands; and reserve and auxiliary forces of the defence establishment.  Provision of equipment, structures, supplies, etc.  Health activities for military personnel in the field._x000D_
Administration, operation and support of civil defence forces.  Support for the working out of contingency plans and the carrying out of exercises in which civilian institutions and populations are involved._x000D_
Administration of defence R&amp;D policies and associated funds are included.</t>
  </si>
  <si>
    <t xml:space="preserve">  Research and experimental development activities are classified in division 73._x000D_
Administrative activities of the governmental defence bodies are classified in class 7511 (General (Over-all) public service activities)._x000D_
Provision of military aid to foreign countries is classified in class 7521 (Foreign affairs)._x000D_
Activities of military tribunals are classified in class 7523 (Public order and safety activities)._x000D_
Provision of supplies for domestic emergency use in case of peace-time disasters is also classified in class 7523._x000D_
Educational activities of military schools, colleges and academies are classified in the relevant class of division 80 (Education)._x000D_
Activities of military hospitals are classified in class 8511 (Hospital activities).</t>
  </si>
  <si>
    <t>7523</t>
  </si>
  <si>
    <t>Public order and safety activities</t>
  </si>
  <si>
    <t>This class includes police and fire protection, administration and operation of law courts and prison administration and operation._x000D_
Administration and operation of regular and auxiliary police forces supported by public authorities and of port, border, coast guards and other special police forces.  Police duties include traffic regulation, alien registration, operation of police laboratories and maintenance of arrest records.  Provision of equipment and supplies for police work including vehicles, aircraft and vessels._x000D_
Fire-fighting and fire-prevention.  Administration and operation of regular and auxiliary fire brigades supported by public authorities._x000D_
Administration and operation of administrative civil and criminal law courts, military tribunals and the judicial system including legal representation and advice on behalf of government or on behalf of others when provided by government in cash or in services.  Rendering of judgements and interpretations of the law including arbitration of civil actions. Prison administration and provision of correctional services (incarceration and rehabilitation services, e.g. in jails)._x000D_
Also included is provision of supplies for domestic emergency use in case of peace-time disasters.</t>
  </si>
  <si>
    <t xml:space="preserve">  Advise and representation in civil criminal and other cases are classified in class 7411 (Legal activities)._x000D_
Administration and operation of armed forces are classified in class 7522 (Defence activities)._x000D_
Activities of prison schools are classified in the relevant class of division 80 (Education)._x000D_
Activities of prison hospitals are classified in class 8511 (Hospital activities).</t>
  </si>
  <si>
    <t>7530</t>
  </si>
  <si>
    <t>Compulsory social security activities</t>
  </si>
  <si>
    <t>This class includes the funding and administration of government-provided social security programmes._x000D_
Social security services may be defined as chiefly transfer payments to compensate for reduction or loss of income or inadequate earning capacity.  Compulsory social security normally covers sickness, accident and unemployment insurance and retirement pensions.  Also more specific risks leading to loss of income may be covered: maternity, temporary disablement, widowhood, family increase.</t>
  </si>
  <si>
    <t xml:space="preserve">  Direct provision of welfare services and other social work with accommodation is classified in class 8531, and without accommodation in class 8532, respectively.</t>
  </si>
  <si>
    <t>8010</t>
  </si>
  <si>
    <t>Primary education</t>
  </si>
  <si>
    <t>i80</t>
  </si>
  <si>
    <t>p80</t>
  </si>
  <si>
    <t>This class includes general school education at the primary level._x000D_
Pre-primary school education which is included here is usually given in nursery schools, kindergartens or special sections attached to primary schools.  The programmes focus on group activities and are designed primarily to introduce very young children to anticipated school-type environment._x000D_
Primary school education includes general school education at the first level.  Programmes are designed to give the students a sound basic education in reading, writing and arithmetic along with an understanding of other subjects.  _x000D_
Specialization in instruction at this level is generally low.  Literacy programmes provided for children who have no opportunity to attend school are included.  Also included is special school-type education for handicapped children at this level.</t>
  </si>
  <si>
    <t xml:space="preserve">  Provision of literacy programmes for adults is classified in class 8090 (Adult and other education)._x000D_
Child day-care activities are classified in class 8532 (Social work without accommodation).</t>
  </si>
  <si>
    <t>8021</t>
  </si>
  <si>
    <t>General secondary education</t>
  </si>
  <si>
    <t>This class includes general school education at the secondary level.  Subject specialization at this level often begins to have some influence even on the educational experience of those pursuing a general programme.  Such programmes are designated to qualify students either for technical and vocational education or for university entrance without any special subject prerequisite.  Also included is special school-type education for handicapped students at this level.</t>
  </si>
  <si>
    <t xml:space="preserve">  General programmes provided for adults more on a volunteer basis, e.g. in evening classes, are classified in class 8090 (Adult and other education).</t>
  </si>
  <si>
    <t>8022</t>
  </si>
  <si>
    <t>Technical and vocational secondary education</t>
  </si>
  <si>
    <t>This class includes all technical and vocational education below the level of university._x000D_
Typically, the programmes emphasize a subject-matter specialization and instruction of both theoretical background and practical skills generally associated with present or prospective employment.  The aim of a programme can vary from preparation for a general field of employment to a very specific job.  Also included is technical and vocational school-type education for handicapped students at this level.</t>
  </si>
  <si>
    <t xml:space="preserve">  Technical and vocational education at post-secondary and university levels are classified in class 8030 (Higher education).</t>
  </si>
  <si>
    <t>8030</t>
  </si>
  <si>
    <t>Higher education</t>
  </si>
  <si>
    <t>This class includes post-secondary sub-degree level education and education that leads to university degree or equivalent.  A great variety of subject-matter programmes is offered at this level, some more emphasizing theoretical instruction and some more practical instruction.</t>
  </si>
  <si>
    <t>8090</t>
  </si>
  <si>
    <t>Adult and other education</t>
  </si>
  <si>
    <t>This class includes adult education, i.e. education for people who are not in the regular school and university system. Instruction may be given in day or evening classes in schools or in special institutions providing for adults._x000D_
Also included is all instruction through radio and television broadcasts, or by correspondence.  Instruction may cover both general and vocational subjects.  Typically, most of these educational activities presuppose that the student volunteered to attend as he/she has a particular motivation in taking the programme.  Provision of literacy programmes for adults is included.  Also included are education at first and second levels in specific subject matters, not elsewhere classified, and all education which is not definable by level._x000D_
_x000D_
Exclusion:  Higher education is classified in class 8030</t>
  </si>
  <si>
    <t xml:space="preserve"> Higher education is classified in class 8030.</t>
  </si>
  <si>
    <t>8511</t>
  </si>
  <si>
    <t>Hospital activities</t>
  </si>
  <si>
    <t>i85</t>
  </si>
  <si>
    <t>p85</t>
  </si>
  <si>
    <t>This class includes the activities of general and specialized hospitals, sanatoria, preventoria, asylums, rehabilitation centres, leprosaria, dental centres and other health institutions which have accommodation facilities, including military base and prison hospitals.  The activities are chiefly directed to in-patients and carried out under the direct supervision of medical doctors.  They comprise the services of medical and para-medical staff, laboratory and technical facilities, including radiological and anaesthesiological services, food and other hospital facilities and resources such as emergency room services.</t>
  </si>
  <si>
    <t xml:space="preserve">  Health activities for military personnel in the field are classified in class 7522 (Defence activities)._x000D_
Dental activities without accommodation are classified in class 8512 (Medical and dental practice activities)._x000D_
Activities carried out predominantly for out-patients are classified in class 8519 (Other human health activities), as are activities of ambulances._x000D_
Veterinary activities are classified in class 8520.</t>
  </si>
  <si>
    <t>8512</t>
  </si>
  <si>
    <t>Medical and dental practice activities</t>
  </si>
  <si>
    <t>This class includes consultation and treatment activities of general physicians and medical specialists including dentists.  It involves activities of doctors of general medicine or medical specialists or surgeons in health institutions (including hospital out-patient clinics and departments of pre-paid groups of physicians) or private practice. Included are activities carried-out in clinics such as those attached to firms, schools, houses for the aged, labour organizations and fraternal organizations as well as in patients' homes.  Patients are usually ambulatory and can be referred to specialists by general practitioners.  Dental activities may be of general or specialized nature and can be carried out in a private practice or in out-patient clinics including clinics attached to firms, schools, etc., as well as in operating rooms.</t>
  </si>
  <si>
    <t xml:space="preserve">  In-patient hospital activities are classified in class 8511 (Hospital activities)._x000D_
Para-medical activities such as those of midwives, nurses and physiotherapists are classified in class 8519 (Other human health activities).</t>
  </si>
  <si>
    <t>8519</t>
  </si>
  <si>
    <t>Other human health activities</t>
  </si>
  <si>
    <t>This class includes all activities for human health not performed by hospitals or by medical doctors or dentists.  This involves activities of, or under the supervision of, nurses, midwives, physiotherapists or other para-medical practitioners in the field of optometry, hydrotherapy, medical massage, occupational therapy, speech therapy, chiropody, homeopathy, chiropractice, acupuncture, etc.  These activities may be carried out in health clinics such as those attached to firms, schools, homes for the aged, labour organizations and fraternal organizations, in residential health facilities other than hospitals, as well as in own consulting rooms, patients' homes or elsewhere.  Included are the activities of dental auxiliaries such as dental therapists, school dental nurses and dental hygienists, who may work remote from the dentist but who are supervised periodically by the dentist._x000D_
Also included are clinics pathological and other diagnostic activities carried out by independent laboratories, of any kind, activities of blood banks, ambulance and air-ambulance activities, residential health facilities except hospitals,etc.</t>
  </si>
  <si>
    <t xml:space="preserve">  Production of artificial teeth, dentures and prosthetic appliances by dental laboratories are classified in class 3311 (Manufacture of medical and surgical equipment and orthopaedic appliances)._x000D_
Testing activities in the field of food hygiene are classified in class 7422 (Technical testing and analysis).</t>
  </si>
  <si>
    <t>8520</t>
  </si>
  <si>
    <t>Veterinary activities</t>
  </si>
  <si>
    <t>This class includes the activities of veterinary hospitals where animals are confined to facilitate their medical, surgical or dental treatment and where services are provided by, or under direct supervision of, qualified veterinarians; medical, surgical or dental activities for animals carried-out by veterinarian health institutions other than those provided by animal hospitals but performed when visiting farms, kennels or homes, in own consulting and surgery rooms or elsewhere; activities of veterinary assistants or other auxiliary veterinary personnel; clinico-pathological and other diagnostic activities pertaining to animals; animal ambulance activities, etc.</t>
  </si>
  <si>
    <t xml:space="preserve">  Animal boarding activities without health care are classified in class 0140 (Agricultural and animal husbandry service activities, except veterinary activities).</t>
  </si>
  <si>
    <t>8531</t>
  </si>
  <si>
    <t>Social work with accommodation</t>
  </si>
  <si>
    <t>This class includes activities that are directed to provide social assistance to children, the aged and special categories of persons with some limits on ability for self-care, but where medical treatment and education or training are not important elements.  They may be carried out by government offices or by private organizations.  Services should be provided on a round-the-clock basis.  It involves activities such as provided by orphanages, children boarding homes and hostels, residential nurseries, juvenile correction homes, homes for the aged, homes for physically or mentally handicapped including the blind, deaf and dumb, rehabilitation homes (without medical treatment) for people addicted to drugs or alcohol, etc.  Included are activities of institutions that take care of unmarried mothers and their children.</t>
  </si>
  <si>
    <t xml:space="preserve">  Funding and administration of compulsory social security programmes are classified in class 7530 (Compulsory social security activities)._x000D_
Adoption activities are classified in class 8532 (Social work without accommodation)._x000D_
Shelter activities for disaster victims are also classified in class 8532.</t>
  </si>
  <si>
    <t>8532</t>
  </si>
  <si>
    <t>Social work without accommodation</t>
  </si>
  <si>
    <t>This class includes a wide variety of social, counselling, welfare, refugee, referral and similar activities the services of which are delivered to individuals and families in their homes or elsewhere.  They may be carried out by government offices or by private organizations, such as church related welfare organizations, disaster relief oranizations and national or local self-help organizations, and also by specialists providing counselling services.  It involves e.g. child day-care activities (creches), including day-care activities for the handicapped, welfare and guidance activities for children, adoption activities, activities for the prevention of cruelty to children and others, eligibility determination in connection with welfare aid, rent supplements or food stamps, old age visiting, household budget counselling, marriage and family guidance, guidance delivered to persons on parole or probation, community and neighbourhood activities, activities for disaster victims, refugees, immigrants, etc., including temporary or extended shelter for them, vocational rehabilitation and habilitation activities for handicapped or unemployed persons provided that the education component is limited._x000D_
Charitable activities like fund raising or other supporting activities aimed at social work.</t>
  </si>
  <si>
    <t xml:space="preserve">  Funding and administration of compulsory social security programmes are classified in class 7530 (Compulsory social security activities)._x000D_
Activities as described in this class but carried-out by units providing accommodation are classified in class 8531 (Social work with accommodation).</t>
  </si>
  <si>
    <t>9000</t>
  </si>
  <si>
    <t>Sewage and refuse disposal, sanitation and similar activities</t>
  </si>
  <si>
    <t>i90.1.a, i90.1.b, i90.1.c, i90.1.d, i90.1.e, i90.1.f, i90.1.g, i90.2.a, i90.2.b, i90.2.c, i90.3.a, i90.3.b, i90.4.a, i90.4.b, i90.5.a, i90.5.b, i90.5.c, i90.5.d, i90.5.e, i90.5.f</t>
  </si>
  <si>
    <t>p90.1.a, p90.1.b, p90.1.c, p90.1.d, p90.1.e, p90.1.f, p90.1.g, p90.2.a, p90.2.b, p90.2.c, p90.3.a, p90.3.b, p90.4.a, p90.4.b, p90.5.a, p90.5.b, p90.5.c, p90.5.d, p90.5.e, p90.5.f</t>
  </si>
  <si>
    <t>This class includes the collection of garbage, trash, rubbish and waste whether from households or from industrial or commercial units, its transportation and disposal by incineration or by other means, and the removal, whether via drains, sewers or by  other means, of human waste products and their treatment and disposal.  This involves also waste reduction, ash collection, the collection of refuse in litter boxes in public places, the removal of building debris, dumping of refuse on land or in water, burial or ploughing-under of refuse and storm sewerage, emptying and cleaning of cesspools and septic tanks, servicing of chemical toilets, dilution, screening and filtering, sedimentation, chemical precipitation, activated sludge treatment and other processes for sewage disposal and also the maintenance of sewers and drains.  Also included are outdoor sweeping and watering of streets, paths, parking lots, etc., and snow and ice cleaning on highways (including spreading of salt or sand), airport runways, etc.</t>
  </si>
  <si>
    <t xml:space="preserve">  Pest control in connection with agriculture is classified in class 0140 (Agricultural and animal husbandry service activities, except veterinary activities)._x000D_
Recycling of waste is classified in the appropriate class of division 37 (Recycling)._x000D_
Collection, purification and distribution of water are classified in class 4100._x000D_
Construction and repair of sewerage systems is classified in class 4520 (Building of complete constructions or parts thereof; civil engineering)._x000D_
Disinfecting and exterminating activities in buildings are classified in class 7493 (Building-cleaning activities).</t>
  </si>
  <si>
    <t>9111</t>
  </si>
  <si>
    <t>Activities of business and employers organizations</t>
  </si>
  <si>
    <t>i91</t>
  </si>
  <si>
    <t>p91</t>
  </si>
  <si>
    <t>This class includes the activities of organizations whose members' interest centre on the development and prosperity of a particular line of business or trade including farming, or on the economic growth and climate of a particular geographical area or political subdivision without regard for line of business.  Included are activities of federations of associations whose members are in the same general line of business and also of federations of territorial associations which have the effect of expanding the geographical area covered.  The main services supplied involve dissemination of information, representation before government agencies, public relations and labour negotiations.  Activities of chambers of commerce, guilds and similar organizations are included.</t>
  </si>
  <si>
    <t xml:space="preserve">  Publication of newspapers, journals, etc., by these organizations is classified in the appropriate class of group 221 (Publishing)._x000D_
Labour negotiation on a fee or contract basis is classified in class 7414 (Business and management consultancy activities).</t>
  </si>
  <si>
    <t>9112</t>
  </si>
  <si>
    <t>Activities of professional organizations</t>
  </si>
  <si>
    <t>This class includes the activities of organizations whose members' interests centre chiefly on a particular scholarly discipline or professional practice or technical field.  Included are activities of associations of specialists engaged in cultural activities such as writers, painters, performers of various kinds, journalists, etc.  The members of these organizations generally have a considerable educational background, frequently at the university or higher technical level, but this is not necessarily required because also associations of e.g. foremen, salesmen, insurance agents, stenographers, etc., are included.  The main services supplied involve the dissemination of information, the establishment and supervision of standards of practice, representation before government agencies and public relations.</t>
  </si>
  <si>
    <t xml:space="preserve">  Publication of newspapers, journals etc., by these organizations is classified in the appropriate class of group 221 (Publishing)._x000D_
Education provided by these organizations is classified in the appropriate categories of division 80 (Education).</t>
  </si>
  <si>
    <t>9120</t>
  </si>
  <si>
    <t>Activities of trade unions</t>
  </si>
  <si>
    <t>This class includes the activities of associations whose members are mainly employees interested chiefly in the representation of their views concerning the work situation and in concerted action through organization.  This involves the activities of unions of professional, technical, cultural and farm workers and of government employees and the activities of single plant unions, of unions composed of affiliated branches and of labour organizations composed of affiliated unions on the basis of trade, region, organizational structure or other criteria.</t>
  </si>
  <si>
    <t xml:space="preserve">  Publication of newspapers, journals, etc., by these organizations is classified in the appropriate class of group 221 (Publishing)._x000D_
Education provided by these organizations is classified in the appropriate categories of division 80 (Education).</t>
  </si>
  <si>
    <t>9191</t>
  </si>
  <si>
    <t>Activities of religious organizations</t>
  </si>
  <si>
    <t>This class includes activities of religious organizations or individuals who provide services directly to worshippers in churches, mosques, temples, synagogues or in other places.  Also included are the activities of monasteries, convents and similar organizations as well as religious retreat activities.</t>
  </si>
  <si>
    <t xml:space="preserve">  Publishing of newspapers, journals, etc., by these organizations is classified in the appropriate class of group 221 (Publishing)._x000D_
Education by these oranizations is classified in the appropriate categories of division 80 (Education)._x000D_
Health activities by religious organizations are classified in group 851 (Human health activities)._x000D_
Social activities by these organizations are classified in group 853 (Social work activities)._x000D_
Astrological and spiritualists' activities are classified in class 9309 (Other service activities n.e.c).</t>
  </si>
  <si>
    <t>9192</t>
  </si>
  <si>
    <t>Activities of political organizations</t>
  </si>
  <si>
    <t>This class includes activities of political organizations and auxiliary organizations such as young peoples auxiliaries, associated with a political party.  These organizations chiefly engage in placing members of the party or those sympathetic to the party in political office and may involve the dissemination of information, public relations, fund raising, etc.</t>
  </si>
  <si>
    <t>9199</t>
  </si>
  <si>
    <t>Activities of other membership organizations n.e.c.</t>
  </si>
  <si>
    <t>This class includes a large variety of activities such as furthering a public cause or issue by means of public education, political influence, fund raising, etc.; supporting of community and educational facilities, protection and betterment of special groups, e.g. ethnic and minority groups; associations for the purpose of social acquiantanceship such as rotary clubs, masonic lodges, young persons Christian or Hebrew associations; associations for patriotic purposes including war veterans' associations; associations of youths, e.g. Boy Scouts, Girl Guides, student associations, clubs and fraternities, etc.; associations for the pursuit of a cultural or recreational activity or hobby (other than sports or games), e.g. poetry, literature and book clubs, historical, gardening, film and photo, music and art, craft and philatelic clubs; and many others.</t>
  </si>
  <si>
    <t xml:space="preserve">  Activities of scholarly and professional associations are classified in class 9112 (Activities of professional organizations).</t>
  </si>
  <si>
    <t>9211</t>
  </si>
  <si>
    <t>Motion picture and video production and distribution</t>
  </si>
  <si>
    <t>i92</t>
  </si>
  <si>
    <t>p92</t>
  </si>
  <si>
    <t>This class includes the production of theatrical and non-theatrical motion pictures, whether on film or on video tape, for direct projection in theatres or for broadcasting on television.  It usually involves production in a motion picture studio or in special laboratories for animated films or cartoons.  The products may be full-length theatrical films, documentaries, shorts, etc., for public entertainment, for advertising, education, training and news information as well as religious pictures, animated cartoons of any kind, etc.  Also included are auxiliary activities on a fee or contract basis such as film editing, cutting, dubbing, etc._x000D_
Distribution of motion pictures and video tapes to other industries but not to the general public is also classified here. This involves the sale or rental of movies or tapes to other industries, as well as activities allied to the distribution of films and video tapes such as film and tape booking, delivery, storage, etc.</t>
  </si>
  <si>
    <t xml:space="preserve">  Film duplicating as well as audio and video tape reproduction from master copies except standard motion picture film are classified in class 2230 (Reproduction of recorded media)._x000D_
Retail trade of tapes is classified in the appropriate class of group 523 (Other retail trade of new goods in specialized stores) or 525 (Retail trade not in stores)._x000D_
Renting of tapes to the general public and renting of scenery and costumes are classified in class 7130 (Renting of personal and household goods n.e.c.)._x000D_
Film processing other than for the motion picture industry is classified in class 7494 (Photographic activities)._x000D_
Agency activities are classified in class 7499 (Other business activities n.e.c.)._x000D_
Production of films or tapes normally produced in television studios is classified in class 9213 (Radio and television activities)._x000D_
Activities of own account actors, cartoonists, directors, consultants and other technical specialists, etc., are classified in class 9214 (Dramatic arts, music and other arts activities).</t>
  </si>
  <si>
    <t>9212</t>
  </si>
  <si>
    <t>Motion picture projection</t>
  </si>
  <si>
    <t>This class includes motion picture or video tape projection in theatres or in the open air and in private screening rooms or other projection facilities.</t>
  </si>
  <si>
    <t xml:space="preserve">  Renting of space in theatres, etc., is classified in division 70 (Real estate activities).</t>
  </si>
  <si>
    <t>9213</t>
  </si>
  <si>
    <t>Radio and television activities</t>
  </si>
  <si>
    <t>This class includes production of radio and television programmes, whether live or on tape or other recording medium and whether or not combined with broadcasting._x000D_
The programmes produced and broadcast may be for entertainment, for promotion, education or training or news dissemination.  The production of programmes generally results in a permanent tape which may be sold, rented or stored for broadcast or re-broadcast.  Also included are productions such as sports covering, weather forecasting, interviews, etc.</t>
  </si>
  <si>
    <t xml:space="preserve">  Cable television is classified in class 6420 (Telecommunications)._x000D_
Radio and television transmission by relay or satellite are also classified in class 6420._x000D_
Agency activities are classified in class 7499 (Other business activities n.e.c.)._x000D_
Production of movies and video tapes in movie studios is classified in class 9211 (Motion picture and video production and distribution).</t>
  </si>
  <si>
    <t>9214</t>
  </si>
  <si>
    <t>Dramatic arts, music and other arts activities</t>
  </si>
  <si>
    <t>This class includes the production, for the general public, of live theatrical presentations, concerts and opera or dance production, summer theatre and burlesque acts, whether set up for only a single attraction or multiple attractions.  This can involve activities of groups or companies, orchestras or bands, but also of individual artists such as actors, musicians, authors, lecturers or speakers, sculptors, painters, cartoonists, engravers, etchers, etc._x000D_
Related activities included here are, e.g. the operation of scenery and backdrops, lighting and sound equipment, ticket agencies, concert and theatre halls and other facilities and the design of scenery and lighting.</t>
  </si>
  <si>
    <t xml:space="preserve">  Renting of space in theatres, etc., is classified in division 70 (Real estate activities)._x000D_
Agency and casting activities are classified  in classes 7499 (Other business activities n.e.c.) and 9249 (Other recreational activities), respectively.</t>
  </si>
  <si>
    <t>9219</t>
  </si>
  <si>
    <t>Other entertainment activities n.e.c.</t>
  </si>
  <si>
    <t>This class includes the production of other kinds of entertainment not elsewhere classified such as activities of ballrooms, discotheques and dance instructors, activities of amusement parks and similar attractions, circus production, puppet shows, rodeos, amusement fairs, activities of shooting galleries, etc.</t>
  </si>
  <si>
    <t xml:space="preserve">  Other recreational activities are classified in class 9249.</t>
  </si>
  <si>
    <t>9220</t>
  </si>
  <si>
    <t>News agency activities</t>
  </si>
  <si>
    <t>This class includes news syndicates and news agency activities consisting in furnishing news, pictures, features to the media and news reporting services to newspapers, periodicals, and radio and television broadcasters.</t>
  </si>
  <si>
    <t>9231</t>
  </si>
  <si>
    <t>Library and archives activities</t>
  </si>
  <si>
    <t>This class includes a wide variety of documentation and information activities provided by libraries and archives. Activities of libraries of all kinds, reading, listening and viewing rooms, public archives, etc._x000D_
This usually involves the organization of a collection whether specialized or not, making catalogues, lending and storage of, e.g. books, maps, periodicals, films, records, tapes, retrieval activities in order to comply with information requests, etc.  The services may be provided to the general public or to a special clientele, such as students, scientists, staff, members, etc.</t>
  </si>
  <si>
    <t xml:space="preserve">  Data base activities are classified in class 7240.</t>
  </si>
  <si>
    <t>9232</t>
  </si>
  <si>
    <t>Museums activities and preservation of historical sites and buildings</t>
  </si>
  <si>
    <t>This class includes the operation of museums of all kinds such as art museums, museums of jewellery, furniture, costumes, ceramics, silverware, etc., natural history and science museums, technological museums, historical museums including military museums and historic houses and all kinds of other specialized museums._x000D_
Also included is the preservation of historical sites and buildings.</t>
  </si>
  <si>
    <t>9233</t>
  </si>
  <si>
    <t>Botanical and zoological gardens and nature reserves activities</t>
  </si>
  <si>
    <t>This class includes the operation of botanical and zoological gardens and of nature reserves including wildlife preservation, etc.</t>
  </si>
  <si>
    <t>9241</t>
  </si>
  <si>
    <t>Sporting activities</t>
  </si>
  <si>
    <t>This class includes the organization and operation of any kind of sports events outdoor or indoor for professionals or amateurs as well as the operation of the facilities in which these sports are performed.  This may involve oranizations, as football clubs, bowling clubs, swimming clubs, golf clubs, boxing, wrestling, health or body building clubs, winter sport clubs, chess, draughts, domino or card clubs, field and track clubs, shooting clubs, etc., and the operation of the facilities for all these sports if they are especially used and designed for them.  Such facilities may be arenas and stadiums, whether or not enclosed or covered, with or without provision for spectator seating or viewing._x000D_
Also included are activities related to promotion and production of sporting events and the activities of individual own-account sportsmen and athletes, judges, timekeepers, instructors, teachers, coaches, etc., and also the activities of sport and game schools and those of racing stables, kennels and garages._x000D_
Hunting for sport or recreation and related service activities.</t>
  </si>
  <si>
    <t xml:space="preserve">  Rental of sporting equipment is classified in class 7130 (Renting of personal and household goods n.e.c.)._x000D_
Park and beach activities are classified in class 9249 (Other recreational activities).</t>
  </si>
  <si>
    <t>9249</t>
  </si>
  <si>
    <t>Other recreational activities</t>
  </si>
  <si>
    <t>This class includes all activities related to recreation not classified elsewhere in this division.  This includes among others: casting activities for motion pictures, television productions or theatre production, booking agency activities in connection with theatrical productions or other entertainment attractions; recording or taping of sound (music, etc.) on a fee or contract basis;  activities of recreation parks and beaches (including renting of facilities such as bath houses, lockers, chairs, etc.), activities related to recreational fishing, gambling and betting activities, fairs and shows of a recreational nature, recreational transport facilities, etc. e.g. marinas.</t>
  </si>
  <si>
    <t xml:space="preserve"> Training of dogs for security reasons is classified in class 7492 (Investigation and security activities)._x000D_
Agency activities are classified in class 7499 (Other business activities n.e.c.)._x000D_
Other entertainment activities, e.g. circus production or activities of ballrooms and discotheques, are classified in class 9219.</t>
  </si>
  <si>
    <t>9301</t>
  </si>
  <si>
    <t>Washing, and (dry-) cleaning of textile and fur products</t>
  </si>
  <si>
    <t>i93, i99</t>
  </si>
  <si>
    <t>p93, p99</t>
  </si>
  <si>
    <t>This class includes laundering and (dry-) cleaning, pressing, etc., of all kinds of clothing (including fur) and textiles, provided by mechanical equipment, by hand or by self-service coin-operated machines, whether for the general public or for industrial or commercial clients.  Renting of linens, industrial work uniforms, and related items by laundries.  It also involves laundry collection and delivery.  Also included are repair and minor alteration of garment or other textile articles when done in connection with cleaning._x000D_
Carpet and rug shampooing and drapery and curtain cleaning in clients' premises are included here.</t>
  </si>
  <si>
    <t xml:space="preserve">  Repair and alteration of clothing, etc., as an independent activity is classified in class 5260 (Repair of personal and household goods)._x000D_
Renting of clothing or household textiles is classified in class 7130 (Renting of personal and household goods n.e.c.), even if cleaning of these goods is an integral part of the activity.</t>
  </si>
  <si>
    <t>9302</t>
  </si>
  <si>
    <t>Hairdressing and other beauty treatment</t>
  </si>
  <si>
    <t>This class includes hair washing, trimming and cutting, setting, dyeing, tinting, waving, straightening and similar activities for men and women as well as shaving and beard trimming._x000D_
Also included are facial massage, manicure and pedicure, make-up and other beauty treatment._x000D_
_x000D_
Exclusion:  Manufacture of wigs, etc., is classified in class 3699 (Other manufacturing n.e.c.)</t>
  </si>
  <si>
    <t xml:space="preserve"> Manufacture of wigs, etc., is classified in class 3699 (Other manufacturing n.e.c.).</t>
  </si>
  <si>
    <t>9303</t>
  </si>
  <si>
    <t>Funeral and related activities</t>
  </si>
  <si>
    <t>This class includes activities such as burial and incineration of human or animal corpses and related activities such as preparing the dead for burial or cremation, providing burial or cremation services, rental of equipped space in funeral parlours, embalming and morticians' services, rental or sale of graves, upkeep and maintenance of graves and mausoleums, etc.</t>
  </si>
  <si>
    <t xml:space="preserve">  Religious funeral service activities are classified in class 9191 (Activities of religious organizations).</t>
  </si>
  <si>
    <t>9309</t>
  </si>
  <si>
    <t>Other service activities n.e.c.</t>
  </si>
  <si>
    <t>This class includes turkish baths, sauna and steam baths, solariums, spas, reducing and slendering salons, massage salons, comfort stations and restrooms, etc.  _x000D_
Astrological and spiritualists' activities.  Social activities such as escort services, dating services, services of marriage bureaus, genealogical organizations, shoppers, shoe shiners, porters, valet car parkers, etc.</t>
  </si>
  <si>
    <t>9500</t>
  </si>
  <si>
    <t>Private households with employed persons</t>
  </si>
  <si>
    <t>i95</t>
  </si>
  <si>
    <t>p95</t>
  </si>
  <si>
    <t>This class includes the activities of private households employing all kinds of domestic personnel such as maids, cooks, waiters, valets, butlers, laundresses, gardeners, gatekeepers, stablehands, chauffeurs, caretakers, governess, baby-sitters and tutors, secretaries, etc.</t>
  </si>
  <si>
    <t xml:space="preserve">  Independent units (including individuals) providing services to households are classified according to their main activity.</t>
  </si>
  <si>
    <t>9900</t>
  </si>
  <si>
    <t>Extra-territorial organizations and bodies</t>
  </si>
  <si>
    <t>i99</t>
  </si>
  <si>
    <t>p99</t>
  </si>
  <si>
    <t>This class includes the activities of international organizations such as the United Nations and its specialized agencies, regional bodies, etc., the Organization of American States, the Council for Mutual Economic Assistance, the European Communities, the Organization for Economic Co-operation and Development, the Organization of African Unity, the League of Arab States, the Customs Co-operation Council, the Organization of Oil Producing and Exporting Countries, the International Monetary Fund, the World Bank, etc.</t>
  </si>
  <si>
    <t xml:space="preserve">  Administration and operation of diplomatic and consular missions stationed abroad or at offices of international organizations are classified in class 7521 (Foreign affairs) of the country to which they belong.</t>
  </si>
  <si>
    <t>Comment</t>
  </si>
  <si>
    <t>1st Classification</t>
  </si>
  <si>
    <t>2nd classification</t>
  </si>
  <si>
    <t xml:space="preserve">3rd classification </t>
  </si>
  <si>
    <t>4nd Classification (mother table, modify this one)</t>
  </si>
  <si>
    <t>Services</t>
  </si>
  <si>
    <t>Consumables complementary to durables</t>
  </si>
  <si>
    <t>Consumables independent of durables</t>
  </si>
  <si>
    <t>Non-durables</t>
  </si>
  <si>
    <t>Appliances, machinery and tools</t>
  </si>
  <si>
    <t>Construction materials, furniture and HH goods</t>
  </si>
  <si>
    <t>Vehicles</t>
  </si>
  <si>
    <t>Transport Services</t>
  </si>
  <si>
    <t>Intangible Services</t>
  </si>
  <si>
    <t>Energy Carriers</t>
  </si>
  <si>
    <t>Energy Transmission or Transport</t>
  </si>
  <si>
    <t>Chemicals for durables</t>
  </si>
  <si>
    <t>Clothing and Textiles</t>
  </si>
  <si>
    <t xml:space="preserve">Sanitation : Water , Sewage and Waste </t>
  </si>
  <si>
    <t>Food</t>
  </si>
  <si>
    <t>Household Chemicals and materials</t>
  </si>
  <si>
    <t>SUM</t>
  </si>
  <si>
    <t>Paddy rice</t>
  </si>
  <si>
    <t>Wheat</t>
  </si>
  <si>
    <t>Cereal grains nec</t>
  </si>
  <si>
    <t>Vegetables, fruit, nuts</t>
  </si>
  <si>
    <t>Oil seeds</t>
  </si>
  <si>
    <t>Sugar cane, sugar beet</t>
  </si>
  <si>
    <t>Plant-based fibers</t>
  </si>
  <si>
    <t>Crops nec</t>
  </si>
  <si>
    <t>Cattle</t>
  </si>
  <si>
    <t>Pigs</t>
  </si>
  <si>
    <t>Poultry</t>
  </si>
  <si>
    <t>Meat animals nec</t>
  </si>
  <si>
    <t>Animal products nec</t>
  </si>
  <si>
    <t>Raw milk</t>
  </si>
  <si>
    <t>Wool, silk-worm cocoons</t>
  </si>
  <si>
    <t>Manure (conventional treatment)</t>
  </si>
  <si>
    <t>Manure (biogas treatment)</t>
  </si>
  <si>
    <t>This can be wood for fireplace, for hh production, for decoration or trees for the garden. Ill put them consumables for durables. Since you depend on a durable (stove) or a house to use this. But one could also make open fires</t>
  </si>
  <si>
    <t>Products of forestry, logging and related services (02)</t>
  </si>
  <si>
    <t>Fish and other fishing products; services incidental of fishing (05)</t>
  </si>
  <si>
    <t>Anthracite</t>
  </si>
  <si>
    <t>Coking Coal</t>
  </si>
  <si>
    <t>Other Bituminous Coal</t>
  </si>
  <si>
    <t>Sub-Bituminous Coal</t>
  </si>
  <si>
    <t>Patent Fuel</t>
  </si>
  <si>
    <t>Lignite/Brown Coal</t>
  </si>
  <si>
    <t>BKB/Peat Briquettes</t>
  </si>
  <si>
    <t>Peat</t>
  </si>
  <si>
    <t>Crude petroleum and services related to crude oil extraction, excluding surveying</t>
  </si>
  <si>
    <t>Natural gas and services related to natural gas extraction, excluding surveying</t>
  </si>
  <si>
    <t>Natural Gas Liquids</t>
  </si>
  <si>
    <t>Other Hydrocarbons</t>
  </si>
  <si>
    <t>Uranium and thorium ores (12)</t>
  </si>
  <si>
    <t>Iron ores</t>
  </si>
  <si>
    <t>Copper ores and concentrates</t>
  </si>
  <si>
    <t>Nickel ores and concentrates</t>
  </si>
  <si>
    <t>Aluminium ores and concentrates</t>
  </si>
  <si>
    <t>Precious metal ores and concentrates</t>
  </si>
  <si>
    <t>Lead, zinc and tin ores and concentrates</t>
  </si>
  <si>
    <t>Other non-ferrous metal ores and concentrates</t>
  </si>
  <si>
    <t>Stone</t>
  </si>
  <si>
    <t>Sand and clay</t>
  </si>
  <si>
    <t>Chemical and fertilizer minerals, salt and other mining and quarrying products n.e.c.</t>
  </si>
  <si>
    <t>Products of meat cattle</t>
  </si>
  <si>
    <t>Products of meat pigs</t>
  </si>
  <si>
    <t>Products of meat poultry</t>
  </si>
  <si>
    <t>Meat products nec</t>
  </si>
  <si>
    <t>products of Vegetable oils and fats</t>
  </si>
  <si>
    <t>Dairy products</t>
  </si>
  <si>
    <t>Processed rice</t>
  </si>
  <si>
    <t>Sugar</t>
  </si>
  <si>
    <t>Food products nec</t>
  </si>
  <si>
    <t>Beverages</t>
  </si>
  <si>
    <t>Fish products</t>
  </si>
  <si>
    <t>Tobacco products (16)</t>
  </si>
  <si>
    <t>Textiles (17)</t>
  </si>
  <si>
    <t>Wearing apparel; furs (18)</t>
  </si>
  <si>
    <t>Leather and leather products (19)</t>
  </si>
  <si>
    <t>Wood and products of wood and cork (except furniture); articles of straw and plaiting materials (20)</t>
  </si>
  <si>
    <t>Wood material for treatment, Re-processing of secondary wood material into new wood material</t>
  </si>
  <si>
    <t>Pulp</t>
  </si>
  <si>
    <t>Secondary paper for treatment, Re-processing of secondary paper into new pulp</t>
  </si>
  <si>
    <t>Paper and paper products</t>
  </si>
  <si>
    <t>Durables/Consumables</t>
  </si>
  <si>
    <t xml:space="preserve">Half of the items here are records, dvds, and books (durables) , while the rest are periodical publications and there is one related to services to publishing. </t>
  </si>
  <si>
    <t>Printed matter and recorded media (22)</t>
  </si>
  <si>
    <t>Coke Oven Coke</t>
  </si>
  <si>
    <t>Gas Coke</t>
  </si>
  <si>
    <t>Coal Tar</t>
  </si>
  <si>
    <t>Motor Gasoline</t>
  </si>
  <si>
    <t>Aviation Gasoline</t>
  </si>
  <si>
    <t>Gasoline Type Jet Fuel</t>
  </si>
  <si>
    <t>Kerosene Type Jet Fuel</t>
  </si>
  <si>
    <t>Kerosene</t>
  </si>
  <si>
    <t>Gas/Diesel Oil</t>
  </si>
  <si>
    <t>Heavy Fuel Oil</t>
  </si>
  <si>
    <t>Refinery Gas</t>
  </si>
  <si>
    <t>Liquefied Petroleum Gases (LPG)</t>
  </si>
  <si>
    <t>Refinery Feedstocks</t>
  </si>
  <si>
    <t>Ethane</t>
  </si>
  <si>
    <t>Naphtha</t>
  </si>
  <si>
    <t>White Spirit &amp; SBP</t>
  </si>
  <si>
    <t>Lubricants</t>
  </si>
  <si>
    <t>Bitumen</t>
  </si>
  <si>
    <t>lubrication, insulation , candles, crayons</t>
  </si>
  <si>
    <t>Paraffin Waxes</t>
  </si>
  <si>
    <t>Petroleum Coke</t>
  </si>
  <si>
    <t>vaseline , parrafin , etc.</t>
  </si>
  <si>
    <t>Non-specified Petroleum Products</t>
  </si>
  <si>
    <t>Nuclear fuel</t>
  </si>
  <si>
    <t>Plastics, basic</t>
  </si>
  <si>
    <t>Secondary plastic for treatment, Re-processing of secondary plastic into new plastic</t>
  </si>
  <si>
    <t>N-fertiliser</t>
  </si>
  <si>
    <t>P- and other fertiliser</t>
  </si>
  <si>
    <t xml:space="preserve">Solvents, pigments ,  hh chemicals, bases, acids , etc. </t>
  </si>
  <si>
    <t>Chemicals nec</t>
  </si>
  <si>
    <t>Charcoal</t>
  </si>
  <si>
    <t>Additives/Blending Components</t>
  </si>
  <si>
    <t>Biogasoline</t>
  </si>
  <si>
    <t>Biodiesels</t>
  </si>
  <si>
    <t>Other Liquid Biofuels</t>
  </si>
  <si>
    <t>Rubber and plastic products (25)</t>
  </si>
  <si>
    <t>Glass and glass products</t>
  </si>
  <si>
    <t>Secondary glass for treatment, Re-processing of secondary glass into new glass</t>
  </si>
  <si>
    <t>Ceramic goods</t>
  </si>
  <si>
    <t>Bricks, tiles and construction products, in baked clay</t>
  </si>
  <si>
    <t>Cement, lime and plaster</t>
  </si>
  <si>
    <t>Ash for treatment, Re-processing of ash into clinker</t>
  </si>
  <si>
    <t>Other non-metallic mineral products</t>
  </si>
  <si>
    <t>Basic iron and steel and of ferro-alloys and first products thereof</t>
  </si>
  <si>
    <t>Secondary steel for treatment, Re-processing of secondary steel into new steel</t>
  </si>
  <si>
    <t>Precious metals</t>
  </si>
  <si>
    <t>Secondary preciuos metals for treatment, Re-processing of secondary preciuos metals into new preciuos metals</t>
  </si>
  <si>
    <t>Aluminium and aluminium products</t>
  </si>
  <si>
    <t>Secondary aluminium for treatment, Re-processing of secondary aluminium into new aluminium</t>
  </si>
  <si>
    <t>Lead, zinc and tin and products thereof</t>
  </si>
  <si>
    <t>Secondary lead for treatment, Re-processing of secondary lead into new lead</t>
  </si>
  <si>
    <t>Copper products</t>
  </si>
  <si>
    <t>Secondary copper for treatment, Re-processing of secondary copper into new copper</t>
  </si>
  <si>
    <t>Other non-ferrous metal products</t>
  </si>
  <si>
    <t>Secondary other non-ferrous metals for treatment, Re-processing of secondary other non-ferrous metals into new other non-ferrous metals</t>
  </si>
  <si>
    <t>Foundry work services</t>
  </si>
  <si>
    <t>Fabricated metal products, except machinery and equipment (28)</t>
  </si>
  <si>
    <t>Machinery and equipment n.e.c. (29)</t>
  </si>
  <si>
    <t>Office machinery and computers (30)</t>
  </si>
  <si>
    <t xml:space="preserve">Not really up for contrversy , except for lightbulbs might not be durables. </t>
  </si>
  <si>
    <t>Electrical machinery and apparatus n.e.c. (31)</t>
  </si>
  <si>
    <t>Radio, television and communication equipment and apparatus (32)</t>
  </si>
  <si>
    <t>Medical, precision and optical instruments, watches and clocks (33)</t>
  </si>
  <si>
    <t>Motor vehicles, trailers and semi-trailers (34)</t>
  </si>
  <si>
    <t>Other transport equipment (35)</t>
  </si>
  <si>
    <t>Furniture; other manufactured goods n.e.c. (36)</t>
  </si>
  <si>
    <t>Secondary raw materials</t>
  </si>
  <si>
    <t>Bottles for treatment, Recycling of bottles by direct reuse</t>
  </si>
  <si>
    <t>Electricity by coal</t>
  </si>
  <si>
    <t>Electricity by gas</t>
  </si>
  <si>
    <t>Electricity by nuclear</t>
  </si>
  <si>
    <t>Electricity by hydro</t>
  </si>
  <si>
    <t>Electricity by wind</t>
  </si>
  <si>
    <t>Electricity by petroleum and other oil derivatives</t>
  </si>
  <si>
    <t>Electricity by biomass and waste</t>
  </si>
  <si>
    <t>Electricity by solar photovoltaic</t>
  </si>
  <si>
    <t>Electricity by solar thermal</t>
  </si>
  <si>
    <t>Electricity by tide, wave, ocean</t>
  </si>
  <si>
    <t>Electricity by Geothermal</t>
  </si>
  <si>
    <t>Electricity nec</t>
  </si>
  <si>
    <t>Transmission services of electricity</t>
  </si>
  <si>
    <t>Distribution and trade services of electricity</t>
  </si>
  <si>
    <t>Coke oven gas</t>
  </si>
  <si>
    <t>Blast Furnace Gas</t>
  </si>
  <si>
    <t>Oxygen Steel Furnace Gas</t>
  </si>
  <si>
    <t>Gas Works Gas</t>
  </si>
  <si>
    <t>Biogas</t>
  </si>
  <si>
    <t>Services to Durables</t>
  </si>
  <si>
    <t>Distribution services of gaseous fuels through mains</t>
  </si>
  <si>
    <t>Steam and hot water supply services</t>
  </si>
  <si>
    <t>Collected and purified water, distribution services of water (41)</t>
  </si>
  <si>
    <t>Construction work (45)</t>
  </si>
  <si>
    <t>Secondary construction material for treatment, Re-processing of secondary construction material into aggregates</t>
  </si>
  <si>
    <t>Sale, maintenance, repair of motor vehicles, motor vehicles parts, motorcycles, motor cycles parts and accessoiries</t>
  </si>
  <si>
    <t>Retail trade services of motor fuel</t>
  </si>
  <si>
    <t>Trade and wholesale of Durables and consumables</t>
  </si>
  <si>
    <t>Wholesale trade and commission trade services, except of motor vehicles and motorcycles (51)</t>
  </si>
  <si>
    <t>Retail  trade services, except of motor vehicles and motorcycles; repair services of personal and household goods (52)</t>
  </si>
  <si>
    <t>Hotel and restaurant services (55)</t>
  </si>
  <si>
    <t>Railway transportation services</t>
  </si>
  <si>
    <t>Other land transportation services</t>
  </si>
  <si>
    <t>Transportation services via pipelines</t>
  </si>
  <si>
    <t>Sea and coastal water transportation services</t>
  </si>
  <si>
    <t>Inland water transportation services</t>
  </si>
  <si>
    <t>Air transport services (62)</t>
  </si>
  <si>
    <t>Supporting and auxiliary transport services; travel agency services (63)</t>
  </si>
  <si>
    <t>Services to durables/Outside home</t>
  </si>
  <si>
    <t>Postal services occur outside the house while telecomunications both inside or outside, but always through a durable.</t>
  </si>
  <si>
    <t>Post and telecommunication services (64)</t>
  </si>
  <si>
    <t>Financial intermediation services, except insurance and pension funding services (65)</t>
  </si>
  <si>
    <t>Insurance and pension funding services, except compulsory social security services (66)</t>
  </si>
  <si>
    <t>Services auxiliary to financial intermediation (67)</t>
  </si>
  <si>
    <t>Durables/Services to Durables</t>
  </si>
  <si>
    <t>They are about management of property</t>
  </si>
  <si>
    <t>Real estate services (70)</t>
  </si>
  <si>
    <t>Ambivalent : services to durables or durable</t>
  </si>
  <si>
    <t xml:space="preserve">It is about renting durables. I think it should be durables since the question is about ownership. But the complementary services and energy holds regardless of if you own or rent a durable good. </t>
  </si>
  <si>
    <t>Renting services of machinery and equipment without operator and of personal and household goods (71)</t>
  </si>
  <si>
    <t>Computer and related services (72)</t>
  </si>
  <si>
    <t>Research and development services (73)</t>
  </si>
  <si>
    <t>Other business services (74)</t>
  </si>
  <si>
    <t>Public administration and defence services; compulsory social security services (75)</t>
  </si>
  <si>
    <t>Education services (80)</t>
  </si>
  <si>
    <t>Health and social work services (85)</t>
  </si>
  <si>
    <t>Food waste for treatment: incineration</t>
  </si>
  <si>
    <t>Paper waste for treatment: incineration</t>
  </si>
  <si>
    <t>Plastic waste for treatment: incineration</t>
  </si>
  <si>
    <t>Intert/metal waste for treatment: incineration</t>
  </si>
  <si>
    <t>Textiles waste for treatment: incineration</t>
  </si>
  <si>
    <t>Wood waste for treatment: incineration</t>
  </si>
  <si>
    <t>Oil/hazardous waste for treatment: incineration</t>
  </si>
  <si>
    <t>Food waste for treatment: biogasification and land application</t>
  </si>
  <si>
    <t>Paper waste for treatment: biogasification and land application</t>
  </si>
  <si>
    <t>Sewage sludge for treatment: biogasification and land application</t>
  </si>
  <si>
    <t>Food waste for treatment: composting and land application</t>
  </si>
  <si>
    <t>Paper and wood waste for treatment: composting and land application</t>
  </si>
  <si>
    <t>Food waste for treatment: waste water treatment</t>
  </si>
  <si>
    <t>Other waste for treatment: waste water treatment</t>
  </si>
  <si>
    <t>Food waste for treatment: landfill</t>
  </si>
  <si>
    <t>Paper for treatment: landfill</t>
  </si>
  <si>
    <t>Plastic waste for treatment: landfill</t>
  </si>
  <si>
    <t>Inert/metal/hazardous waste for treatment: landfill</t>
  </si>
  <si>
    <t>Textiles waste for treatment: landfill</t>
  </si>
  <si>
    <t>Wood waste for treatment: landfill</t>
  </si>
  <si>
    <t>Membership organisation services n.e.c. (91)</t>
  </si>
  <si>
    <t>Recreational, cultural and sporting services (92)</t>
  </si>
  <si>
    <t>Other services (93)</t>
  </si>
  <si>
    <t>Private households with employed persons (95)</t>
  </si>
  <si>
    <t xml:space="preserve">FENE </t>
  </si>
  <si>
    <t>Operational energy</t>
  </si>
  <si>
    <t>delta_durables</t>
  </si>
  <si>
    <t>delta_cons2dur</t>
  </si>
  <si>
    <t>delta_cons</t>
  </si>
  <si>
    <t>delta_serv2dur</t>
  </si>
  <si>
    <t>delta_serv</t>
  </si>
  <si>
    <t>delta_op_ene</t>
  </si>
  <si>
    <t>delta_total</t>
  </si>
  <si>
    <r>
      <t>.412</t>
    </r>
    <r>
      <rPr>
        <vertAlign val="superscript"/>
        <sz val="9"/>
        <color indexed="60"/>
        <rFont val="Arial"/>
        <family val="2"/>
      </rPr>
      <t>**</t>
    </r>
  </si>
  <si>
    <r>
      <t>.330</t>
    </r>
    <r>
      <rPr>
        <vertAlign val="superscript"/>
        <sz val="9"/>
        <color indexed="60"/>
        <rFont val="Arial"/>
        <family val="2"/>
      </rPr>
      <t>*</t>
    </r>
  </si>
  <si>
    <r>
      <t>.356</t>
    </r>
    <r>
      <rPr>
        <vertAlign val="superscript"/>
        <sz val="9"/>
        <color indexed="60"/>
        <rFont val="Arial"/>
        <family val="2"/>
      </rPr>
      <t>*</t>
    </r>
  </si>
  <si>
    <r>
      <t>.351</t>
    </r>
    <r>
      <rPr>
        <vertAlign val="superscript"/>
        <sz val="9"/>
        <color indexed="60"/>
        <rFont val="Arial"/>
        <family val="2"/>
      </rPr>
      <t>*</t>
    </r>
  </si>
  <si>
    <r>
      <t>.568</t>
    </r>
    <r>
      <rPr>
        <vertAlign val="superscript"/>
        <sz val="9"/>
        <color indexed="60"/>
        <rFont val="Arial"/>
        <family val="2"/>
      </rPr>
      <t>**</t>
    </r>
  </si>
  <si>
    <r>
      <t>.318</t>
    </r>
    <r>
      <rPr>
        <vertAlign val="superscript"/>
        <sz val="9"/>
        <color indexed="60"/>
        <rFont val="Arial"/>
        <family val="2"/>
      </rPr>
      <t>*</t>
    </r>
  </si>
  <si>
    <r>
      <t>.668</t>
    </r>
    <r>
      <rPr>
        <vertAlign val="superscript"/>
        <sz val="9"/>
        <color indexed="60"/>
        <rFont val="Arial"/>
        <family val="2"/>
      </rPr>
      <t>**</t>
    </r>
  </si>
  <si>
    <t>trade-off</t>
  </si>
  <si>
    <t>% change 1995-2011</t>
  </si>
  <si>
    <t>'RoW Middle East'</t>
  </si>
  <si>
    <t>'RoW Africa'</t>
  </si>
  <si>
    <t>'RoW Europe'</t>
  </si>
  <si>
    <t>'RoW America'</t>
  </si>
  <si>
    <t>'RoW Asia and Pacific'</t>
  </si>
  <si>
    <t>'South Africa'</t>
  </si>
  <si>
    <t>'Indonesia'</t>
  </si>
  <si>
    <t>'Norway'</t>
  </si>
  <si>
    <t>'Taiwan'</t>
  </si>
  <si>
    <t>'Turkey'</t>
  </si>
  <si>
    <t>'Switzerland'</t>
  </si>
  <si>
    <t>'Australia'</t>
  </si>
  <si>
    <t>'Russia'</t>
  </si>
  <si>
    <t>'Mexico'</t>
  </si>
  <si>
    <t>'India'</t>
  </si>
  <si>
    <t>'Brazil'</t>
  </si>
  <si>
    <t>'South Korea'</t>
  </si>
  <si>
    <t>'Canada'</t>
  </si>
  <si>
    <t>'China'</t>
  </si>
  <si>
    <t>'Japan'</t>
  </si>
  <si>
    <t>'USA'</t>
  </si>
  <si>
    <t>'UK'</t>
  </si>
  <si>
    <t>'Slovakia'</t>
  </si>
  <si>
    <t>'Slovenia'</t>
  </si>
  <si>
    <t>'Sweden'</t>
  </si>
  <si>
    <t>'Romania'</t>
  </si>
  <si>
    <t>'Portugal'</t>
  </si>
  <si>
    <t>'Poland'</t>
  </si>
  <si>
    <t>'Netherlands'</t>
  </si>
  <si>
    <t>'Malta'</t>
  </si>
  <si>
    <t>'Latvia'</t>
  </si>
  <si>
    <t>'Luxembourg'</t>
  </si>
  <si>
    <t>'Lithuania'</t>
  </si>
  <si>
    <t>'Italy'</t>
  </si>
  <si>
    <t>'Ireland'</t>
  </si>
  <si>
    <t>'Hungary'</t>
  </si>
  <si>
    <t>'Croatia'</t>
  </si>
  <si>
    <t>'Greece'</t>
  </si>
  <si>
    <t>'France'</t>
  </si>
  <si>
    <t>'Finland'</t>
  </si>
  <si>
    <t>'Spain'</t>
  </si>
  <si>
    <t>'Estonia'</t>
  </si>
  <si>
    <t>'Denmark'</t>
  </si>
  <si>
    <t>'Germany'</t>
  </si>
  <si>
    <t>'Czech Republic'</t>
  </si>
  <si>
    <t>'Cyprus'</t>
  </si>
  <si>
    <t>'Bulgaria'</t>
  </si>
  <si>
    <t>'Belgium'</t>
  </si>
  <si>
    <t>'Austria'</t>
  </si>
  <si>
    <t>advanced</t>
  </si>
  <si>
    <t>Advanced Economies</t>
  </si>
  <si>
    <t>transition</t>
  </si>
  <si>
    <t>Row</t>
  </si>
  <si>
    <t xml:space="preserve"> Final Energy Consumption|TJ|| </t>
  </si>
  <si>
    <t>Transport_Direct_Final_Ene (TJ)</t>
  </si>
  <si>
    <t>Electricity_Direct_Final_Ene (TJ)</t>
  </si>
  <si>
    <t>Energy Carrier Net BKB/Peat Briquettes</t>
  </si>
  <si>
    <t>Energy Carrier Net Biodiesels</t>
  </si>
  <si>
    <t>Energy Carrier Net Charcoal</t>
  </si>
  <si>
    <t>Energy Carrier Net Coke Oven Coke</t>
  </si>
  <si>
    <t>Energy Carrier Net Crops nec</t>
  </si>
  <si>
    <t>Energy Carrier Net Electricity by biomass and waste</t>
  </si>
  <si>
    <t>Energy Carrier Net Electricity by coal</t>
  </si>
  <si>
    <t>Energy Carrier Net Electricity by gas</t>
  </si>
  <si>
    <t>Energy Carrier Net Electricity by hydro</t>
  </si>
  <si>
    <t>Energy Carrier Net Electricity by petroleum and other oil derivatives</t>
  </si>
  <si>
    <t>Energy Carrier Net Electricity by solar photovoltaic</t>
  </si>
  <si>
    <t>Energy Carrier Net Electricity by wind</t>
  </si>
  <si>
    <t>Energy Carrier Net Food products nec</t>
  </si>
  <si>
    <t>Energy Carrier Net Gas Works Gas</t>
  </si>
  <si>
    <t>Energy Carrier Net Gas/Diesel Oil</t>
  </si>
  <si>
    <t>Energy Carrier Net Heavy Fuel Oil</t>
  </si>
  <si>
    <t>Energy Carrier Net Lignite/Brown Coal</t>
  </si>
  <si>
    <t>Energy Carrier Net Liquefied Petroleum Gases (LPG)</t>
  </si>
  <si>
    <t>Energy Carrier Net Manure (biogas treatment)</t>
  </si>
  <si>
    <t>Energy Carrier Net Manure (conventional treatment)</t>
  </si>
  <si>
    <t>Energy Carrier Net Motor Gasoline</t>
  </si>
  <si>
    <t>Energy Carrier Net Natural gas and services related to natural gas extraction, excluding surveying</t>
  </si>
  <si>
    <t>Energy Carrier Net Other Bituminous Coal</t>
  </si>
  <si>
    <t>Energy Carrier Net Peat</t>
  </si>
  <si>
    <t>Energy Carrier Net Products of forestry, logging and related services (02)</t>
  </si>
  <si>
    <t>Energy Carrier Net Pulp</t>
  </si>
  <si>
    <t>Energy Carrier Net Secondary paper for treatment, Re-processing of secondary paper into new pulp</t>
  </si>
  <si>
    <t>Energy Carrier Net Steam and hot water supply services</t>
  </si>
  <si>
    <t>Energy Carrier Net Sugar</t>
  </si>
  <si>
    <t>Energy Carrier Net Wood material for treatment, Re-processing of secondary wood material into new wood material</t>
  </si>
  <si>
    <t>Heating_Fuels_Direct_Final_Ene (TJ)</t>
  </si>
  <si>
    <t xml:space="preserve"> Energy Carrier Net TMAR|TJ|| </t>
  </si>
  <si>
    <t xml:space="preserve"> Energy Carrier Net TAVI|TJ|| </t>
  </si>
  <si>
    <t xml:space="preserve"> Energy Carrier Net TROA|TJ|| </t>
  </si>
  <si>
    <t xml:space="preserve"> Energy Carrier Net TRAI|TJ|| </t>
  </si>
  <si>
    <t xml:space="preserve"> Energy Carrier Net TOTH|TJ|| </t>
  </si>
  <si>
    <t xml:space="preserve"> Energy Carrier Net NTRA|TJ|| </t>
  </si>
  <si>
    <t xml:space="preserve"> Energy Carrier Net NENE|TJ|| </t>
  </si>
  <si>
    <t xml:space="preserve"> Energy Carrier Net LOSS|TJ|| </t>
  </si>
  <si>
    <t>Taxes less subsidies on products purchased: Total</t>
  </si>
  <si>
    <t>Other net taxes on production</t>
  </si>
  <si>
    <t>Compensation of employees; wages, salaries, &amp; employers' social contributions: Low-skilled</t>
  </si>
  <si>
    <t>Compensation of employees; wages, salaries, &amp; employers' social contributions: Medium-skilled</t>
  </si>
  <si>
    <t>Compensation of employees; wages, salaries, &amp; employers' social contributions: High-skilled</t>
  </si>
  <si>
    <t>Operating surplus: Consumption of fixed capital</t>
  </si>
  <si>
    <t>Operating surplus: Rents on land</t>
  </si>
  <si>
    <t>Operating surplus: Royalties on resources</t>
  </si>
  <si>
    <t>Operating surplus: Remaining net operating surplus</t>
  </si>
  <si>
    <t>Employment: Low-skilled male</t>
  </si>
  <si>
    <t>Employment: Low-skilled female</t>
  </si>
  <si>
    <t>Employment: Medium-skilled male</t>
  </si>
  <si>
    <t>Employment: Medium-skilled female</t>
  </si>
  <si>
    <t>Employment: High-skilled male</t>
  </si>
  <si>
    <t>Employment: High-skilled female</t>
  </si>
  <si>
    <t>Employment hours: Low-skilled male</t>
  </si>
  <si>
    <t>Employment hours: Low-skilled female</t>
  </si>
  <si>
    <t>Employment hours: Medium-skilled male</t>
  </si>
  <si>
    <t>Employment hours: Medium-skilled female</t>
  </si>
  <si>
    <t>Employment hours: High-skilled male</t>
  </si>
  <si>
    <t>Employment hours: High-skilled female</t>
  </si>
  <si>
    <t>Employment: Vulnerable employment</t>
  </si>
  <si>
    <t>Employment hours: Vulnerable employment</t>
  </si>
  <si>
    <t>CO2 - combustion - air</t>
  </si>
  <si>
    <t>CH4 - combustion - air</t>
  </si>
  <si>
    <t>N2O - combustion - air</t>
  </si>
  <si>
    <t>SOx - combustion - air</t>
  </si>
  <si>
    <t>NOx - combustion - air</t>
  </si>
  <si>
    <t>NH3 - combustion - air</t>
  </si>
  <si>
    <t>CO - combustion - air</t>
  </si>
  <si>
    <t>Benzo(a)pyrene - combustion - air</t>
  </si>
  <si>
    <t>Benzo(b)fluoranthene - combustion - air</t>
  </si>
  <si>
    <t>Benzo(k)fluoranthene - combustion - air</t>
  </si>
  <si>
    <t>Indeno(1,2,3-cd)pyrene - combustion - air</t>
  </si>
  <si>
    <t>PCBs - combustion - air</t>
  </si>
  <si>
    <t>PCDD_F - combustion - air</t>
  </si>
  <si>
    <t>HCB - combustion - air</t>
  </si>
  <si>
    <t>NMVOC - combustion - air</t>
  </si>
  <si>
    <t>PM10 - combustion - air</t>
  </si>
  <si>
    <t>PM2.5 - combustion - air</t>
  </si>
  <si>
    <t>TSP - combustion - air</t>
  </si>
  <si>
    <t>As - combustion - air</t>
  </si>
  <si>
    <t>Cd - combustion - air</t>
  </si>
  <si>
    <t>Cr - combustion - air</t>
  </si>
  <si>
    <t>Cu - combustion - air</t>
  </si>
  <si>
    <t>Hg - combustion - air</t>
  </si>
  <si>
    <t>Ni - combustion - air</t>
  </si>
  <si>
    <t>Pb - combustion - air</t>
  </si>
  <si>
    <t>Se - combustion - air</t>
  </si>
  <si>
    <t>Zn - combustion - air</t>
  </si>
  <si>
    <t>As - non combustion - Agglomeration plant - pellets - air</t>
  </si>
  <si>
    <t>As - non combustion - Agglomeration plant - sinter - air</t>
  </si>
  <si>
    <t>As - non combustion - Glass production - air</t>
  </si>
  <si>
    <t>As - non combustion - Production of coke oven coke - air</t>
  </si>
  <si>
    <t>As - non combustion - Production of gascoke - air</t>
  </si>
  <si>
    <t>As - non combustion - Steel production: basic oxygen furnace - air</t>
  </si>
  <si>
    <t>As - non combustion - Steel production: electric arc furnace - air</t>
  </si>
  <si>
    <t>As - non combustion - Steel production: open hearth furnace - air</t>
  </si>
  <si>
    <t>B(a)P - non combustion - Primary aluminium production - air</t>
  </si>
  <si>
    <t>B(a)P - non combustion - Production of coke oven coke - air</t>
  </si>
  <si>
    <t>B(a)P - non combustion - Production of gascoke - air</t>
  </si>
  <si>
    <t>B(b)F - non combustion - Primary aluminium production - air</t>
  </si>
  <si>
    <t>B(b)F - non combustion - Production of coke oven coke - air</t>
  </si>
  <si>
    <t>B(b)F - non combustion - Production of gascoke - air</t>
  </si>
  <si>
    <t>B(k)F - non combustion - Primary aluminium production - air</t>
  </si>
  <si>
    <t>B(k)F - non combustion - Production of coke oven coke - air</t>
  </si>
  <si>
    <t>B(k)F - non combustion - Production of gascoke - air</t>
  </si>
  <si>
    <t>CH4 - non combustion - Extraction/production of (natural) gas - air</t>
  </si>
  <si>
    <t>CH4 - non combustion - Extraction/production of crude oil - air</t>
  </si>
  <si>
    <t>CH4 - non combustion - Mining of antracite - air</t>
  </si>
  <si>
    <t>CH4 - non combustion - Mining of bituminous coal - air</t>
  </si>
  <si>
    <t>CH4 - non combustion - Mining of coking coal - air</t>
  </si>
  <si>
    <t>CH4 - non combustion - Mining of lignite (brown coal) - air</t>
  </si>
  <si>
    <t>CH4 - non combustion - Mining of sub-bituminous coal - air</t>
  </si>
  <si>
    <t>CH4 - non combustion - Oil refinery - air</t>
  </si>
  <si>
    <t>CO - non combustion - Agglomeration plant - sinter - air</t>
  </si>
  <si>
    <t>CO - non combustion - Bricks production - air</t>
  </si>
  <si>
    <t>CO - non combustion - Carbon black production - air</t>
  </si>
  <si>
    <t>CO - non combustion - Cement production - air</t>
  </si>
  <si>
    <t>CO - non combustion - Chemical wood pulp, dissolving grades - air</t>
  </si>
  <si>
    <t>CO - non combustion - Chemical wood pulp, soda and sulphate, other than dissolving grades - air</t>
  </si>
  <si>
    <t>CO - non combustion - Chemical wood pulp, sulphite, other than dissolving grades - air</t>
  </si>
  <si>
    <t>CO - non combustion - Glass production - air</t>
  </si>
  <si>
    <t>CO - non combustion - Lime production - air</t>
  </si>
  <si>
    <t>CO - non combustion - Oil refinery - air</t>
  </si>
  <si>
    <t>CO - non combustion - Pig iron production, blast furnace - air</t>
  </si>
  <si>
    <t>CO - non combustion - Primary aluminium production - air</t>
  </si>
  <si>
    <t>CO - non combustion - Production of coke oven coke - air</t>
  </si>
  <si>
    <t>CO - non combustion - Production of gascoke - air</t>
  </si>
  <si>
    <t>CO - non combustion - Semi-chemical wood pulp, pulp of fibers other than wood - air</t>
  </si>
  <si>
    <t>CO - non combustion - Steel production: basic oxygen furnace - air</t>
  </si>
  <si>
    <t>CO - non combustion - Steel production: electric arc furnace - air</t>
  </si>
  <si>
    <t>CO2 - non combustion - Cement production - air</t>
  </si>
  <si>
    <t>CO2 - non combustion - Lime production - air</t>
  </si>
  <si>
    <t>Cd - non combustion - Agglomeration plant - pellets - air</t>
  </si>
  <si>
    <t>Cd - non combustion - Agglomeration plant - sinter - air</t>
  </si>
  <si>
    <t>Cd - non combustion - Glass production - air</t>
  </si>
  <si>
    <t>Cd - non combustion - Nickel, unwrought - air</t>
  </si>
  <si>
    <t>Cd - non combustion - Production of coke oven coke - air</t>
  </si>
  <si>
    <t>Cd - non combustion - Production of gascoke - air</t>
  </si>
  <si>
    <t>Cd - non combustion - Refined copper; unwrought, not alloyed - air</t>
  </si>
  <si>
    <t>Cd - non combustion - Refined lead, unwrought - air</t>
  </si>
  <si>
    <t>Cd - non combustion - Steel production: basic oxygen furnace - air</t>
  </si>
  <si>
    <t>Cd - non combustion - Steel production: electric arc furnace - air</t>
  </si>
  <si>
    <t>Cd - non combustion - Steel production: open hearth furnace - air</t>
  </si>
  <si>
    <t>Cd - non combustion - Unrefined copper; copper anodes for electrolytic refining - air</t>
  </si>
  <si>
    <t>Cd - non combustion - Zinc, unwrought, not alloyed - air</t>
  </si>
  <si>
    <t>Cr - non combustion - Agglomeration plant - pellets - air</t>
  </si>
  <si>
    <t>Cr - non combustion - Agglomeration plant - sinter - air</t>
  </si>
  <si>
    <t>Cr - non combustion - Glass production - air</t>
  </si>
  <si>
    <t>Cr - non combustion - Pig iron production, blast furnace - air</t>
  </si>
  <si>
    <t>Cr - non combustion - Steel production: basic oxygen furnace - air</t>
  </si>
  <si>
    <t>Cr - non combustion - Steel production: electric arc furnace - air</t>
  </si>
  <si>
    <t>Cr - non combustion - Steel production: open hearth furnace - air</t>
  </si>
  <si>
    <t>Cu - non combustion - Agglomeration plant - pellets - air</t>
  </si>
  <si>
    <t>Cu - non combustion - Agglomeration plant - sinter - air</t>
  </si>
  <si>
    <t>Cu - non combustion - Glass production - air</t>
  </si>
  <si>
    <t>Cu - non combustion - Pig iron production, blast furnace - air</t>
  </si>
  <si>
    <t>Cu - non combustion - Steel production: basic oxygen furnace - air</t>
  </si>
  <si>
    <t>Cu - non combustion - Steel production: electric arc furnace - air</t>
  </si>
  <si>
    <t>Cu - non combustion - Steel production: open hearth furnace - air</t>
  </si>
  <si>
    <t>HCB - non combustion - Agglomeration plant - pellets - air</t>
  </si>
  <si>
    <t>HCB - non combustion - Agglomeration plant - sinter - air</t>
  </si>
  <si>
    <t>Hg - non combustion - Agglomeration plant - pellets - air</t>
  </si>
  <si>
    <t>Hg - non combustion - Agglomeration plant - sinter - air</t>
  </si>
  <si>
    <t>Hg - non combustion - Glass production - air</t>
  </si>
  <si>
    <t>Hg - non combustion - Nickel, unwrought - air</t>
  </si>
  <si>
    <t>Hg - non combustion - Pig iron production, blast furnace - air</t>
  </si>
  <si>
    <t>Hg - non combustion - Production of coke oven coke - air</t>
  </si>
  <si>
    <t>Hg - non combustion - Production of gascoke - air</t>
  </si>
  <si>
    <t>Hg - non combustion - Refined copper; unwrought, not alloyed - air</t>
  </si>
  <si>
    <t>Hg - non combustion - Refined lead, unwrought - air</t>
  </si>
  <si>
    <t>HCB - non combustion - Secondary aluminium production - air</t>
  </si>
  <si>
    <t>Hg - non combustion - Steel production: basic oxygen furnace - air</t>
  </si>
  <si>
    <t>Hg - non combustion - Steel production: electric arc furnace - air</t>
  </si>
  <si>
    <t>Hg - non combustion - Unrefined copper; copper anodes for electrolytic refining - air</t>
  </si>
  <si>
    <t>Hg - non combustion - Zinc, unwrought, not alloyed - air</t>
  </si>
  <si>
    <t>Indeno - non combustion - Primary aluminium production - air</t>
  </si>
  <si>
    <t>Indeno - non combustion - Production of coke oven coke - air</t>
  </si>
  <si>
    <t>Indeno - non combustion - Production of gascoke - air</t>
  </si>
  <si>
    <t>NH3 - non combustion - N- fertilizer production - air</t>
  </si>
  <si>
    <t>NMVOC - non combustion - Beef and veal - air</t>
  </si>
  <si>
    <t>NMVOC - non combustion - Coil coating (coating of aluminum and steel) - air</t>
  </si>
  <si>
    <t>NMVOC - non combustion - Decorative paint applicatoin - air</t>
  </si>
  <si>
    <t>NMVOC - non combustion - Degreasing - air</t>
  </si>
  <si>
    <t>NMVOC - non combustion - Diesel distribution - transport and depots (used in mobile sources) - air</t>
  </si>
  <si>
    <t>NMVOC - non combustion - Diesel distribution - transport and depots (used in stationary sources) - air</t>
  </si>
  <si>
    <t>NMVOC - non combustion - Dry cleaning - air</t>
  </si>
  <si>
    <t>NMVOC - non combustion - Extraction, proc. and distribution of gaseous fuels - air</t>
  </si>
  <si>
    <t>NMVOC - non combustion - Extraction, proc. and distribution of liquid fuels - air</t>
  </si>
  <si>
    <t>NMVOC - non combustion - Extraction/production of (natural) gas - air</t>
  </si>
  <si>
    <t>NMVOC - non combustion - Extraction/production of crude oil - air</t>
  </si>
  <si>
    <t>NMVOC - non combustion - Fat, edible and non-edible oil extraction - air</t>
  </si>
  <si>
    <t>NMVOC - non combustion - Fish, dried, salted or in brine; smoked fish; edible fish meal - air</t>
  </si>
  <si>
    <t>NMVOC - non combustion - Fish, fish fillets, other fish meat and fish livers and roes, frozen - air</t>
  </si>
  <si>
    <t>NMVOC - non combustion - Fish, otherwise prepared or preserved; caviar - air</t>
  </si>
  <si>
    <t>NMVOC - non combustion - Flexography and rotogravure in packaging - air</t>
  </si>
  <si>
    <t>NMVOC - non combustion - Gasoline distribution - service stations - air</t>
  </si>
  <si>
    <t>NMVOC - non combustion - Gasoline distribution - transport and depots (used in mobile sources) - air</t>
  </si>
  <si>
    <t>NMVOC - non combustion - Gasoline distribution - transport and depots (used in stationary sources) - air</t>
  </si>
  <si>
    <t>NMVOC - non combustion - Industrial application of adhesives (use of high performance solvent based adhesives) - air</t>
  </si>
  <si>
    <t>NMVOC - non combustion - Industrial application of adhesives (use of traditional solvent based adhesives) - air</t>
  </si>
  <si>
    <t>NMVOC - non combustion - Industrial paint application, general industry (continuous processes) - air</t>
  </si>
  <si>
    <t>NMVOC - non combustion - Industrial paint application, general industry (plastic parts) - air</t>
  </si>
  <si>
    <t>NMVOC - non combustion - Industrial paint application, general industry - air</t>
  </si>
  <si>
    <t>NMVOC - non combustion - Inorganic chemical industry, fertilizers and other - air</t>
  </si>
  <si>
    <t>NMVOC - non combustion - Leather coating - air</t>
  </si>
  <si>
    <t>NMVOC - non combustion - Manufacture of automobiles - air</t>
  </si>
  <si>
    <t>NMVOC - non combustion - Mutton and lamb - air</t>
  </si>
  <si>
    <t>NMVOC - non combustion - Oil refinery - air</t>
  </si>
  <si>
    <t>NMVOC - non combustion - Organic chemical industry - downstream units - air</t>
  </si>
  <si>
    <t>NMVOC - non combustion - Organic chemical industry, storage - air</t>
  </si>
  <si>
    <t>NMVOC - non combustion - Other industrial use of solvents - air</t>
  </si>
  <si>
    <t>NMVOC - non combustion - Pharmaceutical industry - air</t>
  </si>
  <si>
    <t>NMVOC - non combustion - Polystyrene processing - air</t>
  </si>
  <si>
    <t>NMVOC - non combustion - Polyvinylchloride produceduction by suspension process - air</t>
  </si>
  <si>
    <t>NMVOC - non combustion - Pork - air</t>
  </si>
  <si>
    <t>NMVOC - non combustion - Poultry, dressed - air</t>
  </si>
  <si>
    <t>NMVOC - non combustion - Printing, offset - air</t>
  </si>
  <si>
    <t>NMVOC - non combustion - Products incorporating solvents - air</t>
  </si>
  <si>
    <t>NMVOC - non combustion - Raw sugar - air</t>
  </si>
  <si>
    <t>NMVOC - non combustion - Rotogravure in publication - air</t>
  </si>
  <si>
    <t>NMVOC - non combustion - Screen printing - air</t>
  </si>
  <si>
    <t>NMVOC - non combustion - Steam cracking (ethylene and propylene production) - air</t>
  </si>
  <si>
    <t>NMVOC - non combustion - Synthetic rubber - air</t>
  </si>
  <si>
    <t>NMVOC - non combustion - Tyre production - air</t>
  </si>
  <si>
    <t>NMVOC - non combustion - Vehicle refinishing - air</t>
  </si>
  <si>
    <t>NMVOC - non combustion - Wire coating - air</t>
  </si>
  <si>
    <t>NOx - non combustion - Agglomeration plant - pellets - air</t>
  </si>
  <si>
    <t>NOx - non combustion - Agglomeration plant - sinter - air</t>
  </si>
  <si>
    <t>NOx - non combustion - Bricks production - air</t>
  </si>
  <si>
    <t>NOx - non combustion - Cement production - air</t>
  </si>
  <si>
    <t>NOx - non combustion - Chemical wood pulp, dissolving grades - air</t>
  </si>
  <si>
    <t>NOx - non combustion - Chemical wood pulp, soda and sulphate, other than dissolving grades - air</t>
  </si>
  <si>
    <t>NOx - non combustion - Chemical wood pulp, sulphite, other than dissolving grades - air</t>
  </si>
  <si>
    <t>NOx - non combustion - Glass production - air</t>
  </si>
  <si>
    <t>NOx - non combustion - Lime production - air</t>
  </si>
  <si>
    <t>NOx - non combustion - Nickel, unwrought - air</t>
  </si>
  <si>
    <t>NOx - non combustion - Oil refinery - air</t>
  </si>
  <si>
    <t>NOx - non combustion - Pig iron production, blast furnace - air</t>
  </si>
  <si>
    <t>NOx - non combustion - Production of coke oven coke - air</t>
  </si>
  <si>
    <t>NOx - non combustion - Production of gascoke - air</t>
  </si>
  <si>
    <t>NOx - non combustion - Refined copper; unwrought, not alloyed - air</t>
  </si>
  <si>
    <t>NOx - non combustion - Refined lead, unwrought - air</t>
  </si>
  <si>
    <t>NOx - non combustion - Semi-chemical wood pulp, pulp of fibers other than wood - air</t>
  </si>
  <si>
    <t>NOx - non combustion - Steel production: basic oxygen furnace - air</t>
  </si>
  <si>
    <t>NOx - non combustion - Steel production: electric arc furnace - air</t>
  </si>
  <si>
    <t>NOx - non combustion - Sulphuric acid production - air</t>
  </si>
  <si>
    <t>NOx - non combustion - Unrefined copper; copper anodes for electrolytic refining - air</t>
  </si>
  <si>
    <t>NOx - non combustion - Zinc, unwrought, not alloyed - air</t>
  </si>
  <si>
    <t>Ni - non combustion - Agglomeration plant - pellets - air</t>
  </si>
  <si>
    <t>Ni - non combustion - Agglomeration plant - sinter - air</t>
  </si>
  <si>
    <t>Ni - non combustion - Glass production - air</t>
  </si>
  <si>
    <t>Ni - non combustion - Production of coke oven coke - air</t>
  </si>
  <si>
    <t>Ni - non combustion - Production of gascoke - air</t>
  </si>
  <si>
    <t>Ni - non combustion - Steel production: basic oxygen furnace - air</t>
  </si>
  <si>
    <t>Ni - non combustion - Steel production: electric arc furnace - air</t>
  </si>
  <si>
    <t>Ni - non combustion - Steel production: open hearth furnace - air</t>
  </si>
  <si>
    <t>PAH - non combustion - Agglomeration plant - pellets - air</t>
  </si>
  <si>
    <t>PAH - non combustion - Agglomeration plant - sinter - air</t>
  </si>
  <si>
    <t>PAH - non combustion - Pig iron production, blast furnace - air</t>
  </si>
  <si>
    <t>PAH - non combustion - Production of coke oven coke - air</t>
  </si>
  <si>
    <t>PAH - non combustion - Production of gascoke - air</t>
  </si>
  <si>
    <t>PAH - non combustion - Steel production: basic oxygen furnace - air</t>
  </si>
  <si>
    <t>PAH - non combustion - Steel production: electric arc furnace - air</t>
  </si>
  <si>
    <t>PCB - non combustion - Agglomeration plant - pellets - air</t>
  </si>
  <si>
    <t>PCB - non combustion - Agglomeration plant - sinter - air</t>
  </si>
  <si>
    <t>PCB - non combustion - Pig iron production, blast furnace - air</t>
  </si>
  <si>
    <t>PCB - non combustion - Steel production: basic oxygen furnace - air</t>
  </si>
  <si>
    <t>PCB - non combustion - Steel production: electric arc furnace - air</t>
  </si>
  <si>
    <t>PCDD/F - non combustion - Agglomeration plant - pellets - air</t>
  </si>
  <si>
    <t>PCDD/F - non combustion - Agglomeration plant - sinter - air</t>
  </si>
  <si>
    <t>PCDD/F - non combustion - Pig iron production, blast furnace - air</t>
  </si>
  <si>
    <t>PCDD/F - non combustion - Secondary aluminium production - air</t>
  </si>
  <si>
    <t>PCDD/F - non combustion - Steel production: basic oxygen furnace - air</t>
  </si>
  <si>
    <t>PCDD/F - non combustion - Steel production: electric arc furnace - air</t>
  </si>
  <si>
    <t>PM10 - non combustion - Agglomeration plant - pellets - air</t>
  </si>
  <si>
    <t>PM10 - non combustion - Agglomeration plant - sinter - air</t>
  </si>
  <si>
    <t>PM10 - non combustion - Aluminium ores and concentrates (Bauxite) - air</t>
  </si>
  <si>
    <t>PM10 - non combustion - Bricks production - air</t>
  </si>
  <si>
    <t>PM10 - non combustion - Briquettes production - air</t>
  </si>
  <si>
    <t>PM10 - non combustion - Carbon black production - air</t>
  </si>
  <si>
    <t>PM10 - non combustion - Cast iron production (grey iron foundries) - air</t>
  </si>
  <si>
    <t>PM10 - non combustion - Cement production - air</t>
  </si>
  <si>
    <t>PM10 - non combustion - Chemical wood pulp, dissolving grades - air</t>
  </si>
  <si>
    <t>PM10 - non combustion - Chemical wood pulp, soda and sulphate, other than dissolving grades - air</t>
  </si>
  <si>
    <t>PM10 - non combustion - Chemical wood pulp, sulphite, other than dissolving grades - air</t>
  </si>
  <si>
    <t>PM10 - non combustion - Chromium ores and concentrates - air</t>
  </si>
  <si>
    <t>PM10 - non combustion - Copper ores and concentrates - air</t>
  </si>
  <si>
    <t>PM10 - non combustion - Fertilizer production (N-fertilizer) - air</t>
  </si>
  <si>
    <t>PM10 - non combustion - Glass production - air</t>
  </si>
  <si>
    <t>PM10 - non combustion - Gold ores and concentrates - air</t>
  </si>
  <si>
    <t>PM10 - non combustion - Iron ores and concentrates - air</t>
  </si>
  <si>
    <t>PM10 - non combustion - Lead ores and concentrates - air</t>
  </si>
  <si>
    <t>PM10 - non combustion - Lime production - air</t>
  </si>
  <si>
    <t>PM10 - non combustion - Mining of antracite - air</t>
  </si>
  <si>
    <t>PM10 - non combustion - Mining of bituminous coal - air</t>
  </si>
  <si>
    <t>PM10 - non combustion - Mining of coking coal - air</t>
  </si>
  <si>
    <t>PM10 - non combustion - Mining of lignite (brown coal) - air</t>
  </si>
  <si>
    <t>PM10 - non combustion - Mining of sub-bituminous coal - air</t>
  </si>
  <si>
    <t>PM10 - non combustion - Molybdenum ores and concentrates - air</t>
  </si>
  <si>
    <t>PM10 - non combustion - N- fertilizer production - air</t>
  </si>
  <si>
    <t>PM10 - non combustion - Nickel ores and concentrates - air</t>
  </si>
  <si>
    <t>PM10 - non combustion - Nickel, unwrought - air</t>
  </si>
  <si>
    <t>PM10 - non combustion - Oil refinery - air</t>
  </si>
  <si>
    <t>PM10 - non combustion - Pig iron production, blast furnace - air</t>
  </si>
  <si>
    <t>PM10 - non combustion - Platinum ores and concentrates - air</t>
  </si>
  <si>
    <t>PM10 - non combustion - Primary aluminium production - air</t>
  </si>
  <si>
    <t>PM10 - non combustion - Production of coke oven coke - air</t>
  </si>
  <si>
    <t>PM10 - non combustion - Production of gascoke - air</t>
  </si>
  <si>
    <t>PM10 - non combustion - Refined copper; unwrought, not alloyed - air</t>
  </si>
  <si>
    <t>PM10 - non combustion - Refined lead, unwrought - air</t>
  </si>
  <si>
    <t>PM10 - non combustion - Secondary aluminium production - air</t>
  </si>
  <si>
    <t>PM10 - non combustion - Semi-chemical wood pulp, pulp of fibers other than wood - air</t>
  </si>
  <si>
    <t>PM10 - non combustion - Silver ores and concentrates - air</t>
  </si>
  <si>
    <t>PM10 - non combustion - Steel production: basic oxygen furnace - air</t>
  </si>
  <si>
    <t>PM10 - non combustion - Steel production: electric arc furnace - air</t>
  </si>
  <si>
    <t>PM10 - non combustion - Steel production: open hearth furnace - air</t>
  </si>
  <si>
    <t>PM10 - non combustion - Tin ores and concentrates - air</t>
  </si>
  <si>
    <t>PM10 - non combustion - Unrefined copper; copper anodes for electrolytic refining - air</t>
  </si>
  <si>
    <t>PM10 - non combustion - Zinc ores and concentrates - air</t>
  </si>
  <si>
    <t>PM10 - non combustion - Zinc, unwrought, not alloyed - air</t>
  </si>
  <si>
    <t>PM2.5 - non combustion - Agglomeration plant - pellets - air</t>
  </si>
  <si>
    <t>PM2.5 - non combustion - Agglomeration plant - sinter - air</t>
  </si>
  <si>
    <t>PM2.5 - non combustion - Aluminium ores and concentrates (Bauxite) - air</t>
  </si>
  <si>
    <t>PM2.5 - non combustion - Bricks production - air</t>
  </si>
  <si>
    <t>PM2.5 - non combustion - Briquettes production - air</t>
  </si>
  <si>
    <t>PM2.5 - non combustion - Carbon black production - air</t>
  </si>
  <si>
    <t>PM2.5 - non combustion - Cast iron production (grey iron foundries) - air</t>
  </si>
  <si>
    <t>PM2.5 - non combustion - Cement production - air</t>
  </si>
  <si>
    <t>PM2.5 - non combustion - Chemical wood pulp, dissolving grades - air</t>
  </si>
  <si>
    <t>PM2.5 - non combustion - Chemical wood pulp, soda and sulphate, other than dissolving grades - air</t>
  </si>
  <si>
    <t>PM2.5 - non combustion - Chemical wood pulp, sulphite, other than dissolving grades - air</t>
  </si>
  <si>
    <t>PM2.5 - non combustion - Chromium ores and concentrates - air</t>
  </si>
  <si>
    <t>PM2.5 - non combustion - Copper ores and concentrates - air</t>
  </si>
  <si>
    <t>PM2.5 - non combustion - Fertilizer production (N-fertilizer) - air</t>
  </si>
  <si>
    <t>PM2.5 - non combustion - Glass production - air</t>
  </si>
  <si>
    <t>PM2.5 - non combustion - Gold ores and concentrates - air</t>
  </si>
  <si>
    <t>PM2.5 - non combustion - Iron ores and concentrates - air</t>
  </si>
  <si>
    <t>PM2.5 - non combustion - Lead ores and concentrates - air</t>
  </si>
  <si>
    <t>PM2.5 - non combustion - Lime production - air</t>
  </si>
  <si>
    <t>PM2.5 - non combustion - Mining of antracite - air</t>
  </si>
  <si>
    <t>PM2.5 - non combustion - Mining of bituminous coal - air</t>
  </si>
  <si>
    <t>PM2.5 - non combustion - Mining of coking coal - air</t>
  </si>
  <si>
    <t>PM2.5 - non combustion - Mining of lignite (brown coal) - air</t>
  </si>
  <si>
    <t>PM2.5 - non combustion - Mining of sub-bituminous coal - air</t>
  </si>
  <si>
    <t>PM2.5 - non combustion - Molybdenum ores and concentrates - air</t>
  </si>
  <si>
    <t>PM2.5 - non combustion - N- fertilizer production - air</t>
  </si>
  <si>
    <t>PM2.5 - non combustion - Nickel ores and concentrates - air</t>
  </si>
  <si>
    <t>PM2.5 - non combustion - Nickel, unwrought - air</t>
  </si>
  <si>
    <t>PM2.5 - non combustion - Oil refinery - air</t>
  </si>
  <si>
    <t>PM2.5 - non combustion - Pig iron production, blast furnace - air</t>
  </si>
  <si>
    <t>PM2.5 - non combustion - Platinum ores and concentrates - air</t>
  </si>
  <si>
    <t>PM2.5 - non combustion - Primary aluminium production - air</t>
  </si>
  <si>
    <t>PM2.5 - non combustion - Production of coke oven coke - air</t>
  </si>
  <si>
    <t>PM2.5 - non combustion - Production of gascoke - air</t>
  </si>
  <si>
    <t>PM2.5 - non combustion - Refined copper; unwrought, not alloyed - air</t>
  </si>
  <si>
    <t>PM2.5 - non combustion - Refined lead, unwrought - air</t>
  </si>
  <si>
    <t>PM2.5 - non combustion - Secondary aluminium production - air</t>
  </si>
  <si>
    <t>PM2.5 - non combustion - Semi-chemical wood pulp, pulp of fibers other than wood - air</t>
  </si>
  <si>
    <t>PM2.5 - non combustion - Silver ores and concentrates - air</t>
  </si>
  <si>
    <t>PM2.5 - non combustion - Steel production: basic oxygen furnace - air</t>
  </si>
  <si>
    <t>PM2.5 - non combustion - Steel production: electric arc furnace - air</t>
  </si>
  <si>
    <t>PM2.5 - non combustion - Steel production: open hearth furnace - air</t>
  </si>
  <si>
    <t>PM2.5 - non combustion - Tin ores and concentrates - air</t>
  </si>
  <si>
    <t>PM2.5 - non combustion - Unrefined copper; copper anodes for electrolytic refining - air</t>
  </si>
  <si>
    <t>PM2.5 - non combustion - Zinc ores and concentrates - air</t>
  </si>
  <si>
    <t>PM2.5 - non combustion - Zinc, unwrought, not alloyed - air</t>
  </si>
  <si>
    <t>Pb - non combustion - Agglomeration plant - pellets - air</t>
  </si>
  <si>
    <t>Pb - non combustion - Agglomeration plant - sinter - air</t>
  </si>
  <si>
    <t>Pb - non combustion - Glass production - air</t>
  </si>
  <si>
    <t>Pb - non combustion - Nickel, unwrought - air</t>
  </si>
  <si>
    <t>Pb - non combustion - Pig iron production, blast furnace - air</t>
  </si>
  <si>
    <t>Pb - non combustion - Production of coke oven coke - air</t>
  </si>
  <si>
    <t>Pb - non combustion - Production of gascoke - air</t>
  </si>
  <si>
    <t>Pb - non combustion - Refined copper; unwrought, not alloyed - air</t>
  </si>
  <si>
    <t>Pb - non combustion - Refined lead, unwrought - air</t>
  </si>
  <si>
    <t>Pb - non combustion - Steel production: basic oxygen furnace - air</t>
  </si>
  <si>
    <t>Pb - non combustion - Steel production: electric arc furnace - air</t>
  </si>
  <si>
    <t>Pb - non combustion - Steel production: open hearth furnace - air</t>
  </si>
  <si>
    <t>Pb - non combustion - Unrefined copper; copper anodes for electrolytic refining - air</t>
  </si>
  <si>
    <t>Pb - non combustion - Zinc, unwrought, not alloyed - air</t>
  </si>
  <si>
    <t>SOx - non combustion - Agglomeration plant - sinter - air</t>
  </si>
  <si>
    <t>SOx - non combustion - Bricks production - air</t>
  </si>
  <si>
    <t>SOx - non combustion - Cement production - air</t>
  </si>
  <si>
    <t>SOx - non combustion - Chemical wood pulp, dissolving grades - air</t>
  </si>
  <si>
    <t>SOx - non combustion - Chemical wood pulp, soda and sulphate, other than dissolving grades - air</t>
  </si>
  <si>
    <t>SOx - non combustion - Chemical wood pulp, sulphite, other than dissolving grades - air</t>
  </si>
  <si>
    <t>SOx - non combustion - Glass production - air</t>
  </si>
  <si>
    <t>SOx - non combustion - Lime production - air</t>
  </si>
  <si>
    <t>SOx - non combustion - Nickel, unwrought - air</t>
  </si>
  <si>
    <t>SOx - non combustion - Oil refinery - air</t>
  </si>
  <si>
    <t>SOx - non combustion - Pig iron production, blast furnace - air</t>
  </si>
  <si>
    <t>SOx - non combustion - Production of coke oven coke - air</t>
  </si>
  <si>
    <t>SOx - non combustion - Production of gascoke - air</t>
  </si>
  <si>
    <t>SOx - non combustion - Refined copper; unwrought, not alloyed - air</t>
  </si>
  <si>
    <t>SOx - non combustion - Refined lead, unwrought - air</t>
  </si>
  <si>
    <t>SOx - non combustion - Semi-chemical wood pulp, pulp of fibers other than wood - air</t>
  </si>
  <si>
    <t>SOx - non combustion - Sulphuric acid production - air</t>
  </si>
  <si>
    <t>SOx - non combustion - Unrefined copper; copper anodes for electrolytic refining - air</t>
  </si>
  <si>
    <t>SOx - non combustion - Zinc, unwrought, not alloyed - air</t>
  </si>
  <si>
    <t>Se - non combustion - Agglomeration plant - pellets - air</t>
  </si>
  <si>
    <t>Se - non combustion - Agglomeration plant - sinter - air</t>
  </si>
  <si>
    <t>Se - non combustion - Glass production - air</t>
  </si>
  <si>
    <t>Se - non combustion - Steel production: basic oxygen furnace - air</t>
  </si>
  <si>
    <t>TSP - non combustion - Agglomeration plant - pellets - air</t>
  </si>
  <si>
    <t>TSP - non combustion - Agglomeration plant - sinter - air</t>
  </si>
  <si>
    <t>TSP - non combustion - Aluminium ores and concentrates (Bauxite) - air</t>
  </si>
  <si>
    <t>TSP - non combustion - Bricks production - air</t>
  </si>
  <si>
    <t>TSP - non combustion - Briquettes production - air</t>
  </si>
  <si>
    <t>TSP - non combustion - Carbon black production - air</t>
  </si>
  <si>
    <t>TSP - non combustion - Cast iron production (grey iron foundries) - air</t>
  </si>
  <si>
    <t>TSP - non combustion - Cement production - air</t>
  </si>
  <si>
    <t>TSP - non combustion - Chemical wood pulp, dissolving grades - air</t>
  </si>
  <si>
    <t>TSP - non combustion - Chemical wood pulp, soda and sulphate, other than dissolving grades - air</t>
  </si>
  <si>
    <t>TSP - non combustion - Chemical wood pulp, sulphite, other than dissolving grades - air</t>
  </si>
  <si>
    <t>TSP - non combustion - Chromium ores and concentrates - air</t>
  </si>
  <si>
    <t>TSP - non combustion - Copper ores and concentrates - air</t>
  </si>
  <si>
    <t>TSP - non combustion - Fertilizer production (N-fertilizer) - air</t>
  </si>
  <si>
    <t>TSP - non combustion - Glass production - air</t>
  </si>
  <si>
    <t>TSP - non combustion - Gold ores and concentrates - air</t>
  </si>
  <si>
    <t>TSP - non combustion - Iron ores and concentrates - air</t>
  </si>
  <si>
    <t>TSP - non combustion - Lead ores and concentrates - air</t>
  </si>
  <si>
    <t>TSP - non combustion - Lime production - air</t>
  </si>
  <si>
    <t>TSP - non combustion - Mining of antracite - air</t>
  </si>
  <si>
    <t>TSP - non combustion - Mining of bituminous coal - air</t>
  </si>
  <si>
    <t>TSP - non combustion - Mining of coking coal - air</t>
  </si>
  <si>
    <t>TSP - non combustion - Mining of lignite (brown coal) - air</t>
  </si>
  <si>
    <t>TSP - non combustion - Mining of sub-bituminous coal - air</t>
  </si>
  <si>
    <t>TSP - non combustion - Molybdenum ores and concentrates - air</t>
  </si>
  <si>
    <t>TSP - non combustion - N- fertilizer production - air</t>
  </si>
  <si>
    <t>TSP - non combustion - Nickel ores and concentrates - air</t>
  </si>
  <si>
    <t>TSP - non combustion - Nickel, unwrought - air</t>
  </si>
  <si>
    <t>TSP - non combustion - Oil refinery - air</t>
  </si>
  <si>
    <t>TSP - non combustion - Pig iron production, blast furnace - air</t>
  </si>
  <si>
    <t>TSP - non combustion - Platinum ores and concentrates - air</t>
  </si>
  <si>
    <t>TSP - non combustion - Primary aluminium production - air</t>
  </si>
  <si>
    <t>TSP - non combustion - Production of coke oven coke - air</t>
  </si>
  <si>
    <t>TSP - non combustion - Production of gascoke - air</t>
  </si>
  <si>
    <t>TSP - non combustion - Refined copper; unwrought, not alloyed - air</t>
  </si>
  <si>
    <t>TSP - non combustion - Refined lead, unwrought - air</t>
  </si>
  <si>
    <t>TSP - non combustion - Secondary aluminium production - air</t>
  </si>
  <si>
    <t>TSP - non combustion - Semi-chemical wood pulp, pulp of fibers other than wood - air</t>
  </si>
  <si>
    <t>TSP - non combustion - Silver ores and concentrates - air</t>
  </si>
  <si>
    <t>TSP - non combustion - Steel production: basic oxygen furnace - air</t>
  </si>
  <si>
    <t>TSP - non combustion - Steel production: electric arc furnace - air</t>
  </si>
  <si>
    <t>TSP - non combustion - Steel production: open hearth furnace - air</t>
  </si>
  <si>
    <t>TSP - non combustion - Tin ores and concentrates - air</t>
  </si>
  <si>
    <t>TSP - non combustion - Unrefined copper; copper anodes for electrolytic refining - air</t>
  </si>
  <si>
    <t>TSP - non combustion - Zinc ores and concentrates - air</t>
  </si>
  <si>
    <t>TSP - non combustion - Zinc, unwrought, not alloyed - air</t>
  </si>
  <si>
    <t>Zn - non combustion - Agglomeration plant - pellets - air</t>
  </si>
  <si>
    <t>Zn - non combustion - Agglomeration plant - sinter - air</t>
  </si>
  <si>
    <t>Zn - non combustion - Glass production - air</t>
  </si>
  <si>
    <t>Zn - non combustion - Nickel, unwrought - air</t>
  </si>
  <si>
    <t>Zn - non combustion - Pig iron production, blast furnace - air</t>
  </si>
  <si>
    <t>Zn - non combustion - Refined copper; unwrought, not alloyed - air</t>
  </si>
  <si>
    <t>Zn - non combustion - Refined lead, unwrought - air</t>
  </si>
  <si>
    <t>Zn - non combustion - Steel production: basic oxygen furnace - air</t>
  </si>
  <si>
    <t>Zn - non combustion - Steel production: electric arc furnace - air</t>
  </si>
  <si>
    <t>Zn - non combustion - Steel production: open hearth furnace - air</t>
  </si>
  <si>
    <t>Zn - non combustion - Unrefined copper; copper anodes for electrolytic refining - air</t>
  </si>
  <si>
    <t>Zn - non combustion - Zinc, unwrought, not alloyed - air</t>
  </si>
  <si>
    <t>SF6 - air</t>
  </si>
  <si>
    <t>HFC - air</t>
  </si>
  <si>
    <t>PFC - air</t>
  </si>
  <si>
    <t>CH4 - agriculture - air</t>
  </si>
  <si>
    <t>CO2 - agriculture - peat decay - air</t>
  </si>
  <si>
    <t>N - agriculture - water</t>
  </si>
  <si>
    <t>N2O - agriculture - air</t>
  </si>
  <si>
    <t>NH3 - agriculture - air</t>
  </si>
  <si>
    <t>NOX - agriculture - air</t>
  </si>
  <si>
    <t>P - agriculture - soil</t>
  </si>
  <si>
    <t>P - agriculture - water</t>
  </si>
  <si>
    <t>Pxx - agriculture - soil</t>
  </si>
  <si>
    <t>CH4 - waste - air</t>
  </si>
  <si>
    <t>CO - waste - air</t>
  </si>
  <si>
    <t>CO2 - waste - biogenic - air</t>
  </si>
  <si>
    <t>CO2 - waste - fossil - air</t>
  </si>
  <si>
    <t>Emissions nec - waste - undef</t>
  </si>
  <si>
    <t>N - waste - water</t>
  </si>
  <si>
    <t>NH3 - waste - air</t>
  </si>
  <si>
    <t>NOX - waste - air</t>
  </si>
  <si>
    <t>P - waste - water</t>
  </si>
  <si>
    <t>PM2.5 - waste - air</t>
  </si>
  <si>
    <t>SOx - waste - air</t>
  </si>
  <si>
    <t>Cropland - Cereal grains nec</t>
  </si>
  <si>
    <t>Cropland - Crops nec</t>
  </si>
  <si>
    <t>Cropland - Fodder crops-Cattle</t>
  </si>
  <si>
    <t>Cropland - Fodder crops-Meat animals nec</t>
  </si>
  <si>
    <t>Cropland - Fodder crops-Pigs</t>
  </si>
  <si>
    <t>Cropland - Fodder crops-Poultry</t>
  </si>
  <si>
    <t>Cropland - Fodder crops-Raw milk</t>
  </si>
  <si>
    <t>Cropland - Oil seeds</t>
  </si>
  <si>
    <t>Cropland - Paddy rice</t>
  </si>
  <si>
    <t>Cropland - Plant-based fibers</t>
  </si>
  <si>
    <t>Cropland - Sugar cane, sugar beet</t>
  </si>
  <si>
    <t>Cropland - Vegetables, fruit, nuts</t>
  </si>
  <si>
    <t>Cropland - Wheat</t>
  </si>
  <si>
    <t>Forest area - Forestry</t>
  </si>
  <si>
    <t>Other land - Grazing-Cattle</t>
  </si>
  <si>
    <t>Other land - Grazing-Meat animals nec</t>
  </si>
  <si>
    <t>Other land - Grazing-Raw milk</t>
  </si>
  <si>
    <t>Other land - Wood fuel</t>
  </si>
  <si>
    <t>Permanent pastures - Grazing-Cattle</t>
  </si>
  <si>
    <t>Permanent pastures - Grazing-Meat animals nec</t>
  </si>
  <si>
    <t>Permanent pastures - Grazing-Raw milk</t>
  </si>
  <si>
    <t>Infrastructure land</t>
  </si>
  <si>
    <t>Forest area - Marginal use</t>
  </si>
  <si>
    <t>Other land - Grazing</t>
  </si>
  <si>
    <t>Other land - Marginal use</t>
  </si>
  <si>
    <t>Nature Inputs: Anthracite</t>
  </si>
  <si>
    <t>Nature Inputs: Coking Coal</t>
  </si>
  <si>
    <t>Nature Inputs: Other Bituminous Coal</t>
  </si>
  <si>
    <t>Nature Inputs: Sub-Bituminous Coal</t>
  </si>
  <si>
    <t>Nature Inputs: Lignite/Brown Coal</t>
  </si>
  <si>
    <t>Nature Inputs: Peat</t>
  </si>
  <si>
    <t>Nature Inputs: Crude petroleum and services related to crude oil extraction, excluding surveying</t>
  </si>
  <si>
    <t>Nature Inputs: Natural gas and services related to natural gas extraction, excluding surveying</t>
  </si>
  <si>
    <t>Nature Inputs: Natural Gas Liquids</t>
  </si>
  <si>
    <t>Nature Inputs: Other Hydrocarbons</t>
  </si>
  <si>
    <t>Nature Inputs: Uranium and thorium ores (12)</t>
  </si>
  <si>
    <t>Nature Inputs: Electricity by hydro</t>
  </si>
  <si>
    <t>Nature Inputs: Electricity by wind</t>
  </si>
  <si>
    <t>Nature Inputs: Electricity by solar photovoltaic</t>
  </si>
  <si>
    <t>Nature Inputs: Electricity by solar thermal</t>
  </si>
  <si>
    <t>Nature Inputs: Electricity by tide, wave, ocean</t>
  </si>
  <si>
    <t>Nature Inputs: Electricity by Geothermal</t>
  </si>
  <si>
    <t>Nature Inputs: Energy inputs to cultiavted biomass</t>
  </si>
  <si>
    <t>Nature Inputs: Other sources</t>
  </si>
  <si>
    <t>Emission Relevant Energy Carrier Anthracite</t>
  </si>
  <si>
    <t>Emission Relevant Energy Carrier Aviation Gasoline</t>
  </si>
  <si>
    <t>Emission Relevant Energy Carrier BKB/Peat Briquettes</t>
  </si>
  <si>
    <t>Emission Relevant Energy Carrier Biodiesels</t>
  </si>
  <si>
    <t>Emission Relevant Energy Carrier Biogas</t>
  </si>
  <si>
    <t>Emission Relevant Energy Carrier Biogasoline</t>
  </si>
  <si>
    <t>Emission Relevant Energy Carrier Bitumen</t>
  </si>
  <si>
    <t>Emission Relevant Energy Carrier Blast Furnace Gas</t>
  </si>
  <si>
    <t>Emission Relevant Energy Carrier Charcoal</t>
  </si>
  <si>
    <t>Emission Relevant Energy Carrier Coal Tar</t>
  </si>
  <si>
    <t>Emission Relevant Energy Carrier Coke Oven Coke</t>
  </si>
  <si>
    <t>Emission Relevant Energy Carrier Coke oven gas</t>
  </si>
  <si>
    <t>Emission Relevant Energy Carrier Coking Coal</t>
  </si>
  <si>
    <t>Emission Relevant Energy Carrier Crops nec</t>
  </si>
  <si>
    <t>Emission Relevant Energy Carrier Crude petroleum and services related to crude oil extraction, excluding surveying</t>
  </si>
  <si>
    <t>Emission Relevant Energy Carrier Ethane</t>
  </si>
  <si>
    <t>Emission Relevant Energy Carrier Food products nec</t>
  </si>
  <si>
    <t>Emission Relevant Energy Carrier Food waste for treatment: incineration</t>
  </si>
  <si>
    <t>Emission Relevant Energy Carrier Gas Coke</t>
  </si>
  <si>
    <t>Emission Relevant Energy Carrier Gas Works Gas</t>
  </si>
  <si>
    <t>Emission Relevant Energy Carrier Gas/Diesel Oil</t>
  </si>
  <si>
    <t>Emission Relevant Energy Carrier Gasoline Type Jet Fuel</t>
  </si>
  <si>
    <t>Emission Relevant Energy Carrier Heavy Fuel Oil</t>
  </si>
  <si>
    <t>Emission Relevant Energy Carrier Intert/metal waste for treatment: incineration</t>
  </si>
  <si>
    <t>Emission Relevant Energy Carrier Kerosene</t>
  </si>
  <si>
    <t>Emission Relevant Energy Carrier Kerosene Type Jet Fuel</t>
  </si>
  <si>
    <t>Emission Relevant Energy Carrier Lignite/Brown Coal</t>
  </si>
  <si>
    <t>Emission Relevant Energy Carrier Liquefied Petroleum Gases (LPG)</t>
  </si>
  <si>
    <t>Emission Relevant Energy Carrier Lubricants</t>
  </si>
  <si>
    <t>Emission Relevant Energy Carrier Manure (biogas treatment)</t>
  </si>
  <si>
    <t>Emission Relevant Energy Carrier Manure (conventional treatment)</t>
  </si>
  <si>
    <t>Emission Relevant Energy Carrier Motor Gasoline</t>
  </si>
  <si>
    <t>Emission Relevant Energy Carrier Naphtha</t>
  </si>
  <si>
    <t>Emission Relevant Energy Carrier Natural Gas Liquids</t>
  </si>
  <si>
    <t>Emission Relevant Energy Carrier Natural gas and services related to natural gas extraction, excluding surveying</t>
  </si>
  <si>
    <t>Emission Relevant Energy Carrier Non-specified Petroleum Products</t>
  </si>
  <si>
    <t>Emission Relevant Energy Carrier Oil/hazardous waste for treatment: incineration</t>
  </si>
  <si>
    <t>Emission Relevant Energy Carrier Other Bituminous Coal</t>
  </si>
  <si>
    <t>Emission Relevant Energy Carrier Other Hydrocarbons</t>
  </si>
  <si>
    <t>Emission Relevant Energy Carrier Other Liquid Biofuels</t>
  </si>
  <si>
    <t>Emission Relevant Energy Carrier Oxygen Steel Furnace Gas</t>
  </si>
  <si>
    <t>Emission Relevant Energy Carrier Paper waste for treatment: incineration</t>
  </si>
  <si>
    <t>Emission Relevant Energy Carrier Patent Fuel</t>
  </si>
  <si>
    <t>Emission Relevant Energy Carrier Peat</t>
  </si>
  <si>
    <t>Emission Relevant Energy Carrier Petroleum Coke</t>
  </si>
  <si>
    <t>Emission Relevant Energy Carrier Plastic waste for treatment: incineration</t>
  </si>
  <si>
    <t>Emission Relevant Energy Carrier Products of forestry, logging and related services (02)</t>
  </si>
  <si>
    <t>Emission Relevant Energy Carrier Pulp</t>
  </si>
  <si>
    <t>Emission Relevant Energy Carrier Refinery Gas</t>
  </si>
  <si>
    <t>Emission Relevant Energy Carrier Secondary paper for treatment, Re-processing of secondary paper into new pulp</t>
  </si>
  <si>
    <t>Emission Relevant Energy Carrier Sub-Bituminous Coal</t>
  </si>
  <si>
    <t>Emission Relevant Energy Carrier Sugar</t>
  </si>
  <si>
    <t>Emission Relevant Energy Carrier Textiles waste for treatment: incineration</t>
  </si>
  <si>
    <t>Emission Relevant Energy Carrier White Spirit &amp; SBP</t>
  </si>
  <si>
    <t>Emission Relevant Energy Carrier Wood material for treatment, Re-processing of secondary wood material into new wood material</t>
  </si>
  <si>
    <t>Emission Relevant Energy Carrier Wood waste for treatment: incineration</t>
  </si>
  <si>
    <t>Energy Carrier Supply Additives/Blending Components</t>
  </si>
  <si>
    <t>Energy Carrier Supply Anthracite</t>
  </si>
  <si>
    <t>Energy Carrier Supply Aviation Gasoline</t>
  </si>
  <si>
    <t>Energy Carrier Supply BKB/Peat Briquettes</t>
  </si>
  <si>
    <t>Energy Carrier Supply Biodiesels</t>
  </si>
  <si>
    <t>Energy Carrier Supply Biogas</t>
  </si>
  <si>
    <t>Energy Carrier Supply Biogasoline</t>
  </si>
  <si>
    <t>Energy Carrier Supply Bitumen</t>
  </si>
  <si>
    <t>Energy Carrier Supply Blast Furnace Gas</t>
  </si>
  <si>
    <t>Energy Carrier Supply Charcoal</t>
  </si>
  <si>
    <t>Energy Carrier Supply Coal Tar</t>
  </si>
  <si>
    <t>Energy Carrier Supply Coke Oven Coke</t>
  </si>
  <si>
    <t>Energy Carrier Supply Coke oven gas</t>
  </si>
  <si>
    <t>Energy Carrier Supply Coking Coal</t>
  </si>
  <si>
    <t>Energy Carrier Supply Crops nec</t>
  </si>
  <si>
    <t>Energy Carrier Supply Crude petroleum and services related to crude oil extraction, excluding surveying</t>
  </si>
  <si>
    <t>Energy Carrier Supply Electricity by Geothermal</t>
  </si>
  <si>
    <t>Energy Carrier Supply Electricity by biomass and waste</t>
  </si>
  <si>
    <t>Energy Carrier Supply Electricity by coal</t>
  </si>
  <si>
    <t>Energy Carrier Supply Electricity by gas</t>
  </si>
  <si>
    <t>Energy Carrier Supply Electricity by hydro</t>
  </si>
  <si>
    <t>Energy Carrier Supply Electricity by nuclear</t>
  </si>
  <si>
    <t>Energy Carrier Supply Electricity by petroleum and other oil derivatives</t>
  </si>
  <si>
    <t>Energy Carrier Supply Electricity by solar photovoltaic</t>
  </si>
  <si>
    <t>Energy Carrier Supply Electricity by solar thermal</t>
  </si>
  <si>
    <t>Energy Carrier Supply Electricity by tide, wave, ocean</t>
  </si>
  <si>
    <t>Energy Carrier Supply Electricity by wind</t>
  </si>
  <si>
    <t>Energy Carrier Supply Electricity nec</t>
  </si>
  <si>
    <t>Energy Carrier Supply Ethane</t>
  </si>
  <si>
    <t>Energy Carrier Supply Food products nec</t>
  </si>
  <si>
    <t>Energy Carrier Supply Food waste for treatment: incineration</t>
  </si>
  <si>
    <t>Energy Carrier Supply Gas Coke</t>
  </si>
  <si>
    <t>Energy Carrier Supply Gas Works Gas</t>
  </si>
  <si>
    <t>Energy Carrier Supply Gas/Diesel Oil</t>
  </si>
  <si>
    <t>Energy Carrier Supply Gasoline Type Jet Fuel</t>
  </si>
  <si>
    <t>Energy Carrier Supply Heavy Fuel Oil</t>
  </si>
  <si>
    <t>Energy Carrier Supply Intert/metal waste for treatment: incineration</t>
  </si>
  <si>
    <t>Energy Carrier Supply Kerosene</t>
  </si>
  <si>
    <t>Energy Carrier Supply Kerosene Type Jet Fuel</t>
  </si>
  <si>
    <t>Energy Carrier Supply Lignite/Brown Coal</t>
  </si>
  <si>
    <t>Energy Carrier Supply Liquefied Petroleum Gases (LPG)</t>
  </si>
  <si>
    <t>Energy Carrier Supply Lubricants</t>
  </si>
  <si>
    <t>Energy Carrier Supply Manure (biogas treatment)</t>
  </si>
  <si>
    <t>Energy Carrier Supply Manure (conventional treatment)</t>
  </si>
  <si>
    <t>Energy Carrier Supply Motor Gasoline</t>
  </si>
  <si>
    <t>Energy Carrier Supply Naphtha</t>
  </si>
  <si>
    <t>Energy Carrier Supply Natural Gas Liquids</t>
  </si>
  <si>
    <t>Energy Carrier Supply Natural gas and services related to natural gas extraction, excluding surveying</t>
  </si>
  <si>
    <t>Energy Carrier Supply Non-specified Petroleum Products</t>
  </si>
  <si>
    <t>Energy Carrier Supply Nuclear fuel</t>
  </si>
  <si>
    <t>Energy Carrier Supply Oil/hazardous waste for treatment: incineration</t>
  </si>
  <si>
    <t>Energy Carrier Supply Other Bituminous Coal</t>
  </si>
  <si>
    <t>Energy Carrier Supply Other Hydrocarbons</t>
  </si>
  <si>
    <t>Energy Carrier Supply Other Liquid Biofuels</t>
  </si>
  <si>
    <t>Energy Carrier Supply Oxygen Steel Furnace Gas</t>
  </si>
  <si>
    <t>Energy Carrier Supply Paper waste for treatment: incineration</t>
  </si>
  <si>
    <t>Energy Carrier Supply Paraffin Waxes</t>
  </si>
  <si>
    <t>Energy Carrier Supply Patent Fuel</t>
  </si>
  <si>
    <t>Energy Carrier Supply Peat</t>
  </si>
  <si>
    <t>Energy Carrier Supply Petroleum Coke</t>
  </si>
  <si>
    <t>Energy Carrier Supply Plastic waste for treatment: incineration</t>
  </si>
  <si>
    <t>Energy Carrier Supply Products of forestry, logging and related services (02)</t>
  </si>
  <si>
    <t>Energy Carrier Supply Pulp</t>
  </si>
  <si>
    <t>Energy Carrier Supply Refinery Feedstocks</t>
  </si>
  <si>
    <t>Energy Carrier Supply Refinery Gas</t>
  </si>
  <si>
    <t>Energy Carrier Supply Secondary paper for treatment, Re-processing of secondary paper into new pulp</t>
  </si>
  <si>
    <t>Energy Carrier Supply Steam and hot water supply services</t>
  </si>
  <si>
    <t>Energy Carrier Supply Sub-Bituminous Coal</t>
  </si>
  <si>
    <t>Energy Carrier Supply Sugar</t>
  </si>
  <si>
    <t>Energy Carrier Supply Textiles waste for treatment: incineration</t>
  </si>
  <si>
    <t>Energy Carrier Supply Uranium and thorium ores (12)</t>
  </si>
  <si>
    <t>Energy Carrier Supply White Spirit &amp; SBP</t>
  </si>
  <si>
    <t>Energy Carrier Supply Wood material for treatment, Re-processing of secondary wood material into new wood material</t>
  </si>
  <si>
    <t>Energy Carrier Supply Wood waste for treatment: incineration</t>
  </si>
  <si>
    <t>Energy Carrier Use Additives/Blending Components</t>
  </si>
  <si>
    <t>Energy Carrier Use Anthracite</t>
  </si>
  <si>
    <t>Energy Carrier Use Aviation Gasoline</t>
  </si>
  <si>
    <t>Energy Carrier Use BKB/Peat Briquettes</t>
  </si>
  <si>
    <t>Energy Carrier Use Biodiesels</t>
  </si>
  <si>
    <t>Energy Carrier Use Biogas</t>
  </si>
  <si>
    <t>Energy Carrier Use Biogasoline</t>
  </si>
  <si>
    <t>Energy Carrier Use Bitumen</t>
  </si>
  <si>
    <t>Energy Carrier Use Blast Furnace Gas</t>
  </si>
  <si>
    <t>Energy Carrier Use Charcoal</t>
  </si>
  <si>
    <t>Energy Carrier Use Coal Tar</t>
  </si>
  <si>
    <t>Energy Carrier Use Coke Oven Coke</t>
  </si>
  <si>
    <t>Energy Carrier Use Coke oven gas</t>
  </si>
  <si>
    <t>Energy Carrier Use Coking Coal</t>
  </si>
  <si>
    <t>Energy Carrier Use Crops nec</t>
  </si>
  <si>
    <t>Energy Carrier Use Crude petroleum and services related to crude oil extraction, excluding surveying</t>
  </si>
  <si>
    <t>Energy Carrier Use Electricity by Geothermal</t>
  </si>
  <si>
    <t>Energy Carrier Use Electricity by biomass and waste</t>
  </si>
  <si>
    <t>Energy Carrier Use Electricity by coal</t>
  </si>
  <si>
    <t>Energy Carrier Use Electricity by gas</t>
  </si>
  <si>
    <t>Energy Carrier Use Electricity by hydro</t>
  </si>
  <si>
    <t>Energy Carrier Use Electricity by nuclear</t>
  </si>
  <si>
    <t>Energy Carrier Use Electricity by petroleum and other oil derivatives</t>
  </si>
  <si>
    <t>Energy Carrier Use Electricity by solar photovoltaic</t>
  </si>
  <si>
    <t>Energy Carrier Use Electricity by solar thermal</t>
  </si>
  <si>
    <t>Energy Carrier Use Electricity by tide, wave, ocean</t>
  </si>
  <si>
    <t>Energy Carrier Use Electricity by wind</t>
  </si>
  <si>
    <t>Energy Carrier Use Electricity nec</t>
  </si>
  <si>
    <t>Energy Carrier Use Ethane</t>
  </si>
  <si>
    <t>Energy Carrier Use Food products nec</t>
  </si>
  <si>
    <t>Energy Carrier Use Food waste for treatment: incineration</t>
  </si>
  <si>
    <t>Energy Carrier Use Gas Coke</t>
  </si>
  <si>
    <t>Energy Carrier Use Gas Works Gas</t>
  </si>
  <si>
    <t>Energy Carrier Use Gas/Diesel Oil</t>
  </si>
  <si>
    <t>Energy Carrier Use Gasoline Type Jet Fuel</t>
  </si>
  <si>
    <t>Energy Carrier Use Heavy Fuel Oil</t>
  </si>
  <si>
    <t>Energy Carrier Use Intert/metal waste for treatment: incineration</t>
  </si>
  <si>
    <t>Energy Carrier Use Kerosene</t>
  </si>
  <si>
    <t>Energy Carrier Use Kerosene Type Jet Fuel</t>
  </si>
  <si>
    <t>Energy Carrier Use Lignite/Brown Coal</t>
  </si>
  <si>
    <t>Energy Carrier Use Liquefied Petroleum Gases (LPG)</t>
  </si>
  <si>
    <t>Energy Carrier Use Lubricants</t>
  </si>
  <si>
    <t>Energy Carrier Use Manure (biogas treatment)</t>
  </si>
  <si>
    <t>Energy Carrier Use Manure (conventional treatment)</t>
  </si>
  <si>
    <t>Energy Carrier Use Motor Gasoline</t>
  </si>
  <si>
    <t>Energy Carrier Use Naphtha</t>
  </si>
  <si>
    <t>Energy Carrier Use Natural Gas Liquids</t>
  </si>
  <si>
    <t>Energy Carrier Use Natural gas and services related to natural gas extraction, excluding surveying</t>
  </si>
  <si>
    <t>Energy Carrier Use Non-specified Petroleum Products</t>
  </si>
  <si>
    <t>Energy Carrier Use Nuclear fuel</t>
  </si>
  <si>
    <t>Energy Carrier Use Oil/hazardous waste for treatment: incineration</t>
  </si>
  <si>
    <t>Energy Carrier Use Other Bituminous Coal</t>
  </si>
  <si>
    <t>Energy Carrier Use Other Hydrocarbons</t>
  </si>
  <si>
    <t>Energy Carrier Use Other Liquid Biofuels</t>
  </si>
  <si>
    <t>Energy Carrier Use Oxygen Steel Furnace Gas</t>
  </si>
  <si>
    <t>Energy Carrier Use Paper waste for treatment: incineration</t>
  </si>
  <si>
    <t>Energy Carrier Use Paraffin Waxes</t>
  </si>
  <si>
    <t>Energy Carrier Use Patent Fuel</t>
  </si>
  <si>
    <t>Energy Carrier Use Peat</t>
  </si>
  <si>
    <t>Energy Carrier Use Petroleum Coke</t>
  </si>
  <si>
    <t>Energy Carrier Use Plastic waste for treatment: incineration</t>
  </si>
  <si>
    <t>Energy Carrier Use Products of forestry, logging and related services (02)</t>
  </si>
  <si>
    <t>Energy Carrier Use Pulp</t>
  </si>
  <si>
    <t>Energy Carrier Use Refinery Feedstocks</t>
  </si>
  <si>
    <t>Energy Carrier Use Refinery Gas</t>
  </si>
  <si>
    <t>Energy Carrier Use Secondary paper for treatment, Re-processing of secondary paper into new pulp</t>
  </si>
  <si>
    <t>Energy Carrier Use Steam and hot water supply services</t>
  </si>
  <si>
    <t>Energy Carrier Use Sub-Bituminous Coal</t>
  </si>
  <si>
    <t>Energy Carrier Use Sugar</t>
  </si>
  <si>
    <t>Energy Carrier Use Textiles waste for treatment: incineration</t>
  </si>
  <si>
    <t>Energy Carrier Use Uranium and thorium ores (12)</t>
  </si>
  <si>
    <t>Energy Carrier Use White Spirit &amp; SBP</t>
  </si>
  <si>
    <t>Energy Carrier Use Wood material for treatment, Re-processing of secondary wood material into new wood material</t>
  </si>
  <si>
    <t>Energy Carrier Use Wood waste for treatment: incineration</t>
  </si>
  <si>
    <t>Domestic Extraction Used - Crop residues - Feed</t>
  </si>
  <si>
    <t>Domestic Extraction Used - Crop residues - Straw</t>
  </si>
  <si>
    <t>Domestic Extraction Used - Fishery - Aquatic plants</t>
  </si>
  <si>
    <t>Domestic Extraction Used - Fishery - Inland waters fish catch</t>
  </si>
  <si>
    <t>Domestic Extraction Used - Fishery - Marine fish catch</t>
  </si>
  <si>
    <t>Domestic Extraction Used - Fishery - Other (e.g. Aquatic mammals)</t>
  </si>
  <si>
    <t>Domestic Extraction Used - Fodder crops - Alfalfa for Forage and Silage</t>
  </si>
  <si>
    <t>Domestic Extraction Used - Fodder crops - Beets for Fodder</t>
  </si>
  <si>
    <t>Domestic Extraction Used - Fodder crops - Cabbage for Fodder</t>
  </si>
  <si>
    <t>Domestic Extraction Used - Fodder crops - Carrots for Fodder</t>
  </si>
  <si>
    <t>Domestic Extraction Used - Fodder crops - Clover for Forage and Silage</t>
  </si>
  <si>
    <t>Domestic Extraction Used - Fodder crops - Forage Products nec</t>
  </si>
  <si>
    <t>Domestic Extraction Used - Fodder crops - Grasses nec for Forage and Silage</t>
  </si>
  <si>
    <t>Domestic Extraction Used - Fodder crops - Green Oilseeds for Fodder</t>
  </si>
  <si>
    <t>Domestic Extraction Used - Fodder crops - Leguminous nec for forage and Silage</t>
  </si>
  <si>
    <t>Domestic Extraction Used - Fodder crops - Maize for Forage and Silage</t>
  </si>
  <si>
    <t>Domestic Extraction Used - Fodder crops - Other grasses</t>
  </si>
  <si>
    <t>Domestic Extraction Used - Fodder crops - Rye Grass, Forage and Silage</t>
  </si>
  <si>
    <t>Domestic Extraction Used - Fodder crops - Sorghum for Forage and Silage</t>
  </si>
  <si>
    <t>Domestic Extraction Used - Fodder crops - Swedes for Fodder</t>
  </si>
  <si>
    <t>Domestic Extraction Used - Fodder crops - Turnips for Fodder</t>
  </si>
  <si>
    <t>Domestic Extraction Used - Fodder crops - Vegetables and Roots, Fodder</t>
  </si>
  <si>
    <t>Domestic Extraction Used - Forestry - Coniferous wood - Industrial roundwood</t>
  </si>
  <si>
    <t>Domestic Extraction Used - Forestry - Coniferous wood - Wood fuel</t>
  </si>
  <si>
    <t>Domestic Extraction Used - Forestry - Kapok Fruit</t>
  </si>
  <si>
    <t>Domestic Extraction Used - Forestry - Natural Gums</t>
  </si>
  <si>
    <t>Domestic Extraction Used - Forestry - Non-coniferous wood - Industrial roundwood</t>
  </si>
  <si>
    <t>Domestic Extraction Used - Forestry - Non-coniferous wood - Wood fuel</t>
  </si>
  <si>
    <t>Domestic Extraction Used - Forestry - Raw materials other than wood</t>
  </si>
  <si>
    <t>Domestic Extraction Used - Fossil Fuels - Anthracite</t>
  </si>
  <si>
    <t>Domestic Extraction Used - Fossil Fuels - Coking coal</t>
  </si>
  <si>
    <t>Domestic Extraction Used - Fossil Fuels - Crude oil</t>
  </si>
  <si>
    <t>Domestic Extraction Used - Fossil Fuels - Lignite/brown coal</t>
  </si>
  <si>
    <t>Domestic Extraction Used - Fossil Fuels - Natural gas</t>
  </si>
  <si>
    <t>Domestic Extraction Used - Fossil Fuels - Natural gas liquids</t>
  </si>
  <si>
    <t>Domestic Extraction Used - Fossil Fuels - Oil shale and oil sands</t>
  </si>
  <si>
    <t>Domestic Extraction Used - Fossil Fuels - Other bituminous coal</t>
  </si>
  <si>
    <t>Domestic Extraction Used - Fossil Fuels - Other hydrocarbons</t>
  </si>
  <si>
    <t>Domestic Extraction Used - Fossil Fuels - Peat</t>
  </si>
  <si>
    <t>Domestic Extraction Used - Fossil Fuels - Sub-bituminous coal</t>
  </si>
  <si>
    <t>Domestic Extraction Used - Grazing</t>
  </si>
  <si>
    <t>Domestic Extraction Used - Metal Ores - Bauxite and aluminium ores</t>
  </si>
  <si>
    <t>Domestic Extraction Used - Metal Ores - Copper ores</t>
  </si>
  <si>
    <t>Domestic Extraction Used - Metal Ores - Gold ores</t>
  </si>
  <si>
    <t>Domestic Extraction Used - Metal Ores - Iron ores</t>
  </si>
  <si>
    <t>Domestic Extraction Used - Metal Ores - Lead ores</t>
  </si>
  <si>
    <t>Domestic Extraction Used - Metal Ores - Nickel ores</t>
  </si>
  <si>
    <t>Domestic Extraction Used - Metal Ores - Other non-ferrous metal ores</t>
  </si>
  <si>
    <t>Domestic Extraction Used - Metal Ores - PGM ores</t>
  </si>
  <si>
    <t>Domestic Extraction Used - Metal Ores - Silver ores</t>
  </si>
  <si>
    <t>Domestic Extraction Used - Metal Ores - Tin ores</t>
  </si>
  <si>
    <t>Domestic Extraction Used - Metal Ores - Uranium and thorium ores</t>
  </si>
  <si>
    <t>Domestic Extraction Used - Metal Ores - Zinc ores</t>
  </si>
  <si>
    <t>Domestic Extraction Used - Non-Metallic Minerals - Building stones</t>
  </si>
  <si>
    <t>Domestic Extraction Used - Non-Metallic Minerals - Chemical and fertilizer minerals</t>
  </si>
  <si>
    <t>Domestic Extraction Used - Non-Metallic Minerals - Clays and kaolin</t>
  </si>
  <si>
    <t>Domestic Extraction Used - Non-Metallic Minerals - Gravel and sand</t>
  </si>
  <si>
    <t>Domestic Extraction Used - Non-Metallic Minerals - Limestone, gypsum, chalk, dolomite</t>
  </si>
  <si>
    <t>Domestic Extraction Used - Non-Metallic Minerals - Other minerals</t>
  </si>
  <si>
    <t>Domestic Extraction Used - Non-Metallic Minerals - Salt</t>
  </si>
  <si>
    <t>Domestic Extraction Used - Non-Metallic Minerals - Slate</t>
  </si>
  <si>
    <t>Domestic Extraction Used - Primary Crops - Kapokseed in Shell</t>
  </si>
  <si>
    <t>Domestic Extraction Used - Primary Crops - Honey</t>
  </si>
  <si>
    <t>Domestic Extraction Used - Primary Crops - Beeswax</t>
  </si>
  <si>
    <t>Domestic Extraction Used - Primary Crops - Abaca</t>
  </si>
  <si>
    <t>Domestic Extraction Used - Primary Crops - Agave Fibres nes</t>
  </si>
  <si>
    <t>Domestic Extraction Used - Primary Crops - Almonds</t>
  </si>
  <si>
    <t>Domestic Extraction Used - Primary Crops - Anise, Badian, Fennel</t>
  </si>
  <si>
    <t>Domestic Extraction Used - Primary Crops - Apples</t>
  </si>
  <si>
    <t>Domestic Extraction Used - Primary Crops - Apricots</t>
  </si>
  <si>
    <t>Domestic Extraction Used - Primary Crops - Arecanuts</t>
  </si>
  <si>
    <t>Domestic Extraction Used - Primary Crops - Artichokes</t>
  </si>
  <si>
    <t>Domestic Extraction Used - Primary Crops - Asparagus</t>
  </si>
  <si>
    <t>Domestic Extraction Used - Primary Crops - Avocados</t>
  </si>
  <si>
    <t>Domestic Extraction Used - Primary Crops - Bambara beans</t>
  </si>
  <si>
    <t>Domestic Extraction Used - Primary Crops - Bananas</t>
  </si>
  <si>
    <t>Domestic Extraction Used - Primary Crops - Barley</t>
  </si>
  <si>
    <t>Domestic Extraction Used - Primary Crops - Beans, dry</t>
  </si>
  <si>
    <t>Domestic Extraction Used - Primary Crops - Beans, green</t>
  </si>
  <si>
    <t>Domestic Extraction Used - Primary Crops - Berries nec</t>
  </si>
  <si>
    <t>Domestic Extraction Used - Primary Crops - Blueberries</t>
  </si>
  <si>
    <t>Domestic Extraction Used - Primary Crops - Brazil nuts, with shell</t>
  </si>
  <si>
    <t>Domestic Extraction Used - Primary Crops - Broad beans, horse beans, dry</t>
  </si>
  <si>
    <t>Domestic Extraction Used - Primary Crops - Buckwheat</t>
  </si>
  <si>
    <t>Domestic Extraction Used - Primary Crops - Cabbages</t>
  </si>
  <si>
    <t>Domestic Extraction Used - Primary Crops - Canary Seed</t>
  </si>
  <si>
    <t>Domestic Extraction Used - Primary Crops - Carobs</t>
  </si>
  <si>
    <t>Domestic Extraction Used - Primary Crops - Carrots</t>
  </si>
  <si>
    <t>Domestic Extraction Used - Primary Crops - Cashew nuts, with shell</t>
  </si>
  <si>
    <t>Domestic Extraction Used - Primary Crops - Cashewapple</t>
  </si>
  <si>
    <t>Domestic Extraction Used - Primary Crops - Cassava</t>
  </si>
  <si>
    <t>Domestic Extraction Used - Primary Crops - Cassava leaves</t>
  </si>
  <si>
    <t>Domestic Extraction Used - Primary Crops - Castor oil seed</t>
  </si>
  <si>
    <t>Domestic Extraction Used - Primary Crops - Cauliflower</t>
  </si>
  <si>
    <t>Domestic Extraction Used - Primary Crops - Cereals nec</t>
  </si>
  <si>
    <t>Domestic Extraction Used - Primary Crops - Cherries</t>
  </si>
  <si>
    <t>Domestic Extraction Used - Primary Crops - Chestnuts</t>
  </si>
  <si>
    <t>Domestic Extraction Used - Primary Crops - Chick peas</t>
  </si>
  <si>
    <t>Domestic Extraction Used - Primary Crops - Chicory Roots</t>
  </si>
  <si>
    <t>Domestic Extraction Used - Primary Crops - Chillies and peppers, dry</t>
  </si>
  <si>
    <t>Domestic Extraction Used - Primary Crops - Chillies and peppers, green</t>
  </si>
  <si>
    <t>Domestic Extraction Used - Primary Crops - Cinnamon</t>
  </si>
  <si>
    <t>Domestic Extraction Used - Primary Crops - Citrus Fruit nec</t>
  </si>
  <si>
    <t>Domestic Extraction Used - Primary Crops - Cloves</t>
  </si>
  <si>
    <t>Domestic Extraction Used - Primary Crops - Cocoa Beans</t>
  </si>
  <si>
    <t>Domestic Extraction Used - Primary Crops - Coconuts</t>
  </si>
  <si>
    <t>Domestic Extraction Used - Primary Crops - Coffee, Green</t>
  </si>
  <si>
    <t>Domestic Extraction Used - Primary Crops - Coir</t>
  </si>
  <si>
    <t>Domestic Extraction Used - Primary Crops - Cotton Lint</t>
  </si>
  <si>
    <t>Domestic Extraction Used - Primary Crops - Cottonseed</t>
  </si>
  <si>
    <t>Domestic Extraction Used - Primary Crops - Cow peas, dry</t>
  </si>
  <si>
    <t>Domestic Extraction Used - Primary Crops - Cranberries</t>
  </si>
  <si>
    <t>Domestic Extraction Used - Primary Crops - Cucumbers and Gherkins</t>
  </si>
  <si>
    <t>Domestic Extraction Used - Primary Crops - Currants</t>
  </si>
  <si>
    <t>Domestic Extraction Used - Primary Crops - Dates</t>
  </si>
  <si>
    <t>Domestic Extraction Used - Primary Crops - Eggplants</t>
  </si>
  <si>
    <t>Domestic Extraction Used - Primary Crops - Fibre Crops nes</t>
  </si>
  <si>
    <t>Domestic Extraction Used - Primary Crops - Figs</t>
  </si>
  <si>
    <t>Domestic Extraction Used - Primary Crops - Flax Fibre and Tow</t>
  </si>
  <si>
    <t>Domestic Extraction Used - Primary Crops - Fonio</t>
  </si>
  <si>
    <t>Domestic Extraction Used - Primary Crops - Fruit Fresh Nes</t>
  </si>
  <si>
    <t>Domestic Extraction Used - Primary Crops - Fruit, tropical fresh nes</t>
  </si>
  <si>
    <t>Domestic Extraction Used - Primary Crops - Garlic</t>
  </si>
  <si>
    <t>Domestic Extraction Used - Primary Crops - Ginger</t>
  </si>
  <si>
    <t>Domestic Extraction Used - Primary Crops - Gooseberries</t>
  </si>
  <si>
    <t>Domestic Extraction Used - Primary Crops - Grapefruit and Pomelos</t>
  </si>
  <si>
    <t>Domestic Extraction Used - Primary Crops - Grapes</t>
  </si>
  <si>
    <t>Domestic Extraction Used - Primary Crops - Groundnuts in Shell</t>
  </si>
  <si>
    <t>Domestic Extraction Used - Primary Crops - Hazelnuts</t>
  </si>
  <si>
    <t>Domestic Extraction Used - Primary Crops - Hemp Fibre and Tow</t>
  </si>
  <si>
    <t>Domestic Extraction Used - Primary Crops - Hempseed</t>
  </si>
  <si>
    <t>Domestic Extraction Used - Primary Crops - Hops</t>
  </si>
  <si>
    <t>Domestic Extraction Used - Primary Crops - Jojoba Seeds</t>
  </si>
  <si>
    <t>Domestic Extraction Used - Primary Crops - Jute and Jute-like Fibres</t>
  </si>
  <si>
    <t>Domestic Extraction Used - Primary Crops - Kapok Fibre</t>
  </si>
  <si>
    <t>Domestic Extraction Used - Primary Crops - Karite Nuts</t>
  </si>
  <si>
    <t>Domestic Extraction Used - Primary Crops - Kiwi Fruit</t>
  </si>
  <si>
    <t>Domestic Extraction Used - Primary Crops - Kolanuts</t>
  </si>
  <si>
    <t>Domestic Extraction Used - Primary Crops - Leeks and other Alliac. Veg.</t>
  </si>
  <si>
    <t>Domestic Extraction Used - Primary Crops - Leguminous vegetables, nes</t>
  </si>
  <si>
    <t>Domestic Extraction Used - Primary Crops - Lemons and Limes</t>
  </si>
  <si>
    <t>Domestic Extraction Used - Primary Crops - Lentils</t>
  </si>
  <si>
    <t>Domestic Extraction Used - Primary Crops - Lettuce</t>
  </si>
  <si>
    <t>Domestic Extraction Used - Primary Crops - Linseed</t>
  </si>
  <si>
    <t>Domestic Extraction Used - Primary Crops - Lupins</t>
  </si>
  <si>
    <t>Domestic Extraction Used - Primary Crops - Maize</t>
  </si>
  <si>
    <t>Domestic Extraction Used - Primary Crops - Maize, green</t>
  </si>
  <si>
    <t>Domestic Extraction Used - Primary Crops - Mangoes, mangosteens, guavas</t>
  </si>
  <si>
    <t>Domestic Extraction Used - Primary Crops - Mate</t>
  </si>
  <si>
    <t>Domestic Extraction Used - Primary Crops - Melonseed</t>
  </si>
  <si>
    <t>Domestic Extraction Used - Primary Crops - Millet</t>
  </si>
  <si>
    <t>Domestic Extraction Used - Primary Crops - Mixed Grain</t>
  </si>
  <si>
    <t>Domestic Extraction Used - Primary Crops - Mushrooms</t>
  </si>
  <si>
    <t>Domestic Extraction Used - Primary Crops - Mustard Seed</t>
  </si>
  <si>
    <t>Domestic Extraction Used - Primary Crops - Natural Rubber</t>
  </si>
  <si>
    <t>Domestic Extraction Used - Primary Crops - Nutmeg, mace and cardamoms</t>
  </si>
  <si>
    <t>Domestic Extraction Used - Primary Crops - Nuts, nes</t>
  </si>
  <si>
    <t>Domestic Extraction Used - Primary Crops - Oats</t>
  </si>
  <si>
    <t>Domestic Extraction Used - Primary Crops - Oil Palm Fruit</t>
  </si>
  <si>
    <t>Domestic Extraction Used - Primary Crops - Oilseeds nec</t>
  </si>
  <si>
    <t>Domestic Extraction Used - Primary Crops - Okra</t>
  </si>
  <si>
    <t>Domestic Extraction Used - Primary Crops - Olives</t>
  </si>
  <si>
    <t>Domestic Extraction Used - Primary Crops - Onions</t>
  </si>
  <si>
    <t>Domestic Extraction Used - Primary Crops - Onions, dry</t>
  </si>
  <si>
    <t>Domestic Extraction Used - Primary Crops - Oranges</t>
  </si>
  <si>
    <t>Domestic Extraction Used - Primary Crops - Other Bastfibres</t>
  </si>
  <si>
    <t>Domestic Extraction Used - Primary Crops - Other melons</t>
  </si>
  <si>
    <t>Domestic Extraction Used - Primary Crops - Papayas</t>
  </si>
  <si>
    <t>Domestic Extraction Used - Primary Crops - Peaches and Nectarines</t>
  </si>
  <si>
    <t>Domestic Extraction Used - Primary Crops - Pears</t>
  </si>
  <si>
    <t>Domestic Extraction Used - Primary Crops - Peas, Green</t>
  </si>
  <si>
    <t>Domestic Extraction Used - Primary Crops - Peas, dry</t>
  </si>
  <si>
    <t>Domestic Extraction Used - Primary Crops - Pepper</t>
  </si>
  <si>
    <t>Domestic Extraction Used - Primary Crops - Peppermint</t>
  </si>
  <si>
    <t>Domestic Extraction Used - Primary Crops - Persimmons</t>
  </si>
  <si>
    <t>Domestic Extraction Used - Primary Crops - Pigeon peas</t>
  </si>
  <si>
    <t>Domestic Extraction Used - Primary Crops - Pineapples</t>
  </si>
  <si>
    <t>Domestic Extraction Used - Primary Crops - Pistachios</t>
  </si>
  <si>
    <t>Domestic Extraction Used - Primary Crops - Plantains</t>
  </si>
  <si>
    <t>Domestic Extraction Used - Primary Crops - Plums</t>
  </si>
  <si>
    <t>Domestic Extraction Used - Primary Crops - Pome fruit, nes</t>
  </si>
  <si>
    <t>Domestic Extraction Used - Primary Crops - Poppy Seed</t>
  </si>
  <si>
    <t>Domestic Extraction Used - Primary Crops - Potatoes</t>
  </si>
  <si>
    <t>Domestic Extraction Used - Primary Crops - Pulses nec</t>
  </si>
  <si>
    <t>Domestic Extraction Used - Primary Crops - Pumpkins, Squash, Gourds</t>
  </si>
  <si>
    <t>Domestic Extraction Used - Primary Crops - Pyrethrum, Dried Flowers</t>
  </si>
  <si>
    <t>Domestic Extraction Used - Primary Crops - Quinces</t>
  </si>
  <si>
    <t>Domestic Extraction Used - Primary Crops - Quinoa</t>
  </si>
  <si>
    <t>Domestic Extraction Used - Primary Crops - Ramie</t>
  </si>
  <si>
    <t>Domestic Extraction Used - Primary Crops - Rapeseed</t>
  </si>
  <si>
    <t>Domestic Extraction Used - Primary Crops - Raspberries</t>
  </si>
  <si>
    <t>Domestic Extraction Used - Primary Crops - Rice</t>
  </si>
  <si>
    <t>Domestic Extraction Used - Primary Crops - Roots and Tubers, nes</t>
  </si>
  <si>
    <t>Domestic Extraction Used - Primary Crops - Rye</t>
  </si>
  <si>
    <t>Domestic Extraction Used - Primary Crops - Safflower Seed</t>
  </si>
  <si>
    <t>Domestic Extraction Used - Primary Crops - Sesame Seed</t>
  </si>
  <si>
    <t>Domestic Extraction Used - Primary Crops - Sisal</t>
  </si>
  <si>
    <t>Domestic Extraction Used - Primary Crops - Sorghum</t>
  </si>
  <si>
    <t>Domestic Extraction Used - Primary Crops - Sour Cherries</t>
  </si>
  <si>
    <t>Domestic Extraction Used - Primary Crops - Soybeans</t>
  </si>
  <si>
    <t>Domestic Extraction Used - Primary Crops - Spices nec</t>
  </si>
  <si>
    <t>Domestic Extraction Used - Primary Crops - Spinach</t>
  </si>
  <si>
    <t>Domestic Extraction Used - Primary Crops - Stone Fruit nec,</t>
  </si>
  <si>
    <t>Domestic Extraction Used - Primary Crops - Strawberries</t>
  </si>
  <si>
    <t>Domestic Extraction Used - Primary Crops - String beans</t>
  </si>
  <si>
    <t>Domestic Extraction Used - Primary Crops - Sugar Beets</t>
  </si>
  <si>
    <t>Domestic Extraction Used - Primary Crops - Sugar Cane</t>
  </si>
  <si>
    <t>Domestic Extraction Used - Primary Crops - Sugar Crops nes</t>
  </si>
  <si>
    <t>Domestic Extraction Used - Primary Crops - Sunflower Seed</t>
  </si>
  <si>
    <t>Domestic Extraction Used - Primary Crops - Sweet Potatoes</t>
  </si>
  <si>
    <t>Domestic Extraction Used - Primary Crops - Tallowtree Seeds</t>
  </si>
  <si>
    <t>Domestic Extraction Used - Primary Crops - Tang. Mand Clement. Satsma</t>
  </si>
  <si>
    <t>Domestic Extraction Used - Primary Crops - Taro</t>
  </si>
  <si>
    <t>Domestic Extraction Used - Primary Crops - Tea</t>
  </si>
  <si>
    <t>Domestic Extraction Used - Primary Crops - Tea nes</t>
  </si>
  <si>
    <t>Domestic Extraction Used - Primary Crops - Tobacco Leaves</t>
  </si>
  <si>
    <t>Domestic Extraction Used - Primary Crops - Tomatoes</t>
  </si>
  <si>
    <t>Domestic Extraction Used - Primary Crops - Triticale</t>
  </si>
  <si>
    <t>Domestic Extraction Used - Primary Crops - Tung Nuts</t>
  </si>
  <si>
    <t>Domestic Extraction Used - Primary Crops - Vanilla</t>
  </si>
  <si>
    <t>Domestic Extraction Used - Primary Crops - Vegetables Fresh nec</t>
  </si>
  <si>
    <t>Domestic Extraction Used - Primary Crops - Vetches</t>
  </si>
  <si>
    <t>Domestic Extraction Used - Primary Crops - Walnuts</t>
  </si>
  <si>
    <t>Domestic Extraction Used - Primary Crops - Watermelons</t>
  </si>
  <si>
    <t>Domestic Extraction Used - Primary Crops - Wheat</t>
  </si>
  <si>
    <t>Domestic Extraction Used - Primary Crops - Yams</t>
  </si>
  <si>
    <t>Domestic Extraction Used - Primary Crops - Yautia</t>
  </si>
  <si>
    <t>Unused Domestic Extraction - Primary Crops - Rice</t>
  </si>
  <si>
    <t>Unused Domestic Extraction - Primary Crops - Wheat</t>
  </si>
  <si>
    <t>Unused Domestic Extraction - Primary Crops - Barley</t>
  </si>
  <si>
    <t>Unused Domestic Extraction - Primary Crops - Buckwheat</t>
  </si>
  <si>
    <t>Unused Domestic Extraction - Primary Crops - Canary Seed</t>
  </si>
  <si>
    <t>Unused Domestic Extraction - Primary Crops - Maize</t>
  </si>
  <si>
    <t>Unused Domestic Extraction - Primary Crops - Millet</t>
  </si>
  <si>
    <t>Unused Domestic Extraction - Primary Crops - Mixed Grain</t>
  </si>
  <si>
    <t>Unused Domestic Extraction - Primary Crops - Oats</t>
  </si>
  <si>
    <t>Unused Domestic Extraction - Primary Crops - Rye</t>
  </si>
  <si>
    <t>Unused Domestic Extraction - Primary Crops - Sorghum</t>
  </si>
  <si>
    <t>Unused Domestic Extraction - Primary Crops - Triticale</t>
  </si>
  <si>
    <t>Unused Domestic Extraction - Primary Crops - Cereals nec</t>
  </si>
  <si>
    <t>Unused Domestic Extraction - Primary Crops - Fonio</t>
  </si>
  <si>
    <t>Unused Domestic Extraction - Primary Crops - Quinoa</t>
  </si>
  <si>
    <t>Unused Domestic Extraction - Primary Crops - Potatoes</t>
  </si>
  <si>
    <t>Unused Domestic Extraction - Primary Crops - Sweet Potatoes</t>
  </si>
  <si>
    <t>Unused Domestic Extraction - Primary Crops - Yams</t>
  </si>
  <si>
    <t>Unused Domestic Extraction - Primary Crops - Lentils</t>
  </si>
  <si>
    <t>Unused Domestic Extraction - Primary Crops - Lupins</t>
  </si>
  <si>
    <t>Unused Domestic Extraction - Primary Crops - Vetches</t>
  </si>
  <si>
    <t>Unused Domestic Extraction - Primary Crops - Pulses nec</t>
  </si>
  <si>
    <t>Unused Domestic Extraction - Primary Crops - Olives</t>
  </si>
  <si>
    <t>Unused Domestic Extraction - Primary Crops - Artichokes</t>
  </si>
  <si>
    <t>Unused Domestic Extraction - Primary Crops - Asparagus</t>
  </si>
  <si>
    <t>Unused Domestic Extraction - Primary Crops - Cabbages</t>
  </si>
  <si>
    <t>Unused Domestic Extraction - Primary Crops - Carrots</t>
  </si>
  <si>
    <t>Unused Domestic Extraction - Primary Crops - Cauliflower</t>
  </si>
  <si>
    <t>Unused Domestic Extraction - Primary Crops - Chillies and peppers, green</t>
  </si>
  <si>
    <t>Unused Domestic Extraction - Primary Crops - Cucumbers and Gherkins</t>
  </si>
  <si>
    <t>Unused Domestic Extraction - Primary Crops - Eggplants</t>
  </si>
  <si>
    <t>Unused Domestic Extraction - Primary Crops - Garlic</t>
  </si>
  <si>
    <t>Unused Domestic Extraction - Primary Crops - Leeks and other Alliac. Veg.</t>
  </si>
  <si>
    <t>Unused Domestic Extraction - Primary Crops - Lettuce</t>
  </si>
  <si>
    <t>Unused Domestic Extraction - Primary Crops - Mushrooms</t>
  </si>
  <si>
    <t>Unused Domestic Extraction - Primary Crops - Peas, Green</t>
  </si>
  <si>
    <t>Unused Domestic Extraction - Primary Crops - Pumpkins, Squash, Gourds</t>
  </si>
  <si>
    <t>Unused Domestic Extraction - Primary Crops - Spinach</t>
  </si>
  <si>
    <t>Unused Domestic Extraction - Primary Crops - Tomatoes</t>
  </si>
  <si>
    <t>Unused Domestic Extraction - Primary Crops - Vegetables Fresh nec</t>
  </si>
  <si>
    <t>Unused Domestic Extraction - Primary Crops - Apples</t>
  </si>
  <si>
    <t>Unused Domestic Extraction - Primary Crops - Apricots</t>
  </si>
  <si>
    <t>Unused Domestic Extraction - Primary Crops - Avocados</t>
  </si>
  <si>
    <t>Unused Domestic Extraction - Primary Crops - Blueberries</t>
  </si>
  <si>
    <t>Unused Domestic Extraction - Primary Crops - Carobs</t>
  </si>
  <si>
    <t>Unused Domestic Extraction - Primary Crops - Cherries</t>
  </si>
  <si>
    <t>Unused Domestic Extraction - Primary Crops - Currants</t>
  </si>
  <si>
    <t>Unused Domestic Extraction - Primary Crops - Dates</t>
  </si>
  <si>
    <t>Unused Domestic Extraction - Primary Crops - Figs</t>
  </si>
  <si>
    <t>Unused Domestic Extraction - Primary Crops - Gooseberries</t>
  </si>
  <si>
    <t>Unused Domestic Extraction - Primary Crops - Grapefruit and Pomelos</t>
  </si>
  <si>
    <t>Unused Domestic Extraction - Primary Crops - Grapes</t>
  </si>
  <si>
    <t>Unused Domestic Extraction - Primary Crops - Kiwi Fruit</t>
  </si>
  <si>
    <t>Unused Domestic Extraction - Primary Crops - Lemons and Limes</t>
  </si>
  <si>
    <t>Unused Domestic Extraction - Primary Crops - Oranges</t>
  </si>
  <si>
    <t>Unused Domestic Extraction - Primary Crops - Peaches and Nectarines</t>
  </si>
  <si>
    <t>Unused Domestic Extraction - Primary Crops - Pears</t>
  </si>
  <si>
    <t>Unused Domestic Extraction - Primary Crops - Persimmons</t>
  </si>
  <si>
    <t>Unused Domestic Extraction - Primary Crops - Pineapples</t>
  </si>
  <si>
    <t>Unused Domestic Extraction - Primary Crops - Plums</t>
  </si>
  <si>
    <t>Unused Domestic Extraction - Primary Crops - Quinces</t>
  </si>
  <si>
    <t>Unused Domestic Extraction - Primary Crops - Raspberries</t>
  </si>
  <si>
    <t>Unused Domestic Extraction - Primary Crops - Sour Cherries</t>
  </si>
  <si>
    <t>Unused Domestic Extraction - Primary Crops - Strawberries</t>
  </si>
  <si>
    <t>Unused Domestic Extraction - Primary Crops - Tang. Mand Clement. Satsma</t>
  </si>
  <si>
    <t>Unused Domestic Extraction - Primary Crops - Berries nec</t>
  </si>
  <si>
    <t>Unused Domestic Extraction - Primary Crops - Citrus Fruit nec</t>
  </si>
  <si>
    <t>Unused Domestic Extraction - Primary Crops - Stone Fruit nec,</t>
  </si>
  <si>
    <t>Unused Domestic Extraction - Primary Crops - Almonds</t>
  </si>
  <si>
    <t>Unused Domestic Extraction - Primary Crops - Chestnuts</t>
  </si>
  <si>
    <t>Unused Domestic Extraction - Primary Crops - Hazelnuts</t>
  </si>
  <si>
    <t>Unused Domestic Extraction - Primary Crops - Pistachios</t>
  </si>
  <si>
    <t>Unused Domestic Extraction - Primary Crops - Walnuts</t>
  </si>
  <si>
    <t>Unused Domestic Extraction - Primary Crops - Cassava</t>
  </si>
  <si>
    <t>Unused Domestic Extraction - Primary Crops - Roots and Tubers, nes</t>
  </si>
  <si>
    <t>Unused Domestic Extraction - Primary Crops - Taro</t>
  </si>
  <si>
    <t>Unused Domestic Extraction - Primary Crops - Yautia</t>
  </si>
  <si>
    <t>Unused Domestic Extraction - Primary Crops - Bambara beans</t>
  </si>
  <si>
    <t>Unused Domestic Extraction - Primary Crops - Beans, dry</t>
  </si>
  <si>
    <t>Unused Domestic Extraction - Primary Crops - Beans, green</t>
  </si>
  <si>
    <t>Unused Domestic Extraction - Primary Crops - Broad beans, horse beans, dry</t>
  </si>
  <si>
    <t>Unused Domestic Extraction - Primary Crops - Chick peas</t>
  </si>
  <si>
    <t>Unused Domestic Extraction - Primary Crops - Cow peas, dry</t>
  </si>
  <si>
    <t>Unused Domestic Extraction - Primary Crops - Peas, dry</t>
  </si>
  <si>
    <t>Unused Domestic Extraction - Primary Crops - Pigeon peas</t>
  </si>
  <si>
    <t>Unused Domestic Extraction - Primary Crops - String beans</t>
  </si>
  <si>
    <t>Unused Domestic Extraction - Primary Crops - Coconuts</t>
  </si>
  <si>
    <t>Unused Domestic Extraction - Primary Crops - Okra</t>
  </si>
  <si>
    <t>Unused Domestic Extraction - Primary Crops - Onions</t>
  </si>
  <si>
    <t>Unused Domestic Extraction - Primary Crops - Onions, dry</t>
  </si>
  <si>
    <t>Unused Domestic Extraction - Primary Crops - Other melons</t>
  </si>
  <si>
    <t>Unused Domestic Extraction - Primary Crops - Watermelons</t>
  </si>
  <si>
    <t>Unused Domestic Extraction - Primary Crops - Bananas</t>
  </si>
  <si>
    <t>Unused Domestic Extraction - Primary Crops - Cashewapple</t>
  </si>
  <si>
    <t>Unused Domestic Extraction - Primary Crops - Cranberries</t>
  </si>
  <si>
    <t>Unused Domestic Extraction - Primary Crops - Fruit Fresh Nes</t>
  </si>
  <si>
    <t>Unused Domestic Extraction - Primary Crops - Fruit, tropical fresh nes</t>
  </si>
  <si>
    <t>Unused Domestic Extraction - Primary Crops - Mangoes, mangosteens, guavas</t>
  </si>
  <si>
    <t>Unused Domestic Extraction - Primary Crops - Papayas</t>
  </si>
  <si>
    <t>Unused Domestic Extraction - Primary Crops - Plantains</t>
  </si>
  <si>
    <t>Unused Domestic Extraction - Primary Crops - Arecanuts</t>
  </si>
  <si>
    <t>Unused Domestic Extraction - Primary Crops - Brazil nuts, with shell</t>
  </si>
  <si>
    <t>Unused Domestic Extraction - Primary Crops - Cashew nuts, with shell</t>
  </si>
  <si>
    <t>Unused Domestic Extraction - Primary Crops - Kolanuts</t>
  </si>
  <si>
    <t>Unused Domestic Extraction - Primary Crops - Nuts, nes</t>
  </si>
  <si>
    <t>Unused Domestic Extraction - Primary Crops - Leguminous vegetables, nes</t>
  </si>
  <si>
    <t>Unused Domestic Extraction - Primary Crops - Maize, green</t>
  </si>
  <si>
    <t>Unused Domestic Extraction - Primary Crops - Pome fruit, nes</t>
  </si>
  <si>
    <t>Unused Domestic Extraction - Primary Crops - Cassava leaves</t>
  </si>
  <si>
    <t>Unused Domestic Extraction - Primary Crops - Groundnuts in Shell</t>
  </si>
  <si>
    <t>Unused Domestic Extraction - Primary Crops - Hempseed</t>
  </si>
  <si>
    <t>Unused Domestic Extraction - Primary Crops - Linseed</t>
  </si>
  <si>
    <t>Unused Domestic Extraction - Primary Crops - Melonseed</t>
  </si>
  <si>
    <t>Unused Domestic Extraction - Primary Crops - Mustard Seed</t>
  </si>
  <si>
    <t>Unused Domestic Extraction - Primary Crops - Poppy Seed</t>
  </si>
  <si>
    <t>Unused Domestic Extraction - Primary Crops - Rapeseed</t>
  </si>
  <si>
    <t>Unused Domestic Extraction - Primary Crops - Safflower Seed</t>
  </si>
  <si>
    <t>Unused Domestic Extraction - Primary Crops - Sesame Seed</t>
  </si>
  <si>
    <t>Unused Domestic Extraction - Primary Crops - Soybeans</t>
  </si>
  <si>
    <t>Unused Domestic Extraction - Primary Crops - Sunflower Seed</t>
  </si>
  <si>
    <t>Unused Domestic Extraction - Primary Crops - Oilseeds nec</t>
  </si>
  <si>
    <t>Unused Domestic Extraction - Primary Crops - Oil Palm Fruit</t>
  </si>
  <si>
    <t>Unused Domestic Extraction - Primary Crops - Castor oil seed</t>
  </si>
  <si>
    <t>Unused Domestic Extraction - Primary Crops - Karite Nuts</t>
  </si>
  <si>
    <t>Unused Domestic Extraction - Primary Crops - Tung Nuts</t>
  </si>
  <si>
    <t>Unused Domestic Extraction - Primary Crops - Jojoba Seeds</t>
  </si>
  <si>
    <t>Unused Domestic Extraction - Primary Crops - Tallowtree Seeds</t>
  </si>
  <si>
    <t>Unused Domestic Extraction - Primary Crops - Cottonseed</t>
  </si>
  <si>
    <t>Unused Domestic Extraction - Primary Crops - Sugar Beets</t>
  </si>
  <si>
    <t>Unused Domestic Extraction - Primary Crops - Sugar Cane</t>
  </si>
  <si>
    <t>Unused Domestic Extraction - Primary Crops - Sugar Crops nes</t>
  </si>
  <si>
    <t>Unused Domestic Extraction - Primary Crops - Cotton Lint</t>
  </si>
  <si>
    <t>Unused Domestic Extraction - Primary Crops - Flax Fibre and Tow</t>
  </si>
  <si>
    <t>Unused Domestic Extraction - Primary Crops - Hemp Fibre and Tow</t>
  </si>
  <si>
    <t>Unused Domestic Extraction - Primary Crops - Abaca</t>
  </si>
  <si>
    <t>Unused Domestic Extraction - Primary Crops - Agave Fibres nes</t>
  </si>
  <si>
    <t>Unused Domestic Extraction - Primary Crops - Coir</t>
  </si>
  <si>
    <t>Unused Domestic Extraction - Primary Crops - Fibre Crops nes</t>
  </si>
  <si>
    <t>Unused Domestic Extraction - Primary Crops - Ramie</t>
  </si>
  <si>
    <t>Unused Domestic Extraction - Primary Crops - Sisal</t>
  </si>
  <si>
    <t>Unused Domestic Extraction - Primary Crops - Kapok Fibre</t>
  </si>
  <si>
    <t>Unused Domestic Extraction - Primary Crops - Jute and Jute-like Fibres</t>
  </si>
  <si>
    <t>Unused Domestic Extraction - Primary Crops - Other Bastfibres</t>
  </si>
  <si>
    <t>Unused Domestic Extraction - Primary Crops - Anise, Badian, Fennel</t>
  </si>
  <si>
    <t>Unused Domestic Extraction - Primary Crops - Chicory Roots</t>
  </si>
  <si>
    <t>Unused Domestic Extraction - Primary Crops - Coffee, Green</t>
  </si>
  <si>
    <t>Unused Domestic Extraction - Primary Crops - Hops</t>
  </si>
  <si>
    <t>Unused Domestic Extraction - Primary Crops - Peppermint</t>
  </si>
  <si>
    <t>Unused Domestic Extraction - Primary Crops - Pyrethrum, Dried Flowers</t>
  </si>
  <si>
    <t>Unused Domestic Extraction - Primary Crops - Tea</t>
  </si>
  <si>
    <t>Unused Domestic Extraction - Primary Crops - Spices nec</t>
  </si>
  <si>
    <t>Unused Domestic Extraction - Primary Crops - Cocoa Beans</t>
  </si>
  <si>
    <t>Unused Domestic Extraction - Primary Crops - Mate</t>
  </si>
  <si>
    <t>Unused Domestic Extraction - Primary Crops - Tobacco Leaves</t>
  </si>
  <si>
    <t>Unused Domestic Extraction - Primary Crops - Natural Rubber</t>
  </si>
  <si>
    <t>Unused Domestic Extraction - Primary Crops - Cinnamon</t>
  </si>
  <si>
    <t>Unused Domestic Extraction - Primary Crops - Cloves</t>
  </si>
  <si>
    <t>Unused Domestic Extraction - Primary Crops - Ginger</t>
  </si>
  <si>
    <t>Unused Domestic Extraction - Primary Crops - Nutmeg, mace and cardamoms</t>
  </si>
  <si>
    <t>Unused Domestic Extraction - Primary Crops - Vanilla</t>
  </si>
  <si>
    <t>Unused Domestic Extraction - Primary Crops - Pepper</t>
  </si>
  <si>
    <t>Unused Domestic Extraction - Primary Crops - Chillies and peppers, dry</t>
  </si>
  <si>
    <t>Unused Domestic Extraction - Primary Crops - Tea nes</t>
  </si>
  <si>
    <t>Unused Domestic Extraction - Crop residues - Feed</t>
  </si>
  <si>
    <t>Unused Domestic Extraction - Crop residues - Straw</t>
  </si>
  <si>
    <t>Unused Domestic Extraction - Fishery - Aquatic plants</t>
  </si>
  <si>
    <t>Unused Domestic Extraction - Fishery - Inland waters fish catch</t>
  </si>
  <si>
    <t>Unused Domestic Extraction - Fishery - Marine fish catch</t>
  </si>
  <si>
    <t>Unused Domestic Extraction - Fishery - Other (e.g. Aquatic mammals)</t>
  </si>
  <si>
    <t>Unused Domestic Extraction - Fodder crops - Alfalfa for Forage and Silage</t>
  </si>
  <si>
    <t>Unused Domestic Extraction - Fodder crops - Beets for Fodder</t>
  </si>
  <si>
    <t>Unused Domestic Extraction - Fodder crops - Cabbage for Fodder</t>
  </si>
  <si>
    <t>Unused Domestic Extraction - Fodder crops - Carrots for Fodder</t>
  </si>
  <si>
    <t>Unused Domestic Extraction - Fodder crops - Clover for Forage and Silage</t>
  </si>
  <si>
    <t>Unused Domestic Extraction - Fodder crops - Forage Products nec</t>
  </si>
  <si>
    <t>Unused Domestic Extraction - Fodder crops - Grasses nec for Forage and Silage</t>
  </si>
  <si>
    <t>Unused Domestic Extraction - Fodder crops - Green Oilseeds for Fodder</t>
  </si>
  <si>
    <t>Unused Domestic Extraction - Fodder crops - Leguminous nec for forage and Silage</t>
  </si>
  <si>
    <t>Unused Domestic Extraction - Fodder crops - Maize for Forage and Silage</t>
  </si>
  <si>
    <t>Unused Domestic Extraction - Fodder crops - Other grasses</t>
  </si>
  <si>
    <t>Unused Domestic Extraction - Fodder crops - Rye Grass, Forage and Silage</t>
  </si>
  <si>
    <t>Unused Domestic Extraction - Fodder crops - Sorghum for Forage and Silage</t>
  </si>
  <si>
    <t>Unused Domestic Extraction - Fodder crops - Swedes for Fodder</t>
  </si>
  <si>
    <t>Unused Domestic Extraction - Fodder crops - Turnips for Fodder</t>
  </si>
  <si>
    <t>Unused Domestic Extraction - Fodder crops - Vegetables and Roots, Fodder</t>
  </si>
  <si>
    <t>Unused Domestic Extraction - Forestry - Coniferous wood - Industrial roundwood</t>
  </si>
  <si>
    <t>Unused Domestic Extraction - Forestry - Coniferous wood - Wood fuel</t>
  </si>
  <si>
    <t>Unused Domestic Extraction - Forestry - Kapok Fruit</t>
  </si>
  <si>
    <t>Unused Domestic Extraction - Forestry - Natural Gums</t>
  </si>
  <si>
    <t>Unused Domestic Extraction - Forestry - Non-coniferous wood - Industrial roundwood</t>
  </si>
  <si>
    <t>Unused Domestic Extraction - Forestry - Non-coniferous wood - Wood fuel</t>
  </si>
  <si>
    <t>Unused Domestic Extraction - Forestry - Raw materials other than wood</t>
  </si>
  <si>
    <t>Unused Domestic Extraction - Fossil Fuels - Anthracite</t>
  </si>
  <si>
    <t>Unused Domestic Extraction - Fossil Fuels - Coking coal</t>
  </si>
  <si>
    <t>Unused Domestic Extraction - Fossil Fuels - Crude oil</t>
  </si>
  <si>
    <t>Unused Domestic Extraction - Fossil Fuels - Lignite/brown coal</t>
  </si>
  <si>
    <t>Unused Domestic Extraction - Fossil Fuels - Natural gas</t>
  </si>
  <si>
    <t>Unused Domestic Extraction - Fossil Fuels - Natural gas liquids</t>
  </si>
  <si>
    <t>Unused Domestic Extraction - Fossil Fuels - Other bituminous coal</t>
  </si>
  <si>
    <t>Unused Domestic Extraction - Fossil Fuels - Peat</t>
  </si>
  <si>
    <t>Unused Domestic Extraction - Fossil Fuels - Sub-bituminous coal</t>
  </si>
  <si>
    <t>Unused Domestic Extraction - Grazing</t>
  </si>
  <si>
    <t>Unused Domestic Extraction - Metal Ores - Bauxite and aluminium ores</t>
  </si>
  <si>
    <t>Unused Domestic Extraction - Metal Ores - Copper ores</t>
  </si>
  <si>
    <t>Unused Domestic Extraction - Metal Ores - Gold ores</t>
  </si>
  <si>
    <t>Unused Domestic Extraction - Metal Ores - Iron ores</t>
  </si>
  <si>
    <t>Unused Domestic Extraction - Metal Ores - Lead ores</t>
  </si>
  <si>
    <t>Unused Domestic Extraction - Metal Ores - Nickel ores</t>
  </si>
  <si>
    <t>Unused Domestic Extraction - Metal Ores - Other non-ferrous metal ores</t>
  </si>
  <si>
    <t>Unused Domestic Extraction - Metal Ores - PGM ores</t>
  </si>
  <si>
    <t>Unused Domestic Extraction - Metal Ores - Silver ores</t>
  </si>
  <si>
    <t>Unused Domestic Extraction - Metal Ores - Tin ores</t>
  </si>
  <si>
    <t>Unused Domestic Extraction - Metal Ores - Uranium and thorium ores</t>
  </si>
  <si>
    <t>Unused Domestic Extraction - Metal Ores - Zinc ores</t>
  </si>
  <si>
    <t>Unused Domestic Extraction - Non-Metallic Minerals - Building stones</t>
  </si>
  <si>
    <t>Unused Domestic Extraction - Non-Metallic Minerals - Chemical and fertilizer minerals</t>
  </si>
  <si>
    <t>Unused Domestic Extraction - Non-Metallic Minerals - Clays and kaolin</t>
  </si>
  <si>
    <t>Unused Domestic Extraction - Non-Metallic Minerals - Gravel and sand</t>
  </si>
  <si>
    <t>Unused Domestic Extraction - Non-Metallic Minerals - Limestone, gypsum, chalk, dolomite</t>
  </si>
  <si>
    <t>Unused Domestic Extraction - Non-Metallic Minerals - Other minerals</t>
  </si>
  <si>
    <t>Unused Domestic Extraction - Non-Metallic Minerals - Salt</t>
  </si>
  <si>
    <t>Unused Domestic Extraction - Non-Metallic Minerals - Slate</t>
  </si>
  <si>
    <t>Unused Domestic Extraction - Primary Crops - Kapokseed in Shell</t>
  </si>
  <si>
    <t>Water Consumption Green - Agriculture - rice</t>
  </si>
  <si>
    <t>Water Consumption Green - Agriculture - wheat</t>
  </si>
  <si>
    <t>Water Consumption Green - Agriculture - other cereals</t>
  </si>
  <si>
    <t>Water Consumption Green - Agriculture - roots and tubers</t>
  </si>
  <si>
    <t>Water Consumption Green - Agriculture - sugar crops</t>
  </si>
  <si>
    <t>Water Consumption Green - Agriculture - pulses</t>
  </si>
  <si>
    <t>Water Consumption Green - Agriculture - nuts</t>
  </si>
  <si>
    <t>Water Consumption Green - Agriculture - oil crops</t>
  </si>
  <si>
    <t>Water Consumption Green - Agriculture - vegetables</t>
  </si>
  <si>
    <t>Water Consumption Green - Agriculture - fruits</t>
  </si>
  <si>
    <t>Water Consumption Green - Agriculture - fibres</t>
  </si>
  <si>
    <t>Water Consumption Green - Agriculture - other crops</t>
  </si>
  <si>
    <t>Water Consumption Green - Agriculture - fodder crops</t>
  </si>
  <si>
    <t>Water Consumption Blue - Agriculture - rice</t>
  </si>
  <si>
    <t>Water Consumption Blue - Agriculture - wheat</t>
  </si>
  <si>
    <t>Water Consumption Blue - Agriculture - other cereals</t>
  </si>
  <si>
    <t>Water Consumption Blue - Agriculture - roots and tubers</t>
  </si>
  <si>
    <t>Water Consumption Blue - Agriculture - sugar crops</t>
  </si>
  <si>
    <t>Water Consumption Blue - Agriculture - pulses</t>
  </si>
  <si>
    <t>Water Consumption Blue - Agriculture - nuts</t>
  </si>
  <si>
    <t>Water Consumption Blue - Agriculture - oil crops</t>
  </si>
  <si>
    <t>Water Consumption Blue - Agriculture - vegetables</t>
  </si>
  <si>
    <t>Water Consumption Blue - Agriculture - fruits</t>
  </si>
  <si>
    <t>Water Consumption Blue - Agriculture - fibres</t>
  </si>
  <si>
    <t>Water Consumption Blue - Agriculture - other crops</t>
  </si>
  <si>
    <t>Water Consumption Blue - Agriculture - fodder crops</t>
  </si>
  <si>
    <t>Water Consumption Blue - Livestock - dairy cattle</t>
  </si>
  <si>
    <t>Water Consumption Blue - Livestock - nondairy cattle</t>
  </si>
  <si>
    <t>Water Consumption Blue - Livestock - pigs</t>
  </si>
  <si>
    <t>Water Consumption Blue - Livestock - sheep</t>
  </si>
  <si>
    <t>Water Consumption Blue - Livestock - goats</t>
  </si>
  <si>
    <t>Water Consumption Blue - Livestock - buffaloes</t>
  </si>
  <si>
    <t>Water Consumption Blue - Livestock - camels</t>
  </si>
  <si>
    <t>Water Consumption Blue - Livestock - horses</t>
  </si>
  <si>
    <t>Water Consumption Blue - Livestock - chicken</t>
  </si>
  <si>
    <t>Water Consumption Blue - Livestock - turkeys</t>
  </si>
  <si>
    <t>Water Consumption Blue - Livestock - ducks</t>
  </si>
  <si>
    <t>Water Consumption Blue - Livestock - geese</t>
  </si>
  <si>
    <t>Water Consumption Blue - Manufacturing - Products of meat cattle</t>
  </si>
  <si>
    <t>Water Consumption Blue - Manufacturing - Products of meat pigs</t>
  </si>
  <si>
    <t>Water Consumption Blue - Manufacturing - Products of meat poultry</t>
  </si>
  <si>
    <t>Water Consumption Blue - Manufacturing - Meat products nec</t>
  </si>
  <si>
    <t>Water Consumption Blue - Manufacturing - products of Vegetable oils and fats</t>
  </si>
  <si>
    <t>Water Consumption Blue - Manufacturing - Dairy products</t>
  </si>
  <si>
    <t>Water Consumption Blue - Manufacturing - Processed rice</t>
  </si>
  <si>
    <t>Water Consumption Blue - Manufacturing - Sugar</t>
  </si>
  <si>
    <t>Water Consumption Blue - Manufacturing - Food products nec</t>
  </si>
  <si>
    <t>Water Consumption Blue - Manufacturing - Beverages</t>
  </si>
  <si>
    <t>Water Consumption Blue - Manufacturing - Fish products</t>
  </si>
  <si>
    <t>Water Consumption Blue - Manufacturing - Tobacco products (16)</t>
  </si>
  <si>
    <t>Water Consumption Blue - Manufacturing - Textiles (17)</t>
  </si>
  <si>
    <t>Water Consumption Blue - Manufacturing - Wearing apparel; furs (18)</t>
  </si>
  <si>
    <t>Water Consumption Blue - Manufacturing - Leather and leather products (19)</t>
  </si>
  <si>
    <t>Water Consumption Blue - Manufacturing - Pulp</t>
  </si>
  <si>
    <t>Water Consumption Blue - Manufacturing - Secondary paper for treatment, Re-processing of secondary paper into new pulp</t>
  </si>
  <si>
    <t>Water Consumption Blue - Manufacturing - Paper and paper products</t>
  </si>
  <si>
    <t>Water Consumption Blue - Manufacturing - Printed matter and recorded media (22)</t>
  </si>
  <si>
    <t>Water Consumption Blue - Manufacturing - Plastics, basic</t>
  </si>
  <si>
    <t>Water Consumption Blue - Manufacturing - Secondary plastic for treatment, Re-processing of secondary plastic into new plastic</t>
  </si>
  <si>
    <t>Water Consumption Blue - Manufacturing - N-fertiliser</t>
  </si>
  <si>
    <t>Water Consumption Blue - Manufacturing - P- and other fertiliser</t>
  </si>
  <si>
    <t>Water Consumption Blue - Manufacturing - Chemicals nec</t>
  </si>
  <si>
    <t>Water Consumption Blue - Manufacturing - Rubber and plastic products (25)</t>
  </si>
  <si>
    <t>Water Consumption Blue - Manufacturing - Glass and glass products</t>
  </si>
  <si>
    <t>Water Consumption Blue - Manufacturing - Secondary glass for treatment, Re-processing of secondary glass into new glass</t>
  </si>
  <si>
    <t>Water Consumption Blue - Manufacturing - Ceramic goods</t>
  </si>
  <si>
    <t>Water Consumption Blue - Manufacturing - Bricks, tiles and construction products, in baked clay</t>
  </si>
  <si>
    <t>Water Consumption Blue - Manufacturing - Cement, lime and plaster</t>
  </si>
  <si>
    <t>Water Consumption Blue - Manufacturing - Ash for treatment, Re-processing of ash into clinker</t>
  </si>
  <si>
    <t>Water Consumption Blue - Manufacturing - Other non-metallic mineral products</t>
  </si>
  <si>
    <t>Water Consumption Blue - Manufacturing - Basic iron and steel and of ferro-alloys and first products thereof</t>
  </si>
  <si>
    <t>Water Consumption Blue - Manufacturing - Secondary steel for treatment, Re-processing of secondary steel into new steel</t>
  </si>
  <si>
    <t>Water Consumption Blue - Manufacturing - Precious metals</t>
  </si>
  <si>
    <t>Water Consumption Blue - Manufacturing - Secondary preciuos metals for treatment, Re-processing of secondary preciuos metals into new preciuos metals</t>
  </si>
  <si>
    <t>Water Consumption Blue - Manufacturing - Aluminium and aluminium products</t>
  </si>
  <si>
    <t>Water Consumption Blue - Manufacturing - Secondary aluminium for treatment, Re-processing of secondary aluminium into new aluminium</t>
  </si>
  <si>
    <t>Water Consumption Blue - Manufacturing - Lead, zinc and tin and products thereof</t>
  </si>
  <si>
    <t>Water Consumption Blue - Manufacturing - Secondary lead for treatment, Re-processing of secondary lead into new lead</t>
  </si>
  <si>
    <t>Water Consumption Blue - Manufacturing - Copper products</t>
  </si>
  <si>
    <t>Water Consumption Blue - Manufacturing - Secondary copper for treatment, Re-processing of secondary copper into new copper</t>
  </si>
  <si>
    <t>Water Consumption Blue - Manufacturing - Other non-ferrous metal products</t>
  </si>
  <si>
    <t>Water Consumption Blue - Manufacturing - Secondary other non-ferrous metals for treatment, Re-processing of secondary other non-ferrous metals into new other non-ferrous metals</t>
  </si>
  <si>
    <t>Water Consumption Blue - Manufacturing - Fabricated metal products, except machinery and equipment (28)</t>
  </si>
  <si>
    <t>Water Consumption Blue - Manufacturing - Machinery and equipment n.e.c. (29)</t>
  </si>
  <si>
    <t>Water Consumption Blue - Manufacturing - Office machinery and computers (30)</t>
  </si>
  <si>
    <t>Water Consumption Blue - Manufacturing - Electrical machinery and apparatus n.e.c. (31)</t>
  </si>
  <si>
    <t>Water Consumption Blue - Manufacturing - Radio, television and communication equipment and apparatus (32)</t>
  </si>
  <si>
    <t>Water Consumption Blue - Manufacturing - Medical, precision and optical instruments, watches and clocks (33)</t>
  </si>
  <si>
    <t>Water Consumption Blue - Manufacturing - Motor vehicles, trailers and semi-trailers (34)</t>
  </si>
  <si>
    <t>Water Consumption Blue - Manufacturing - Other transport equipment (35)</t>
  </si>
  <si>
    <t>Water Consumption Blue - Manufacturing - Furniture; other manufactured goods n.e.c. (36)</t>
  </si>
  <si>
    <t>Water Consumption Blue - Electricity - tower - Electricity by coal</t>
  </si>
  <si>
    <t>Water Consumption Blue - Electricity - tower - Electricity by gas</t>
  </si>
  <si>
    <t>Water Consumption Blue - Electricity - tower - Electricity by nuclear</t>
  </si>
  <si>
    <t>Water Consumption Blue - Electricity - tower - Electricity by hydro</t>
  </si>
  <si>
    <t>Water Consumption Blue - Electricity - tower - Electricity by wind</t>
  </si>
  <si>
    <t>Water Consumption Blue - Electricity - tower - Electricity by petroleum and other oil derivatives</t>
  </si>
  <si>
    <t>Water Consumption Blue - Electricity - tower - Electricity by biomass and waste</t>
  </si>
  <si>
    <t>Water Consumption Blue - Electricity - tower - Electricity by solar photovoltaic</t>
  </si>
  <si>
    <t>Water Consumption Blue - Electricity - tower - Electricity by solar thermal</t>
  </si>
  <si>
    <t>Water Consumption Blue - Electricity - tower - Electricity by tide, wave, ocean</t>
  </si>
  <si>
    <t>Water Consumption Blue - Electricity - tower - Electricity by Geothermal</t>
  </si>
  <si>
    <t>Water Consumption Blue - Electricity - tower - Electricity nec</t>
  </si>
  <si>
    <t>Water Consumption Blue - Electricity - once-through - Electricity by coal</t>
  </si>
  <si>
    <t>Water Consumption Blue - Electricity - once-through - Electricity by gas</t>
  </si>
  <si>
    <t>Water Consumption Blue - Electricity - once-through - Electricity by nuclear</t>
  </si>
  <si>
    <t>Water Consumption Blue - Electricity - once-through - Electricity by hydro</t>
  </si>
  <si>
    <t>Water Consumption Blue - Electricity - once-through - Electricity by wind</t>
  </si>
  <si>
    <t>Water Consumption Blue - Electricity - once-through - Electricity by petroleum and other oil derivatives</t>
  </si>
  <si>
    <t>Water Consumption Blue - Electricity - once-through - Electricity by biomass and waste</t>
  </si>
  <si>
    <t>Water Consumption Blue - Electricity - once-through - Electricity by solar photovoltaic</t>
  </si>
  <si>
    <t>Water Consumption Blue - Electricity - once-through - Electricity by solar thermal</t>
  </si>
  <si>
    <t>Water Consumption Blue - Electricity - once-through - Electricity by tide, wave, ocean</t>
  </si>
  <si>
    <t>Water Consumption Blue - Electricity - once-through - Electricity by Geothermal</t>
  </si>
  <si>
    <t>Water Consumption Blue - Electricity - once-through - Electricity nec</t>
  </si>
  <si>
    <t>Water Consumption Blue - Domestic - domestic Water Consumption Blue</t>
  </si>
  <si>
    <t>Water Withdrawal Blue - Manufacturing - Products of meat cattle</t>
  </si>
  <si>
    <t>Water Withdrawal Blue - Manufacturing - Products of meat pigs</t>
  </si>
  <si>
    <t>Water Withdrawal Blue - Manufacturing - Products of meat poultry</t>
  </si>
  <si>
    <t>Water Withdrawal Blue - Manufacturing - Meat products nec</t>
  </si>
  <si>
    <t>Water Withdrawal Blue - Manufacturing - products of Vegetable oils and fats</t>
  </si>
  <si>
    <t>Water Withdrawal Blue - Manufacturing - Dairy products</t>
  </si>
  <si>
    <t>Water Withdrawal Blue - Manufacturing - Processed rice</t>
  </si>
  <si>
    <t>Water Withdrawal Blue - Manufacturing - Sugar</t>
  </si>
  <si>
    <t>Water Withdrawal Blue - Manufacturing - Food products nec</t>
  </si>
  <si>
    <t>Water Withdrawal Blue - Manufacturing - Beverages</t>
  </si>
  <si>
    <t>Water Withdrawal Blue - Manufacturing - Fish products</t>
  </si>
  <si>
    <t>Water Withdrawal Blue - Manufacturing - Tobacco products (16)</t>
  </si>
  <si>
    <t>Water Withdrawal Blue - Manufacturing - Textiles (17)</t>
  </si>
  <si>
    <t>Water Withdrawal Blue - Manufacturing - Wearing apparel; furs (18)</t>
  </si>
  <si>
    <t>Water Withdrawal Blue - Manufacturing - Leather and leather products (19)</t>
  </si>
  <si>
    <t>Water Withdrawal Blue - Manufacturing - Pulp</t>
  </si>
  <si>
    <t>Water Withdrawal Blue - Manufacturing - Secondary paper for treatment, Re-processing of secondary paper into new pulp</t>
  </si>
  <si>
    <t>Water Withdrawal Blue - Manufacturing - Paper and paper products</t>
  </si>
  <si>
    <t>Water Withdrawal Blue - Manufacturing - Printed matter and recorded media (22)</t>
  </si>
  <si>
    <t>Water Withdrawal Blue - Manufacturing - Plastics, basic</t>
  </si>
  <si>
    <t>Water Withdrawal Blue - Manufacturing - Secondary plastic for treatment, Re-processing of secondary plastic into new plastic</t>
  </si>
  <si>
    <t>Water Withdrawal Blue - Manufacturing - N-fertiliser</t>
  </si>
  <si>
    <t>Water Withdrawal Blue - Manufacturing - P- and other fertiliser</t>
  </si>
  <si>
    <t>Water Withdrawal Blue - Manufacturing - Chemicals nec</t>
  </si>
  <si>
    <t>Water Withdrawal Blue - Manufacturing - Rubber and plastic products (25)</t>
  </si>
  <si>
    <t>Water Withdrawal Blue - Manufacturing - Glass and glass products</t>
  </si>
  <si>
    <t>Water Withdrawal Blue - Manufacturing - Secondary glass for treatment, Re-processing of secondary glass into new glass</t>
  </si>
  <si>
    <t>Water Withdrawal Blue - Manufacturing - Ceramic goods</t>
  </si>
  <si>
    <t>Water Withdrawal Blue - Manufacturing - Bricks, tiles and construction products, in baked clay</t>
  </si>
  <si>
    <t>Water Withdrawal Blue - Manufacturing - Cement, lime and plaster</t>
  </si>
  <si>
    <t>Water Withdrawal Blue - Manufacturing - Ash for treatment, Re-processing of ash into clinker</t>
  </si>
  <si>
    <t>Water Withdrawal Blue - Manufacturing - Other non-metallic mineral products</t>
  </si>
  <si>
    <t>Water Withdrawal Blue - Manufacturing - Basic iron and steel and of ferro-alloys and first products thereof</t>
  </si>
  <si>
    <t>Water Withdrawal Blue - Manufacturing - Secondary steel for treatment, Re-processing of secondary steel into new steel</t>
  </si>
  <si>
    <t>Water Withdrawal Blue - Manufacturing - Precious metals</t>
  </si>
  <si>
    <t>Water Withdrawal Blue - Manufacturing - Secondary preciuos metals for treatment, Re-processing of secondary preciuos metals into new preciuos metals</t>
  </si>
  <si>
    <t>Water Withdrawal Blue - Manufacturing - Aluminium and aluminium products</t>
  </si>
  <si>
    <t>Water Withdrawal Blue - Manufacturing - Secondary aluminium for treatment, Re-processing of secondary aluminium into new aluminium</t>
  </si>
  <si>
    <t>Water Withdrawal Blue - Manufacturing - Lead, zinc and tin and products thereof</t>
  </si>
  <si>
    <t>Water Withdrawal Blue - Manufacturing - Secondary lead for treatment, Re-processing of secondary lead into new lead</t>
  </si>
  <si>
    <t>Water Withdrawal Blue - Manufacturing - Copper products</t>
  </si>
  <si>
    <t>Water Withdrawal Blue - Manufacturing - Secondary copper for treatment, Re-processing of secondary copper into new copper</t>
  </si>
  <si>
    <t>Water Withdrawal Blue - Manufacturing - Other non-ferrous metal products</t>
  </si>
  <si>
    <t>Water Withdrawal Blue - Manufacturing - Secondary other non-ferrous metals for treatment, Re-processing of secondary other non-ferrous metals into new other non-ferrous metals</t>
  </si>
  <si>
    <t>Water Withdrawal Blue - Manufacturing - Fabricated metal products, except machinery and equipment (28)</t>
  </si>
  <si>
    <t>Water Withdrawal Blue - Manufacturing - Machinery and equipment n.e.c. (29)</t>
  </si>
  <si>
    <t>Water Withdrawal Blue - Manufacturing - Office machinery and computers (30)</t>
  </si>
  <si>
    <t>Water Withdrawal Blue - Manufacturing - Electrical machinery and apparatus n.e.c. (31)</t>
  </si>
  <si>
    <t>Water Withdrawal Blue - Manufacturing - Radio, television and communication equipment and apparatus (32)</t>
  </si>
  <si>
    <t>Water Withdrawal Blue - Manufacturing - Medical, precision and optical instruments, watches and clocks (33)</t>
  </si>
  <si>
    <t>Water Withdrawal Blue - Manufacturing - Motor vehicles, trailers and semi-trailers (34)</t>
  </si>
  <si>
    <t>Water Withdrawal Blue - Manufacturing - Other transport equipment (35)</t>
  </si>
  <si>
    <t>Water Withdrawal Blue - Manufacturing - Furniture; other manufactured goods n.e.c. (36)</t>
  </si>
  <si>
    <t>Water Withdrawal Blue - Electricity - tower - Electricity by coal</t>
  </si>
  <si>
    <t>Water Withdrawal Blue - Electricity - tower - Electricity by gas</t>
  </si>
  <si>
    <t>Water Withdrawal Blue - Electricity - tower - Electricity by nuclear</t>
  </si>
  <si>
    <t>Water Withdrawal Blue - Electricity - tower - Electricity by hydro</t>
  </si>
  <si>
    <t>Water Withdrawal Blue - Electricity - tower - Electricity by wind</t>
  </si>
  <si>
    <t>Water Withdrawal Blue - Electricity - tower - Electricity by petroleum and other oil derivatives</t>
  </si>
  <si>
    <t>Water Withdrawal Blue - Electricity - tower - Electricity by biomass and waste</t>
  </si>
  <si>
    <t>Water Withdrawal Blue - Electricity - tower - Electricity by solar photovoltaic</t>
  </si>
  <si>
    <t>Water Withdrawal Blue - Electricity - tower - Electricity by solar thermal</t>
  </si>
  <si>
    <t>Water Withdrawal Blue - Electricity - tower - Electricity by tide, wave, ocean</t>
  </si>
  <si>
    <t>Water Withdrawal Blue - Electricity - tower - Electricity by Geothermal</t>
  </si>
  <si>
    <t>Water Withdrawal Blue - Electricity - tower - Electricity nec</t>
  </si>
  <si>
    <t>Water Withdrawal Blue - Electricity - once-through - Electricity by coal</t>
  </si>
  <si>
    <t>Water Withdrawal Blue - Electricity - once-through - Electricity by gas</t>
  </si>
  <si>
    <t>Water Withdrawal Blue - Electricity - once-through - Electricity by nuclear</t>
  </si>
  <si>
    <t>Water Withdrawal Blue - Electricity - once-through - Electricity by hydro</t>
  </si>
  <si>
    <t>Water Withdrawal Blue - Electricity - once-through - Electricity by wind</t>
  </si>
  <si>
    <t>Water Withdrawal Blue - Electricity - once-through - Electricity by petroleum and other oil derivatives</t>
  </si>
  <si>
    <t>Water Withdrawal Blue - Electricity - once-through - Electricity by biomass and waste</t>
  </si>
  <si>
    <t>Water Withdrawal Blue - Electricity - once-through - Electricity by solar photovoltaic</t>
  </si>
  <si>
    <t>Water Withdrawal Blue - Electricity - once-through - Electricity by solar thermal</t>
  </si>
  <si>
    <t>Water Withdrawal Blue - Electricity - once-through - Electricity by tide, wave, ocean</t>
  </si>
  <si>
    <t>Water Withdrawal Blue - Electricity - once-through - Electricity by Geothermal</t>
  </si>
  <si>
    <t>Water Withdrawal Blue - Electricity - once-through - Electricity nec</t>
  </si>
  <si>
    <t>Water Withdrawal Blue - Domestic - domestic Water Withdrawal Blue</t>
  </si>
  <si>
    <t>Energy Carrier Net Additives/Blending Components</t>
  </si>
  <si>
    <t>Energy Carrier Net Anthracite</t>
  </si>
  <si>
    <t>Energy Carrier Net Aviation Gasoline</t>
  </si>
  <si>
    <t>Energy Carrier Net Biogas</t>
  </si>
  <si>
    <t>Energy Carrier Net Biogasoline</t>
  </si>
  <si>
    <t>Energy Carrier Net Bitumen</t>
  </si>
  <si>
    <t>Energy Carrier Net Blast Furnace Gas</t>
  </si>
  <si>
    <t>Energy Carrier Net Coal Tar</t>
  </si>
  <si>
    <t>Energy Carrier Net Coke oven gas</t>
  </si>
  <si>
    <t>Energy Carrier Net Coking Coal</t>
  </si>
  <si>
    <t>Energy Carrier Net Crude petroleum and services related to crude oil extraction, excluding surveying</t>
  </si>
  <si>
    <t>Energy Carrier Net Electricity by Geothermal</t>
  </si>
  <si>
    <t>Energy Carrier Net Electricity by nuclear</t>
  </si>
  <si>
    <t>Energy Carrier Net Electricity by solar thermal</t>
  </si>
  <si>
    <t>Energy Carrier Net Electricity by tide, wave, ocean</t>
  </si>
  <si>
    <t>Energy Carrier Net Electricity nec</t>
  </si>
  <si>
    <t>Energy Carrier Net Ethane</t>
  </si>
  <si>
    <t>Energy Carrier Net Food waste for treatment: incineration</t>
  </si>
  <si>
    <t>Energy Carrier Net Gas Coke</t>
  </si>
  <si>
    <t>Energy Carrier Net Gasoline Type Jet Fuel</t>
  </si>
  <si>
    <t>Energy Carrier Net Intert/metal waste for treatment: incineration</t>
  </si>
  <si>
    <t>Energy Carrier Net Kerosene</t>
  </si>
  <si>
    <t>Energy Carrier Net Kerosene Type Jet Fuel</t>
  </si>
  <si>
    <t>Energy Carrier Net Lubricants</t>
  </si>
  <si>
    <t>Energy Carrier Net Naphtha</t>
  </si>
  <si>
    <t>Energy Carrier Net Natural Gas Liquids</t>
  </si>
  <si>
    <t>Energy Carrier Net Non-specified Petroleum Products</t>
  </si>
  <si>
    <t>Energy Carrier Net Nuclear fuel</t>
  </si>
  <si>
    <t>Energy Carrier Net Oil/hazardous waste for treatment: incineration</t>
  </si>
  <si>
    <t>Energy Carrier Net Other Hydrocarbons</t>
  </si>
  <si>
    <t>Energy Carrier Net Other Liquid Biofuels</t>
  </si>
  <si>
    <t>Energy Carrier Net Oxygen Steel Furnace Gas</t>
  </si>
  <si>
    <t>Energy Carrier Net Paper waste for treatment: incineration</t>
  </si>
  <si>
    <t>Energy Carrier Net Paraffin Waxes</t>
  </si>
  <si>
    <t>Energy Carrier Net Patent Fuel</t>
  </si>
  <si>
    <t>Energy Carrier Net Petroleum Coke</t>
  </si>
  <si>
    <t>Energy Carrier Net Plastic waste for treatment: incineration</t>
  </si>
  <si>
    <t>Energy Carrier Net Refinery Feedstocks</t>
  </si>
  <si>
    <t>Energy Carrier Net Refinery Gas</t>
  </si>
  <si>
    <t>Energy Carrier Net Sub-Bituminous Coal</t>
  </si>
  <si>
    <t>Energy Carrier Net Textiles waste for treatment: incineration</t>
  </si>
  <si>
    <t>Energy Carrier Net Uranium and thorium ores (12)</t>
  </si>
  <si>
    <t>Energy Carrier Net White Spirit &amp; SBP</t>
  </si>
  <si>
    <t>Energy Carrier Net Wood waste for treatment: incineration</t>
  </si>
  <si>
    <t>Energy Carrier Net NENE Anthracite</t>
  </si>
  <si>
    <t>Energy Carrier Net NENE Bitumen</t>
  </si>
  <si>
    <t>Energy Carrier Net NENE BKB/Peat Briquettes</t>
  </si>
  <si>
    <t>Energy Carrier Net NENE Blast Furnace Gas</t>
  </si>
  <si>
    <t>Energy Carrier Net NENE Coal Tar</t>
  </si>
  <si>
    <t>Energy Carrier Net NENE Coke Oven Coke</t>
  </si>
  <si>
    <t>Energy Carrier Net NENE Coke oven gas</t>
  </si>
  <si>
    <t>Energy Carrier Net NENE Coking Coal</t>
  </si>
  <si>
    <t>Energy Carrier Net NENE Crude petroleum and services related to crude oil extraction, excluding surveying</t>
  </si>
  <si>
    <t>Energy Carrier Net NENE Ethane</t>
  </si>
  <si>
    <t>Energy Carrier Net NENE Gas Works Gas</t>
  </si>
  <si>
    <t>Energy Carrier Net NENE Gas/Diesel Oil</t>
  </si>
  <si>
    <t>Energy Carrier Net NENE Heavy Fuel Oil</t>
  </si>
  <si>
    <t>Energy Carrier Net NENE Kerosene</t>
  </si>
  <si>
    <t>Energy Carrier Net NENE Kerosene Type Jet Fuel</t>
  </si>
  <si>
    <t>Energy Carrier Net NENE Lignite/Brown Coal</t>
  </si>
  <si>
    <t>Energy Carrier Net NENE Liquefied Petroleum Gases (LPG)</t>
  </si>
  <si>
    <t>Energy Carrier Net NENE Lubricants</t>
  </si>
  <si>
    <t>Energy Carrier Net NENE Motor Gasoline</t>
  </si>
  <si>
    <t>Energy Carrier Net NENE Naphtha</t>
  </si>
  <si>
    <t>Energy Carrier Net NENE Natural gas and services related to natural gas extraction, excluding surveying</t>
  </si>
  <si>
    <t>Energy Carrier Net NENE Natural Gas Liquids</t>
  </si>
  <si>
    <t>Energy Carrier Net NENE Non-specified Petroleum Products</t>
  </si>
  <si>
    <t>Energy Carrier Net NENE Other Bituminous Coal</t>
  </si>
  <si>
    <t>Energy Carrier Net NENE Oxygen Steel Furnace Gas</t>
  </si>
  <si>
    <t>Energy Carrier Net NENE Paraffin Waxes</t>
  </si>
  <si>
    <t>Energy Carrier Net NENE Patent Fuel</t>
  </si>
  <si>
    <t>Energy Carrier Net NENE Peat</t>
  </si>
  <si>
    <t>Energy Carrier Net NENE Petroleum Coke</t>
  </si>
  <si>
    <t>Energy Carrier Net NENE Refinery Gas</t>
  </si>
  <si>
    <t>Energy Carrier Net NENE Sub-Bituminous Coal</t>
  </si>
  <si>
    <t>Energy Carrier Net NENE White Spirit &amp; SBP</t>
  </si>
  <si>
    <t>Energy Carrier Net NTRA Additives/Blending Components</t>
  </si>
  <si>
    <t>Energy Carrier Net NTRA Anthracite</t>
  </si>
  <si>
    <t>Energy Carrier Net NTRA Aviation Gasoline</t>
  </si>
  <si>
    <t>Energy Carrier Net NTRA Biodiesels</t>
  </si>
  <si>
    <t>Energy Carrier Net NTRA Biogas</t>
  </si>
  <si>
    <t>Energy Carrier Net NTRA Biogasoline</t>
  </si>
  <si>
    <t>Energy Carrier Net NTRA Bitumen</t>
  </si>
  <si>
    <t>Energy Carrier Net NTRA BKB/Peat Briquettes</t>
  </si>
  <si>
    <t>Energy Carrier Net NTRA Blast Furnace Gas</t>
  </si>
  <si>
    <t>Energy Carrier Net NTRA Charcoal</t>
  </si>
  <si>
    <t>Energy Carrier Net NTRA Coal Tar</t>
  </si>
  <si>
    <t>Energy Carrier Net NTRA Coke Oven Coke</t>
  </si>
  <si>
    <t>Energy Carrier Net NTRA Coke oven gas</t>
  </si>
  <si>
    <t>Energy Carrier Net NTRA Coking Coal</t>
  </si>
  <si>
    <t>Energy Carrier Net NTRA Crops nec</t>
  </si>
  <si>
    <t>Energy Carrier Net NTRA Crude petroleum and services related to crude oil extraction, excluding surveying</t>
  </si>
  <si>
    <t>Energy Carrier Net NTRA Electricity by biomass and waste</t>
  </si>
  <si>
    <t>Energy Carrier Net NTRA Electricity by coal</t>
  </si>
  <si>
    <t>Energy Carrier Net NTRA Electricity by gas</t>
  </si>
  <si>
    <t>Energy Carrier Net NTRA Electricity by Geothermal</t>
  </si>
  <si>
    <t>Energy Carrier Net NTRA Electricity by hydro</t>
  </si>
  <si>
    <t>Energy Carrier Net NTRA Electricity by nuclear</t>
  </si>
  <si>
    <t>Energy Carrier Net NTRA Electricity by petroleum and other oil derivatives</t>
  </si>
  <si>
    <t>Energy Carrier Net NTRA Electricity by solar photovoltaic</t>
  </si>
  <si>
    <t>Energy Carrier Net NTRA Electricity by solar thermal</t>
  </si>
  <si>
    <t>Energy Carrier Net NTRA Electricity by tide, wave, ocean</t>
  </si>
  <si>
    <t>Energy Carrier Net NTRA Electricity by wind</t>
  </si>
  <si>
    <t>Energy Carrier Net NTRA Electricity nec</t>
  </si>
  <si>
    <t>Energy Carrier Net NTRA Ethane</t>
  </si>
  <si>
    <t>Energy Carrier Net NTRA Food products nec</t>
  </si>
  <si>
    <t>Energy Carrier Net NTRA Food waste for treatment: incineration</t>
  </si>
  <si>
    <t>Energy Carrier Net NTRA Gas Coke</t>
  </si>
  <si>
    <t>Energy Carrier Net NTRA Gas Works Gas</t>
  </si>
  <si>
    <t>Energy Carrier Net NTRA Gas/Diesel Oil</t>
  </si>
  <si>
    <t>Energy Carrier Net NTRA Heavy Fuel Oil</t>
  </si>
  <si>
    <t>Energy Carrier Net NTRA Intert/metal waste for treatment: incineration</t>
  </si>
  <si>
    <t>Energy Carrier Net NTRA Kerosene</t>
  </si>
  <si>
    <t>Energy Carrier Net NTRA Kerosene Type Jet Fuel</t>
  </si>
  <si>
    <t>Energy Carrier Net NTRA Lignite/Brown Coal</t>
  </si>
  <si>
    <t>Energy Carrier Net NTRA Liquefied Petroleum Gases (LPG)</t>
  </si>
  <si>
    <t>Energy Carrier Net NTRA Lubricants</t>
  </si>
  <si>
    <t>Energy Carrier Net NTRA Manure (biogas treatment)</t>
  </si>
  <si>
    <t>Energy Carrier Net NTRA Manure (conventional treatment)</t>
  </si>
  <si>
    <t>Energy Carrier Net NTRA Motor Gasoline</t>
  </si>
  <si>
    <t>Energy Carrier Net NTRA Naphtha</t>
  </si>
  <si>
    <t>Energy Carrier Net NTRA Natural gas and services related to natural gas extraction, excluding surveying</t>
  </si>
  <si>
    <t>Energy Carrier Net NTRA Natural Gas Liquids</t>
  </si>
  <si>
    <t>Energy Carrier Net NTRA Non-specified Petroleum Products</t>
  </si>
  <si>
    <t>Energy Carrier Net NTRA Oil/hazardous waste for treatment: incineration</t>
  </si>
  <si>
    <t>Energy Carrier Net NTRA Other Bituminous Coal</t>
  </si>
  <si>
    <t>Energy Carrier Net NTRA Other Hydrocarbons</t>
  </si>
  <si>
    <t>Energy Carrier Net NTRA Other Liquid Biofuels</t>
  </si>
  <si>
    <t>Energy Carrier Net NTRA Oxygen Steel Furnace Gas</t>
  </si>
  <si>
    <t>Energy Carrier Net NTRA Paper waste for treatment: incineration</t>
  </si>
  <si>
    <t>Energy Carrier Net NTRA Paraffin Waxes</t>
  </si>
  <si>
    <t>Energy Carrier Net NTRA Patent Fuel</t>
  </si>
  <si>
    <t>Energy Carrier Net NTRA Peat</t>
  </si>
  <si>
    <t>Energy Carrier Net NTRA Petroleum Coke</t>
  </si>
  <si>
    <t>Energy Carrier Net NTRA Plastic waste for treatment: incineration</t>
  </si>
  <si>
    <t>Energy Carrier Net NTRA Products of forestry, logging and related services (02)</t>
  </si>
  <si>
    <t>Energy Carrier Net NTRA Pulp</t>
  </si>
  <si>
    <t>Energy Carrier Net NTRA Refinery Gas</t>
  </si>
  <si>
    <t>Energy Carrier Net NTRA Secondary paper for treatment, Re-processing of secondary paper into new pulp</t>
  </si>
  <si>
    <t>Energy Carrier Net NTRA Steam and hot water supply services</t>
  </si>
  <si>
    <t>Energy Carrier Net NTRA Sub-Bituminous Coal</t>
  </si>
  <si>
    <t>Energy Carrier Net NTRA Sugar</t>
  </si>
  <si>
    <t>Energy Carrier Net NTRA Textiles waste for treatment: incineration</t>
  </si>
  <si>
    <t>Energy Carrier Net NTRA White Spirit &amp; SBP</t>
  </si>
  <si>
    <t>Energy Carrier Net NTRA Wood material for treatment, Re-processing of secondary wood material into new wood material</t>
  </si>
  <si>
    <t>Energy Carrier Net NTRA Wood waste for treatment: incineration</t>
  </si>
  <si>
    <t>Energy Carrier Net TAVI Aviation Gasoline</t>
  </si>
  <si>
    <t>Energy Carrier Net TAVI Gas/Diesel Oil</t>
  </si>
  <si>
    <t>Energy Carrier Net TAVI Gasoline Type Jet Fuel</t>
  </si>
  <si>
    <t>Energy Carrier Net TAVI Heavy Fuel Oil</t>
  </si>
  <si>
    <t>Energy Carrier Net TAVI Kerosene</t>
  </si>
  <si>
    <t>Energy Carrier Net TAVI Kerosene Type Jet Fuel</t>
  </si>
  <si>
    <t>Energy Carrier Net TAVI Liquefied Petroleum Gases (LPG)</t>
  </si>
  <si>
    <t>Energy Carrier Net TAVI Motor Gasoline</t>
  </si>
  <si>
    <t>Energy Carrier Net TMAR Biodiesels</t>
  </si>
  <si>
    <t>Energy Carrier Net TMAR Biogasoline</t>
  </si>
  <si>
    <t>Energy Carrier Net TMAR Bitumen</t>
  </si>
  <si>
    <t>Energy Carrier Net TMAR Coke Oven Coke</t>
  </si>
  <si>
    <t>Energy Carrier Net TMAR Food products nec</t>
  </si>
  <si>
    <t>Energy Carrier Net TMAR Gas/Diesel Oil</t>
  </si>
  <si>
    <t>Energy Carrier Net TMAR Heavy Fuel Oil</t>
  </si>
  <si>
    <t>Energy Carrier Net TMAR Kerosene</t>
  </si>
  <si>
    <t>Energy Carrier Net TMAR Kerosene Type Jet Fuel</t>
  </si>
  <si>
    <t>Energy Carrier Net TMAR Liquefied Petroleum Gases (LPG)</t>
  </si>
  <si>
    <t>Energy Carrier Net TMAR Lubricants</t>
  </si>
  <si>
    <t>Energy Carrier Net TMAR Motor Gasoline</t>
  </si>
  <si>
    <t>Energy Carrier Net TMAR Natural gas and services related to natural gas extraction, excluding surveying</t>
  </si>
  <si>
    <t>Energy Carrier Net TMAR Non-specified Petroleum Products</t>
  </si>
  <si>
    <t>Energy Carrier Net TMAR Other Bituminous Coal</t>
  </si>
  <si>
    <t>Energy Carrier Net TMAR Sub-Bituminous Coal</t>
  </si>
  <si>
    <t>Energy Carrier Net TOTH Additives/Blending Components</t>
  </si>
  <si>
    <t>Energy Carrier Net TOTH Anthracite</t>
  </si>
  <si>
    <t>Energy Carrier Net TOTH Biodiesels</t>
  </si>
  <si>
    <t>Energy Carrier Net TOTH Biogas</t>
  </si>
  <si>
    <t>Energy Carrier Net TOTH Bitumen</t>
  </si>
  <si>
    <t>Energy Carrier Net TOTH BKB/Peat Briquettes</t>
  </si>
  <si>
    <t>Energy Carrier Net TOTH Coke Oven Coke</t>
  </si>
  <si>
    <t>Energy Carrier Net TOTH Crops nec</t>
  </si>
  <si>
    <t>Energy Carrier Net TOTH Crude petroleum and services related to crude oil extraction, excluding surveying</t>
  </si>
  <si>
    <t>Energy Carrier Net TOTH Electricity by biomass and waste</t>
  </si>
  <si>
    <t>Energy Carrier Net TOTH Electricity by coal</t>
  </si>
  <si>
    <t>Energy Carrier Net TOTH Electricity by gas</t>
  </si>
  <si>
    <t>Energy Carrier Net TOTH Electricity by Geothermal</t>
  </si>
  <si>
    <t>Energy Carrier Net TOTH Electricity by hydro</t>
  </si>
  <si>
    <t>Energy Carrier Net TOTH Electricity by nuclear</t>
  </si>
  <si>
    <t>Energy Carrier Net TOTH Electricity by petroleum and other oil derivatives</t>
  </si>
  <si>
    <t>Energy Carrier Net TOTH Electricity by solar photovoltaic</t>
  </si>
  <si>
    <t>Energy Carrier Net TOTH Electricity by solar thermal</t>
  </si>
  <si>
    <t>Energy Carrier Net TOTH Electricity by tide, wave, ocean</t>
  </si>
  <si>
    <t>Energy Carrier Net TOTH Electricity by wind</t>
  </si>
  <si>
    <t>Energy Carrier Net TOTH Food products nec</t>
  </si>
  <si>
    <t>Energy Carrier Net TOTH Gas/Diesel Oil</t>
  </si>
  <si>
    <t>Energy Carrier Net TOTH Heavy Fuel Oil</t>
  </si>
  <si>
    <t>Energy Carrier Net TOTH Kerosene</t>
  </si>
  <si>
    <t>Energy Carrier Net TOTH Kerosene Type Jet Fuel</t>
  </si>
  <si>
    <t>Energy Carrier Net TOTH Lignite/Brown Coal</t>
  </si>
  <si>
    <t>Energy Carrier Net TOTH Liquefied Petroleum Gases (LPG)</t>
  </si>
  <si>
    <t>Energy Carrier Net TOTH Motor Gasoline</t>
  </si>
  <si>
    <t>Energy Carrier Net TOTH Natural gas and services related to natural gas extraction, excluding surveying</t>
  </si>
  <si>
    <t>Energy Carrier Net TOTH Non-specified Petroleum Products</t>
  </si>
  <si>
    <t>Energy Carrier Net TOTH Other Bituminous Coal</t>
  </si>
  <si>
    <t>Energy Carrier Net TOTH Products of forestry, logging and related services (02)</t>
  </si>
  <si>
    <t>Energy Carrier Net TOTH Pulp</t>
  </si>
  <si>
    <t>Energy Carrier Net TOTH Secondary paper for treatment, Re-processing of secondary paper into new pulp</t>
  </si>
  <si>
    <t>Energy Carrier Net TOTH Sub-Bituminous Coal</t>
  </si>
  <si>
    <t>Energy Carrier Net TOTH Sugar</t>
  </si>
  <si>
    <t>Energy Carrier Net TRAI Anthracite</t>
  </si>
  <si>
    <t>Energy Carrier Net TRAI Biodiesels</t>
  </si>
  <si>
    <t>Energy Carrier Net TRAI BKB/Peat Briquettes</t>
  </si>
  <si>
    <t>Energy Carrier Net TRAI Coke Oven Coke</t>
  </si>
  <si>
    <t>Energy Carrier Net TRAI Coking Coal</t>
  </si>
  <si>
    <t>Energy Carrier Net TRAI Crops nec</t>
  </si>
  <si>
    <t>Energy Carrier Net TRAI Electricity by biomass and waste</t>
  </si>
  <si>
    <t>Energy Carrier Net TRAI Electricity by coal</t>
  </si>
  <si>
    <t>Energy Carrier Net TRAI Electricity by gas</t>
  </si>
  <si>
    <t>Energy Carrier Net TRAI Electricity by Geothermal</t>
  </si>
  <si>
    <t>Energy Carrier Net TRAI Electricity by hydro</t>
  </si>
  <si>
    <t>Energy Carrier Net TRAI Electricity by nuclear</t>
  </si>
  <si>
    <t>Energy Carrier Net TRAI Electricity by petroleum and other oil derivatives</t>
  </si>
  <si>
    <t>Energy Carrier Net TRAI Electricity by solar photovoltaic</t>
  </si>
  <si>
    <t>Energy Carrier Net TRAI Electricity by solar thermal</t>
  </si>
  <si>
    <t>Energy Carrier Net TRAI Electricity by tide, wave, ocean</t>
  </si>
  <si>
    <t>Energy Carrier Net TRAI Electricity by wind</t>
  </si>
  <si>
    <t>Energy Carrier Net TRAI Electricity nec</t>
  </si>
  <si>
    <t>Energy Carrier Net TRAI Food products nec</t>
  </si>
  <si>
    <t>Energy Carrier Net TRAI Gas/Diesel Oil</t>
  </si>
  <si>
    <t>Energy Carrier Net TRAI Heavy Fuel Oil</t>
  </si>
  <si>
    <t>Energy Carrier Net TRAI Kerosene</t>
  </si>
  <si>
    <t>Energy Carrier Net TRAI Lignite/Brown Coal</t>
  </si>
  <si>
    <t>Energy Carrier Net TRAI Liquefied Petroleum Gases (LPG)</t>
  </si>
  <si>
    <t>Energy Carrier Net TRAI Lubricants</t>
  </si>
  <si>
    <t>Energy Carrier Net TRAI Motor Gasoline</t>
  </si>
  <si>
    <t>Energy Carrier Net TRAI Non-specified Petroleum Products</t>
  </si>
  <si>
    <t>Energy Carrier Net TRAI Other Bituminous Coal</t>
  </si>
  <si>
    <t>Energy Carrier Net TRAI Peat</t>
  </si>
  <si>
    <t>Energy Carrier Net TRAI Products of forestry, logging and related services (02)</t>
  </si>
  <si>
    <t>Energy Carrier Net TRAI Pulp</t>
  </si>
  <si>
    <t>Energy Carrier Net TRAI Secondary paper for treatment, Re-processing of secondary paper into new pulp</t>
  </si>
  <si>
    <t>Energy Carrier Net TRAI Sub-Bituminous Coal</t>
  </si>
  <si>
    <t>Energy Carrier Net TRAI Sugar</t>
  </si>
  <si>
    <t>Energy Carrier Net TRAI White Spirit &amp; SBP</t>
  </si>
  <si>
    <t>Energy Carrier Net TROA Biodiesels</t>
  </si>
  <si>
    <t>Energy Carrier Net TROA Biogas</t>
  </si>
  <si>
    <t>Energy Carrier Net TROA Biogasoline</t>
  </si>
  <si>
    <t>Energy Carrier Net TROA Electricity by biomass and waste</t>
  </si>
  <si>
    <t>Energy Carrier Net TROA Electricity by coal</t>
  </si>
  <si>
    <t>Energy Carrier Net TROA Electricity by gas</t>
  </si>
  <si>
    <t>Energy Carrier Net TROA Electricity by nuclear</t>
  </si>
  <si>
    <t>Energy Carrier Net TROA Electricity by petroleum and other oil derivatives</t>
  </si>
  <si>
    <t>Energy Carrier Net TROA Food products nec</t>
  </si>
  <si>
    <t>Energy Carrier Net TROA Gas/Diesel Oil</t>
  </si>
  <si>
    <t>Energy Carrier Net TROA Heavy Fuel Oil</t>
  </si>
  <si>
    <t>Energy Carrier Net TROA Kerosene</t>
  </si>
  <si>
    <t>Energy Carrier Net TROA Kerosene Type Jet Fuel</t>
  </si>
  <si>
    <t>Energy Carrier Net TROA Liquefied Petroleum Gases (LPG)</t>
  </si>
  <si>
    <t>Energy Carrier Net TROA Motor Gasoline</t>
  </si>
  <si>
    <t>Energy Carrier Net TROA Naphtha</t>
  </si>
  <si>
    <t>Energy Carrier Net TROA Natural gas and services related to natural gas extraction, excluding surveying</t>
  </si>
  <si>
    <t>Energy Carrier Net TROA Natural Gas Liquids</t>
  </si>
  <si>
    <t>Energy Carrier Net TROA Non-specified Petroleum Products</t>
  </si>
  <si>
    <t>Energy Carrier Net TROA Other Liquid Biofuels</t>
  </si>
  <si>
    <t>Energy Carrier Net TROA Products of forestry, logging and related services (02)</t>
  </si>
  <si>
    <t>Energy Carrier Net TROA Pulp</t>
  </si>
  <si>
    <t>Energy Carrier Net TROA Refinery Gas</t>
  </si>
  <si>
    <t>Energy Carrier Net TROA Sugar</t>
  </si>
  <si>
    <t>Energy Carrier Net TROA White Spirit &amp; SBP</t>
  </si>
  <si>
    <t>Energy Carrier Net LOSS Additives/Blending Components</t>
  </si>
  <si>
    <t>Energy Carrier Net LOSS Anthracite</t>
  </si>
  <si>
    <t>Energy Carrier Net LOSS Aviation Gasoline</t>
  </si>
  <si>
    <t>Energy Carrier Net LOSS Biodiesels</t>
  </si>
  <si>
    <t>Energy Carrier Net LOSS Biogas</t>
  </si>
  <si>
    <t>Energy Carrier Net LOSS Biogasoline</t>
  </si>
  <si>
    <t>Energy Carrier Net LOSS Bitumen</t>
  </si>
  <si>
    <t>Energy Carrier Net LOSS BKB/Peat Briquettes</t>
  </si>
  <si>
    <t>Energy Carrier Net LOSS Blast Furnace Gas</t>
  </si>
  <si>
    <t>Energy Carrier Net LOSS Charcoal</t>
  </si>
  <si>
    <t>Energy Carrier Net LOSS Coal Tar</t>
  </si>
  <si>
    <t>Energy Carrier Net LOSS Coke Oven Coke</t>
  </si>
  <si>
    <t>Energy Carrier Net LOSS Coke oven gas</t>
  </si>
  <si>
    <t>Energy Carrier Net LOSS Coking Coal</t>
  </si>
  <si>
    <t>Energy Carrier Net LOSS Crops nec</t>
  </si>
  <si>
    <t>Energy Carrier Net LOSS Crude petroleum and services related to crude oil extraction, excluding surveying</t>
  </si>
  <si>
    <t>Energy Carrier Net LOSS Electricity by biomass and waste</t>
  </si>
  <si>
    <t>Energy Carrier Net LOSS Electricity by coal</t>
  </si>
  <si>
    <t>Energy Carrier Net LOSS Electricity by gas</t>
  </si>
  <si>
    <t>Energy Carrier Net LOSS Electricity by Geothermal</t>
  </si>
  <si>
    <t>Energy Carrier Net LOSS Electricity by hydro</t>
  </si>
  <si>
    <t>Energy Carrier Net LOSS Electricity by nuclear</t>
  </si>
  <si>
    <t>Energy Carrier Net LOSS Electricity by petroleum and other oil derivatives</t>
  </si>
  <si>
    <t>Energy Carrier Net LOSS Electricity by solar photovoltaic</t>
  </si>
  <si>
    <t>Energy Carrier Net LOSS Electricity by solar thermal</t>
  </si>
  <si>
    <t>Energy Carrier Net LOSS Electricity by tide, wave, ocean</t>
  </si>
  <si>
    <t>Energy Carrier Net LOSS Electricity by wind</t>
  </si>
  <si>
    <t>Energy Carrier Net LOSS Electricity nec</t>
  </si>
  <si>
    <t>Energy Carrier Net LOSS Ethane</t>
  </si>
  <si>
    <t>Energy Carrier Net LOSS Food products nec</t>
  </si>
  <si>
    <t>Energy Carrier Net LOSS Food waste for treatment: incineration</t>
  </si>
  <si>
    <t>Energy Carrier Net LOSS Gas Coke</t>
  </si>
  <si>
    <t>Energy Carrier Net LOSS Gas Works Gas</t>
  </si>
  <si>
    <t>Energy Carrier Net LOSS Gas/Diesel Oil</t>
  </si>
  <si>
    <t>Energy Carrier Net LOSS Gasoline Type Jet Fuel</t>
  </si>
  <si>
    <t>Energy Carrier Net LOSS Heavy Fuel Oil</t>
  </si>
  <si>
    <t>Energy Carrier Net LOSS Intert/metal waste for treatment: incineration</t>
  </si>
  <si>
    <t>Energy Carrier Net LOSS Kerosene</t>
  </si>
  <si>
    <t>Energy Carrier Net LOSS Kerosene Type Jet Fuel</t>
  </si>
  <si>
    <t>Energy Carrier Net LOSS Lignite/Brown Coal</t>
  </si>
  <si>
    <t>Energy Carrier Net LOSS Liquefied Petroleum Gases (LPG)</t>
  </si>
  <si>
    <t>Energy Carrier Net LOSS Lubricants</t>
  </si>
  <si>
    <t>Energy Carrier Net LOSS Manure (biogas treatment)</t>
  </si>
  <si>
    <t>Energy Carrier Net LOSS Manure (conventional treatment)</t>
  </si>
  <si>
    <t>Energy Carrier Net LOSS Motor Gasoline</t>
  </si>
  <si>
    <t>Energy Carrier Net LOSS Naphtha</t>
  </si>
  <si>
    <t>Energy Carrier Net LOSS Natural gas and services related to natural gas extraction, excluding surveying</t>
  </si>
  <si>
    <t>Energy Carrier Net LOSS Natural Gas Liquids</t>
  </si>
  <si>
    <t>Energy Carrier Net LOSS Non-specified Petroleum Products</t>
  </si>
  <si>
    <t>Energy Carrier Net LOSS Nuclear fuel</t>
  </si>
  <si>
    <t>Energy Carrier Net LOSS Oil/hazardous waste for treatment: incineration</t>
  </si>
  <si>
    <t>Energy Carrier Net LOSS Other Bituminous Coal</t>
  </si>
  <si>
    <t>Energy Carrier Net LOSS Other Hydrocarbons</t>
  </si>
  <si>
    <t>Energy Carrier Net LOSS Other Liquid Biofuels</t>
  </si>
  <si>
    <t>Energy Carrier Net LOSS Oxygen Steel Furnace Gas</t>
  </si>
  <si>
    <t>Energy Carrier Net LOSS Paper waste for treatment: incineration</t>
  </si>
  <si>
    <t>Energy Carrier Net LOSS Paraffin Waxes</t>
  </si>
  <si>
    <t>Energy Carrier Net LOSS Patent Fuel</t>
  </si>
  <si>
    <t>Energy Carrier Net LOSS Peat</t>
  </si>
  <si>
    <t>Energy Carrier Net LOSS Petroleum Coke</t>
  </si>
  <si>
    <t>Energy Carrier Net LOSS Plastic waste for treatment: incineration</t>
  </si>
  <si>
    <t>Energy Carrier Net LOSS Products of forestry, logging and related services (02)</t>
  </si>
  <si>
    <t>Energy Carrier Net LOSS Pulp</t>
  </si>
  <si>
    <t>Energy Carrier Net LOSS Refinery Feedstocks</t>
  </si>
  <si>
    <t>Energy Carrier Net LOSS Refinery Gas</t>
  </si>
  <si>
    <t>Energy Carrier Net LOSS Secondary paper for treatment, Re-processing of secondary paper into new pulp</t>
  </si>
  <si>
    <t>Energy Carrier Net LOSS Steam and hot water supply services</t>
  </si>
  <si>
    <t>Energy Carrier Net LOSS Sub-Bituminous Coal</t>
  </si>
  <si>
    <t>Energy Carrier Net LOSS Sugar</t>
  </si>
  <si>
    <t>Energy Carrier Net LOSS Textiles waste for treatment: incineration</t>
  </si>
  <si>
    <t>Energy Carrier Net LOSS White Spirit &amp; SBP</t>
  </si>
  <si>
    <t>Energy Carrier Net LOSS Wood material for treatment, Re-processing of secondary wood material into new wood material</t>
  </si>
  <si>
    <t>Energy Carrier Net LOSS Wood waste for treatment: incineration</t>
  </si>
  <si>
    <t>Transport</t>
  </si>
  <si>
    <t>Electricity</t>
  </si>
  <si>
    <t>Heating Fuels</t>
  </si>
  <si>
    <t>Direct energy</t>
  </si>
  <si>
    <t>%</t>
  </si>
  <si>
    <t>World</t>
  </si>
  <si>
    <t>M EUR</t>
  </si>
  <si>
    <t>household</t>
  </si>
  <si>
    <t>Indicator Name</t>
  </si>
  <si>
    <t>'AUT'</t>
  </si>
  <si>
    <t>'GDP, PPP (constant 2011 international $)'</t>
  </si>
  <si>
    <t>'BEL'</t>
  </si>
  <si>
    <t>'BGR'</t>
  </si>
  <si>
    <t>'CYP'</t>
  </si>
  <si>
    <t>'CZE'</t>
  </si>
  <si>
    <t>'DEU'</t>
  </si>
  <si>
    <t>'DNK'</t>
  </si>
  <si>
    <t>'EST'</t>
  </si>
  <si>
    <t>'ESP'</t>
  </si>
  <si>
    <t>'FIN'</t>
  </si>
  <si>
    <t>'FRA'</t>
  </si>
  <si>
    <t>'GRC'</t>
  </si>
  <si>
    <t>'HRV'</t>
  </si>
  <si>
    <t>'HUN'</t>
  </si>
  <si>
    <t>'IRL'</t>
  </si>
  <si>
    <t>'ITA'</t>
  </si>
  <si>
    <t>'LTU'</t>
  </si>
  <si>
    <t>'LUX'</t>
  </si>
  <si>
    <t>'LVA'</t>
  </si>
  <si>
    <t>'MLT'</t>
  </si>
  <si>
    <t>'NLD'</t>
  </si>
  <si>
    <t>'POL'</t>
  </si>
  <si>
    <t>'PRT'</t>
  </si>
  <si>
    <t>'ROU'</t>
  </si>
  <si>
    <t>'SWE'</t>
  </si>
  <si>
    <t>'SVN'</t>
  </si>
  <si>
    <t>'Slovak Republic'</t>
  </si>
  <si>
    <t>'SVK'</t>
  </si>
  <si>
    <t>'United Kingdom'</t>
  </si>
  <si>
    <t>'GBR'</t>
  </si>
  <si>
    <t>'United States'</t>
  </si>
  <si>
    <t>'JPN'</t>
  </si>
  <si>
    <t>'CHN'</t>
  </si>
  <si>
    <t>'CAN'</t>
  </si>
  <si>
    <t>'Korea, Rep.'</t>
  </si>
  <si>
    <t>'KOR'</t>
  </si>
  <si>
    <t>'BRA'</t>
  </si>
  <si>
    <t>'IND'</t>
  </si>
  <si>
    <t>'MEX'</t>
  </si>
  <si>
    <t>'Russian Federation'</t>
  </si>
  <si>
    <t>'RUS'</t>
  </si>
  <si>
    <t>'AUS'</t>
  </si>
  <si>
    <t>'CHE'</t>
  </si>
  <si>
    <t>'TUR'</t>
  </si>
  <si>
    <t>'TWN'</t>
  </si>
  <si>
    <t>'NOR'</t>
  </si>
  <si>
    <t>'IDN'</t>
  </si>
  <si>
    <t>'ZAF'</t>
  </si>
  <si>
    <t>Emerging Economies</t>
  </si>
  <si>
    <t>Rest of World Regions</t>
  </si>
  <si>
    <t>International Monetary Fund country classification</t>
  </si>
  <si>
    <t>Sensitivity Analysis</t>
  </si>
  <si>
    <t xml:space="preserve">Note: . The classification criteria is that goods fit into categories that are exhaustive and mutually exclusive. Second crtieria is the disction between consumption that occurs outside the household vs inside.   The content of each product category is clarified by the ISIC definitions. </t>
  </si>
  <si>
    <t>Final  Energy Footprints</t>
  </si>
  <si>
    <t>GDP</t>
  </si>
  <si>
    <t>Population</t>
  </si>
  <si>
    <t>Country Name</t>
  </si>
  <si>
    <t>Country Code</t>
  </si>
  <si>
    <t>Change Over the period</t>
  </si>
  <si>
    <t>x1995</t>
  </si>
  <si>
    <t>GDP, PPP (constant 2011 international $)'</t>
  </si>
  <si>
    <t>TJ/cap</t>
  </si>
  <si>
    <t>x2011</t>
  </si>
  <si>
    <t>Change over the period per capita</t>
  </si>
  <si>
    <t>p01.a</t>
  </si>
  <si>
    <t>p01.b</t>
  </si>
  <si>
    <t>p01.c</t>
  </si>
  <si>
    <t>p01.d</t>
  </si>
  <si>
    <t>p01.e</t>
  </si>
  <si>
    <t>p01.f</t>
  </si>
  <si>
    <t>p01.g</t>
  </si>
  <si>
    <t>p01.h</t>
  </si>
  <si>
    <t>p01.j</t>
  </si>
  <si>
    <t>p01.k</t>
  </si>
  <si>
    <t>p01.l</t>
  </si>
  <si>
    <t>p01.m</t>
  </si>
  <si>
    <t>p01.n</t>
  </si>
  <si>
    <t>p01.o</t>
  </si>
  <si>
    <t>p01.w.1</t>
  </si>
  <si>
    <t>p01.w.2</t>
  </si>
  <si>
    <t>p10.a</t>
  </si>
  <si>
    <t>p10.b</t>
  </si>
  <si>
    <t>p10.c</t>
  </si>
  <si>
    <t>p10.d</t>
  </si>
  <si>
    <t>p10.e</t>
  </si>
  <si>
    <t>p10.f</t>
  </si>
  <si>
    <t>p10.g</t>
  </si>
  <si>
    <t>p10.h</t>
  </si>
  <si>
    <t>p11.a</t>
  </si>
  <si>
    <t>p11.b</t>
  </si>
  <si>
    <t>p11.b.1</t>
  </si>
  <si>
    <t>p11.c</t>
  </si>
  <si>
    <t>p13.20.11</t>
  </si>
  <si>
    <t>p13.20.12</t>
  </si>
  <si>
    <t>p13.20.13</t>
  </si>
  <si>
    <t>p13.20.14</t>
  </si>
  <si>
    <t>p13.20.15</t>
  </si>
  <si>
    <t>p13.20.16</t>
  </si>
  <si>
    <t>p14.1</t>
  </si>
  <si>
    <t>p14.2</t>
  </si>
  <si>
    <t>p15.a</t>
  </si>
  <si>
    <t>p15.b</t>
  </si>
  <si>
    <t>p15.c</t>
  </si>
  <si>
    <t>p15.d</t>
  </si>
  <si>
    <t>p15.g</t>
  </si>
  <si>
    <t>p20</t>
  </si>
  <si>
    <t>p20.w</t>
  </si>
  <si>
    <t>p21.1</t>
  </si>
  <si>
    <t>p21.w.1</t>
  </si>
  <si>
    <t>p21.2</t>
  </si>
  <si>
    <t>p23.1.b</t>
  </si>
  <si>
    <t>p23.1.c</t>
  </si>
  <si>
    <t>p23.20.a</t>
  </si>
  <si>
    <t>p23.20.b</t>
  </si>
  <si>
    <t>p23.20.c</t>
  </si>
  <si>
    <t>p23.20.d</t>
  </si>
  <si>
    <t>p23.20.e</t>
  </si>
  <si>
    <t>p23.20.f</t>
  </si>
  <si>
    <t>p23.20.g</t>
  </si>
  <si>
    <t>p23.20.h</t>
  </si>
  <si>
    <t>p23.20.i</t>
  </si>
  <si>
    <t>p23.20.j</t>
  </si>
  <si>
    <t>p23.20.k</t>
  </si>
  <si>
    <t>p23.20.l</t>
  </si>
  <si>
    <t>p23.20.m</t>
  </si>
  <si>
    <t>p23.20.n</t>
  </si>
  <si>
    <t>p23.20.o</t>
  </si>
  <si>
    <t>p23.20.p</t>
  </si>
  <si>
    <t>p23.20.q</t>
  </si>
  <si>
    <t>p23.20.r</t>
  </si>
  <si>
    <t>p24.a</t>
  </si>
  <si>
    <t>p24.a.w</t>
  </si>
  <si>
    <t>p24.b</t>
  </si>
  <si>
    <t>p24.c</t>
  </si>
  <si>
    <t>p24.d</t>
  </si>
  <si>
    <t>p24.e</t>
  </si>
  <si>
    <t>p24.f</t>
  </si>
  <si>
    <t>p24.g</t>
  </si>
  <si>
    <t>p24.h</t>
  </si>
  <si>
    <t>p24.i</t>
  </si>
  <si>
    <t>p26.a</t>
  </si>
  <si>
    <t>p26.a.w</t>
  </si>
  <si>
    <t>p26.d.w</t>
  </si>
  <si>
    <t>p27.a</t>
  </si>
  <si>
    <t>p27.a.w</t>
  </si>
  <si>
    <t>p27.41</t>
  </si>
  <si>
    <t>p27.41.w</t>
  </si>
  <si>
    <t>p27.42</t>
  </si>
  <si>
    <t>p27.42.w</t>
  </si>
  <si>
    <t>p27.43</t>
  </si>
  <si>
    <t>p27.43.w</t>
  </si>
  <si>
    <t>p27.44</t>
  </si>
  <si>
    <t>p27.44.w</t>
  </si>
  <si>
    <t>p27.45</t>
  </si>
  <si>
    <t>p27.45.w</t>
  </si>
  <si>
    <t>p37.w.1</t>
  </si>
  <si>
    <t>p40.11.a</t>
  </si>
  <si>
    <t>p40.11.b</t>
  </si>
  <si>
    <t>p40.11.c</t>
  </si>
  <si>
    <t>p40.11.d</t>
  </si>
  <si>
    <t>p40.11.e</t>
  </si>
  <si>
    <t>p40.11.f</t>
  </si>
  <si>
    <t>p40.11.g</t>
  </si>
  <si>
    <t>p40.11.h</t>
  </si>
  <si>
    <t>p40.11.i</t>
  </si>
  <si>
    <t>p40.11.j</t>
  </si>
  <si>
    <t>p40.11.k</t>
  </si>
  <si>
    <t>p40.11.l</t>
  </si>
  <si>
    <t>p40.12</t>
  </si>
  <si>
    <t>p40.13</t>
  </si>
  <si>
    <t>p40.2.a</t>
  </si>
  <si>
    <t>p40.2.b</t>
  </si>
  <si>
    <t>p40.2.c</t>
  </si>
  <si>
    <t>p40.2.d</t>
  </si>
  <si>
    <t>p40.2.e</t>
  </si>
  <si>
    <t>p40.2.1</t>
  </si>
  <si>
    <t>p45</t>
  </si>
  <si>
    <t>p45.w</t>
  </si>
  <si>
    <t>p90.1.a</t>
  </si>
  <si>
    <t>p90.1.b</t>
  </si>
  <si>
    <t>p90.1.c</t>
  </si>
  <si>
    <t>p90.1.d</t>
  </si>
  <si>
    <t>p90.1.e</t>
  </si>
  <si>
    <t>p90.1.f</t>
  </si>
  <si>
    <t>p90.1.g</t>
  </si>
  <si>
    <t>p90.2.a</t>
  </si>
  <si>
    <t>p90.2.b</t>
  </si>
  <si>
    <t>p90.2.c</t>
  </si>
  <si>
    <t>p90.3.a</t>
  </si>
  <si>
    <t>p90.3.b</t>
  </si>
  <si>
    <t>p90.4.a</t>
  </si>
  <si>
    <t>p90.4.b</t>
  </si>
  <si>
    <t>p90.5.a</t>
  </si>
  <si>
    <t>p90.5.b</t>
  </si>
  <si>
    <t>p90.5.c</t>
  </si>
  <si>
    <t>p90.5.d</t>
  </si>
  <si>
    <t>p90.5.e</t>
  </si>
  <si>
    <t>p90.5.f</t>
  </si>
  <si>
    <t>p93</t>
  </si>
  <si>
    <t>ISIC classification code</t>
  </si>
  <si>
    <t xml:space="preserve">Good </t>
  </si>
  <si>
    <t>Clothing Items: Could be durables but economic statistics classify it as non-durable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</si>
</sst>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_(* #,##0.00_);_(* \(#,##0.00\);_(* &quot;-&quot;??_);_(@_)"/>
    <numFmt numFmtId="165" formatCode="###0"/>
    <numFmt numFmtId="166" formatCode="###0.000"/>
    <numFmt numFmtId="167" formatCode="_(* #,##0_);_(* \(#,##0\);_(* &quot;-&quot;??_);_(@_)"/>
  </numFmts>
  <fonts count="28">
    <font>
      <sz val="11"/>
      <color theme="1"/>
      <name val="Calibri"/>
      <family val="2"/>
      <scheme val="minor"/>
    </font>
    <font>
      <sz val="11"/>
      <color theme="1"/>
      <name val="Calibri"/>
      <family val="2"/>
      <scheme val="minor"/>
    </font>
    <font>
      <sz val="10"/>
      <name val="Arial"/>
      <family val="2"/>
    </font>
    <font>
      <b/>
      <sz val="11"/>
      <color indexed="60"/>
      <name val="Arial Bold"/>
    </font>
    <font>
      <sz val="9"/>
      <color indexed="62"/>
      <name val="Arial"/>
      <family val="2"/>
    </font>
    <font>
      <sz val="9"/>
      <color indexed="60"/>
      <name val="Arial"/>
      <family val="2"/>
    </font>
    <font>
      <vertAlign val="superscript"/>
      <sz val="9"/>
      <color indexed="60"/>
      <name val="Arial"/>
      <family val="2"/>
    </font>
    <font>
      <sz val="9"/>
      <name val="Arial"/>
      <family val="2"/>
    </font>
    <font>
      <vertAlign val="superscript"/>
      <sz val="9"/>
      <name val="Arial"/>
      <family val="2"/>
    </font>
    <font>
      <b/>
      <sz val="11"/>
      <color theme="1"/>
      <name val="Calibri"/>
      <family val="2"/>
      <scheme val="minor"/>
    </font>
    <font>
      <sz val="11"/>
      <color rgb="FFFF0000"/>
      <name val="Calibri"/>
      <family val="2"/>
      <scheme val="minor"/>
    </font>
    <font>
      <b/>
      <sz val="14"/>
      <color theme="1"/>
      <name val="Calibri"/>
      <family val="2"/>
      <scheme val="minor"/>
    </font>
    <font>
      <sz val="11"/>
      <name val="Calibri"/>
      <family val="2"/>
      <scheme val="minor"/>
    </font>
    <font>
      <sz val="16"/>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s>
  <fills count="41">
    <fill>
      <patternFill patternType="none"/>
    </fill>
    <fill>
      <patternFill patternType="gray125"/>
    </fill>
    <fill>
      <patternFill patternType="solid">
        <fgColor indexed="31"/>
        <bgColor indexed="64"/>
      </patternFill>
    </fill>
    <fill>
      <patternFill patternType="solid">
        <fgColor rgb="FFFFFF00"/>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s>
  <borders count="46">
    <border>
      <left/>
      <right/>
      <top/>
      <bottom/>
      <diagonal/>
    </border>
    <border>
      <left/>
      <right/>
      <top/>
      <bottom style="thin">
        <color indexed="61"/>
      </bottom>
      <diagonal/>
    </border>
    <border>
      <left/>
      <right style="thin">
        <color indexed="63"/>
      </right>
      <top/>
      <bottom style="thin">
        <color indexed="61"/>
      </bottom>
      <diagonal/>
    </border>
    <border>
      <left style="thin">
        <color indexed="63"/>
      </left>
      <right style="thin">
        <color indexed="63"/>
      </right>
      <top/>
      <bottom style="thin">
        <color indexed="61"/>
      </bottom>
      <diagonal/>
    </border>
    <border>
      <left style="thin">
        <color indexed="63"/>
      </left>
      <right/>
      <top/>
      <bottom style="thin">
        <color indexed="61"/>
      </bottom>
      <diagonal/>
    </border>
    <border>
      <left/>
      <right/>
      <top style="thin">
        <color indexed="61"/>
      </top>
      <bottom/>
      <diagonal/>
    </border>
    <border>
      <left/>
      <right/>
      <top style="thin">
        <color indexed="61"/>
      </top>
      <bottom style="thin">
        <color indexed="22"/>
      </bottom>
      <diagonal/>
    </border>
    <border>
      <left/>
      <right style="thin">
        <color indexed="63"/>
      </right>
      <top style="thin">
        <color indexed="61"/>
      </top>
      <bottom style="thin">
        <color indexed="22"/>
      </bottom>
      <diagonal/>
    </border>
    <border>
      <left style="thin">
        <color indexed="63"/>
      </left>
      <right style="thin">
        <color indexed="63"/>
      </right>
      <top style="thin">
        <color indexed="61"/>
      </top>
      <bottom style="thin">
        <color indexed="22"/>
      </bottom>
      <diagonal/>
    </border>
    <border>
      <left style="thin">
        <color indexed="63"/>
      </left>
      <right/>
      <top style="thin">
        <color indexed="61"/>
      </top>
      <bottom style="thin">
        <color indexed="22"/>
      </bottom>
      <diagonal/>
    </border>
    <border>
      <left/>
      <right/>
      <top style="thin">
        <color indexed="22"/>
      </top>
      <bottom style="thin">
        <color indexed="22"/>
      </bottom>
      <diagonal/>
    </border>
    <border>
      <left/>
      <right style="thin">
        <color indexed="63"/>
      </right>
      <top style="thin">
        <color indexed="22"/>
      </top>
      <bottom style="thin">
        <color indexed="22"/>
      </bottom>
      <diagonal/>
    </border>
    <border>
      <left style="thin">
        <color indexed="63"/>
      </left>
      <right style="thin">
        <color indexed="63"/>
      </right>
      <top style="thin">
        <color indexed="22"/>
      </top>
      <bottom style="thin">
        <color indexed="22"/>
      </bottom>
      <diagonal/>
    </border>
    <border>
      <left style="thin">
        <color indexed="63"/>
      </left>
      <right/>
      <top style="thin">
        <color indexed="22"/>
      </top>
      <bottom style="thin">
        <color indexed="22"/>
      </bottom>
      <diagonal/>
    </border>
    <border>
      <left/>
      <right/>
      <top style="thin">
        <color indexed="22"/>
      </top>
      <bottom/>
      <diagonal/>
    </border>
    <border>
      <left/>
      <right style="thin">
        <color indexed="63"/>
      </right>
      <top style="thin">
        <color indexed="22"/>
      </top>
      <bottom/>
      <diagonal/>
    </border>
    <border>
      <left style="thin">
        <color indexed="63"/>
      </left>
      <right style="thin">
        <color indexed="63"/>
      </right>
      <top style="thin">
        <color indexed="22"/>
      </top>
      <bottom/>
      <diagonal/>
    </border>
    <border>
      <left style="thin">
        <color indexed="63"/>
      </left>
      <right/>
      <top style="thin">
        <color indexed="22"/>
      </top>
      <bottom/>
      <diagonal/>
    </border>
    <border>
      <left/>
      <right/>
      <top style="thin">
        <color indexed="22"/>
      </top>
      <bottom style="thin">
        <color indexed="61"/>
      </bottom>
      <diagonal/>
    </border>
    <border>
      <left/>
      <right style="thin">
        <color indexed="63"/>
      </right>
      <top style="thin">
        <color indexed="22"/>
      </top>
      <bottom style="thin">
        <color indexed="61"/>
      </bottom>
      <diagonal/>
    </border>
    <border>
      <left style="thin">
        <color indexed="63"/>
      </left>
      <right style="thin">
        <color indexed="63"/>
      </right>
      <top style="thin">
        <color indexed="22"/>
      </top>
      <bottom style="thin">
        <color indexed="61"/>
      </bottom>
      <diagonal/>
    </border>
    <border>
      <left style="thin">
        <color indexed="63"/>
      </left>
      <right/>
      <top style="thin">
        <color indexed="22"/>
      </top>
      <bottom style="thin">
        <color indexed="61"/>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5">
    <xf numFmtId="0" fontId="0" fillId="0" borderId="0"/>
    <xf numFmtId="9" fontId="1" fillId="0" borderId="0" applyFont="0" applyFill="0" applyBorder="0" applyAlignment="0" applyProtection="0"/>
    <xf numFmtId="0" fontId="2" fillId="0" borderId="0"/>
    <xf numFmtId="164" fontId="1" fillId="0" borderId="0" applyFont="0" applyFill="0" applyBorder="0" applyAlignment="0" applyProtection="0"/>
    <xf numFmtId="0" fontId="14" fillId="0" borderId="0" applyNumberFormat="0" applyFill="0" applyBorder="0" applyAlignment="0" applyProtection="0"/>
    <xf numFmtId="0" fontId="15" fillId="0" borderId="37" applyNumberFormat="0" applyFill="0" applyAlignment="0" applyProtection="0"/>
    <xf numFmtId="0" fontId="16" fillId="0" borderId="38" applyNumberFormat="0" applyFill="0" applyAlignment="0" applyProtection="0"/>
    <xf numFmtId="0" fontId="17" fillId="0" borderId="39" applyNumberFormat="0" applyFill="0" applyAlignment="0" applyProtection="0"/>
    <xf numFmtId="0" fontId="17" fillId="0" borderId="0" applyNumberFormat="0" applyFill="0" applyBorder="0" applyAlignment="0" applyProtection="0"/>
    <xf numFmtId="0" fontId="18" fillId="9" borderId="0" applyNumberFormat="0" applyBorder="0" applyAlignment="0" applyProtection="0"/>
    <xf numFmtId="0" fontId="19" fillId="10" borderId="0" applyNumberFormat="0" applyBorder="0" applyAlignment="0" applyProtection="0"/>
    <xf numFmtId="0" fontId="20" fillId="11" borderId="0" applyNumberFormat="0" applyBorder="0" applyAlignment="0" applyProtection="0"/>
    <xf numFmtId="0" fontId="21" fillId="12" borderId="40" applyNumberFormat="0" applyAlignment="0" applyProtection="0"/>
    <xf numFmtId="0" fontId="22" fillId="13" borderId="41" applyNumberFormat="0" applyAlignment="0" applyProtection="0"/>
    <xf numFmtId="0" fontId="23" fillId="13" borderId="40" applyNumberFormat="0" applyAlignment="0" applyProtection="0"/>
    <xf numFmtId="0" fontId="24" fillId="0" borderId="42" applyNumberFormat="0" applyFill="0" applyAlignment="0" applyProtection="0"/>
    <xf numFmtId="0" fontId="25" fillId="14" borderId="43" applyNumberFormat="0" applyAlignment="0" applyProtection="0"/>
    <xf numFmtId="0" fontId="10" fillId="0" borderId="0" applyNumberFormat="0" applyFill="0" applyBorder="0" applyAlignment="0" applyProtection="0"/>
    <xf numFmtId="0" fontId="1" fillId="15" borderId="44" applyNumberFormat="0" applyFont="0" applyAlignment="0" applyProtection="0"/>
    <xf numFmtId="0" fontId="26" fillId="0" borderId="0" applyNumberFormat="0" applyFill="0" applyBorder="0" applyAlignment="0" applyProtection="0"/>
    <xf numFmtId="0" fontId="9" fillId="0" borderId="45" applyNumberFormat="0" applyFill="0" applyAlignment="0" applyProtection="0"/>
    <xf numFmtId="0" fontId="2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27" fillId="39" borderId="0" applyNumberFormat="0" applyBorder="0" applyAlignment="0" applyProtection="0"/>
  </cellStyleXfs>
  <cellXfs count="110">
    <xf numFmtId="0" fontId="0" fillId="0" borderId="0" xfId="0"/>
    <xf numFmtId="9" fontId="0" fillId="0" borderId="0" xfId="1" applyFont="1"/>
    <xf numFmtId="0" fontId="2" fillId="0" borderId="0" xfId="2"/>
    <xf numFmtId="0" fontId="4" fillId="0" borderId="2" xfId="2" applyFont="1" applyBorder="1" applyAlignment="1">
      <alignment horizontal="center" wrapText="1"/>
    </xf>
    <xf numFmtId="0" fontId="4" fillId="0" borderId="3" xfId="2" applyFont="1" applyBorder="1" applyAlignment="1">
      <alignment horizontal="center" wrapText="1"/>
    </xf>
    <xf numFmtId="0" fontId="4" fillId="0" borderId="4" xfId="2" applyFont="1" applyBorder="1" applyAlignment="1">
      <alignment horizontal="center" wrapText="1"/>
    </xf>
    <xf numFmtId="0" fontId="4" fillId="2" borderId="6" xfId="2" applyFont="1" applyFill="1" applyBorder="1" applyAlignment="1">
      <alignment horizontal="left" vertical="top" wrapText="1"/>
    </xf>
    <xf numFmtId="165" fontId="5" fillId="0" borderId="7" xfId="2" applyNumberFormat="1" applyFont="1" applyBorder="1" applyAlignment="1">
      <alignment horizontal="right" vertical="top"/>
    </xf>
    <xf numFmtId="0" fontId="5" fillId="0" borderId="8" xfId="2" applyFont="1" applyBorder="1" applyAlignment="1">
      <alignment horizontal="right" vertical="top"/>
    </xf>
    <xf numFmtId="0" fontId="5" fillId="0" borderId="9" xfId="2" applyFont="1" applyBorder="1" applyAlignment="1">
      <alignment horizontal="right" vertical="top"/>
    </xf>
    <xf numFmtId="0" fontId="4" fillId="2" borderId="10" xfId="2" applyFont="1" applyFill="1" applyBorder="1" applyAlignment="1">
      <alignment horizontal="left" vertical="top" wrapText="1"/>
    </xf>
    <xf numFmtId="0" fontId="5" fillId="0" borderId="11" xfId="2" applyFont="1" applyBorder="1" applyAlignment="1">
      <alignment horizontal="left" vertical="top" wrapText="1"/>
    </xf>
    <xf numFmtId="166" fontId="5" fillId="0" borderId="12" xfId="2" applyNumberFormat="1" applyFont="1" applyBorder="1" applyAlignment="1">
      <alignment horizontal="right" vertical="top"/>
    </xf>
    <xf numFmtId="166" fontId="5" fillId="0" borderId="13" xfId="2" applyNumberFormat="1" applyFont="1" applyBorder="1" applyAlignment="1">
      <alignment horizontal="right" vertical="top"/>
    </xf>
    <xf numFmtId="0" fontId="4" fillId="2" borderId="14" xfId="2" applyFont="1" applyFill="1" applyBorder="1" applyAlignment="1">
      <alignment horizontal="left" vertical="top" wrapText="1"/>
    </xf>
    <xf numFmtId="165" fontId="5" fillId="0" borderId="15" xfId="2" applyNumberFormat="1" applyFont="1" applyBorder="1" applyAlignment="1">
      <alignment horizontal="right" vertical="top"/>
    </xf>
    <xf numFmtId="165" fontId="5" fillId="0" borderId="16" xfId="2" applyNumberFormat="1" applyFont="1" applyBorder="1" applyAlignment="1">
      <alignment horizontal="right" vertical="top"/>
    </xf>
    <xf numFmtId="165" fontId="5" fillId="0" borderId="17" xfId="2" applyNumberFormat="1" applyFont="1" applyBorder="1" applyAlignment="1">
      <alignment horizontal="right" vertical="top"/>
    </xf>
    <xf numFmtId="0" fontId="5" fillId="0" borderId="11" xfId="2" applyFont="1" applyBorder="1" applyAlignment="1">
      <alignment horizontal="right" vertical="top"/>
    </xf>
    <xf numFmtId="165" fontId="5" fillId="0" borderId="12" xfId="2" applyNumberFormat="1" applyFont="1" applyBorder="1" applyAlignment="1">
      <alignment horizontal="right" vertical="top"/>
    </xf>
    <xf numFmtId="0" fontId="5" fillId="0" borderId="12" xfId="2" applyFont="1" applyBorder="1" applyAlignment="1">
      <alignment horizontal="right" vertical="top"/>
    </xf>
    <xf numFmtId="0" fontId="5" fillId="0" borderId="13" xfId="2" applyFont="1" applyBorder="1" applyAlignment="1">
      <alignment horizontal="right" vertical="top"/>
    </xf>
    <xf numFmtId="166" fontId="5" fillId="0" borderId="11" xfId="2" applyNumberFormat="1" applyFont="1" applyBorder="1" applyAlignment="1">
      <alignment horizontal="right" vertical="top"/>
    </xf>
    <xf numFmtId="0" fontId="5" fillId="0" borderId="12" xfId="2" applyFont="1" applyBorder="1" applyAlignment="1">
      <alignment horizontal="left" vertical="top" wrapText="1"/>
    </xf>
    <xf numFmtId="165" fontId="5" fillId="0" borderId="13" xfId="2" applyNumberFormat="1" applyFont="1" applyBorder="1" applyAlignment="1">
      <alignment horizontal="right" vertical="top"/>
    </xf>
    <xf numFmtId="0" fontId="5" fillId="0" borderId="13" xfId="2" applyFont="1" applyBorder="1" applyAlignment="1">
      <alignment horizontal="left" vertical="top" wrapText="1"/>
    </xf>
    <xf numFmtId="0" fontId="4" fillId="2" borderId="18" xfId="2" applyFont="1" applyFill="1" applyBorder="1" applyAlignment="1">
      <alignment horizontal="left" vertical="top" wrapText="1"/>
    </xf>
    <xf numFmtId="165" fontId="5" fillId="0" borderId="19" xfId="2" applyNumberFormat="1" applyFont="1" applyBorder="1" applyAlignment="1">
      <alignment horizontal="right" vertical="top"/>
    </xf>
    <xf numFmtId="165" fontId="5" fillId="0" borderId="20" xfId="2" applyNumberFormat="1" applyFont="1" applyBorder="1" applyAlignment="1">
      <alignment horizontal="right" vertical="top"/>
    </xf>
    <xf numFmtId="165" fontId="5" fillId="0" borderId="21" xfId="2" applyNumberFormat="1" applyFont="1" applyBorder="1" applyAlignment="1">
      <alignment horizontal="right" vertical="top"/>
    </xf>
    <xf numFmtId="0" fontId="5" fillId="3" borderId="11" xfId="2" applyFont="1" applyFill="1" applyBorder="1" applyAlignment="1">
      <alignment horizontal="right" vertical="top"/>
    </xf>
    <xf numFmtId="0" fontId="7" fillId="3" borderId="11" xfId="2" applyFont="1" applyFill="1" applyBorder="1" applyAlignment="1">
      <alignment horizontal="right" vertical="top"/>
    </xf>
    <xf numFmtId="0" fontId="5" fillId="3" borderId="12" xfId="2" applyFont="1" applyFill="1" applyBorder="1" applyAlignment="1">
      <alignment horizontal="right" vertical="top"/>
    </xf>
    <xf numFmtId="0" fontId="9" fillId="0" borderId="22" xfId="0" applyFont="1" applyBorder="1"/>
    <xf numFmtId="0" fontId="9" fillId="0" borderId="23" xfId="0" applyFont="1" applyBorder="1"/>
    <xf numFmtId="0" fontId="9" fillId="0" borderId="24" xfId="0" applyFont="1" applyBorder="1"/>
    <xf numFmtId="0" fontId="9" fillId="0" borderId="25" xfId="0" applyFont="1" applyBorder="1"/>
    <xf numFmtId="167" fontId="0" fillId="0" borderId="0" xfId="3" applyNumberFormat="1" applyFont="1"/>
    <xf numFmtId="0" fontId="9" fillId="0" borderId="26" xfId="0" applyFont="1" applyBorder="1" applyAlignment="1">
      <alignment horizontal="center" vertical="center" wrapText="1"/>
    </xf>
    <xf numFmtId="0" fontId="9" fillId="0" borderId="26" xfId="0" applyFont="1" applyBorder="1" applyAlignment="1">
      <alignment horizontal="left" vertical="center" wrapText="1"/>
    </xf>
    <xf numFmtId="0" fontId="0" fillId="0" borderId="26" xfId="0" applyBorder="1" applyAlignment="1">
      <alignment horizontal="left" vertical="center" wrapText="1"/>
    </xf>
    <xf numFmtId="0" fontId="0" fillId="0" borderId="0" xfId="0" applyAlignment="1">
      <alignment horizontal="left" vertical="center" wrapText="1"/>
    </xf>
    <xf numFmtId="0" fontId="0" fillId="0" borderId="27" xfId="0" applyBorder="1"/>
    <xf numFmtId="0" fontId="0" fillId="0" borderId="28" xfId="0" applyBorder="1"/>
    <xf numFmtId="0" fontId="0" fillId="0" borderId="29" xfId="0" applyBorder="1"/>
    <xf numFmtId="0" fontId="9" fillId="0" borderId="27" xfId="0" applyFont="1" applyBorder="1" applyAlignment="1">
      <alignment horizontal="center"/>
    </xf>
    <xf numFmtId="0" fontId="9" fillId="0" borderId="27" xfId="0" applyFont="1" applyBorder="1" applyAlignment="1"/>
    <xf numFmtId="0" fontId="9" fillId="0" borderId="28" xfId="0" applyFont="1" applyBorder="1" applyAlignment="1"/>
    <xf numFmtId="0" fontId="9" fillId="0" borderId="29" xfId="0" applyFont="1" applyBorder="1" applyAlignment="1"/>
    <xf numFmtId="0" fontId="0" fillId="0" borderId="30" xfId="0" applyBorder="1"/>
    <xf numFmtId="0" fontId="0" fillId="0" borderId="32" xfId="0" applyBorder="1"/>
    <xf numFmtId="0" fontId="0" fillId="0" borderId="31" xfId="0" applyBorder="1"/>
    <xf numFmtId="0" fontId="0" fillId="0" borderId="23" xfId="0" applyBorder="1"/>
    <xf numFmtId="0" fontId="9" fillId="0" borderId="33" xfId="0" applyFont="1" applyBorder="1"/>
    <xf numFmtId="0" fontId="0" fillId="0" borderId="0" xfId="0" applyBorder="1"/>
    <xf numFmtId="0" fontId="0" fillId="0" borderId="34" xfId="0" applyBorder="1"/>
    <xf numFmtId="0" fontId="0" fillId="0" borderId="35" xfId="0" applyBorder="1"/>
    <xf numFmtId="0" fontId="0" fillId="3" borderId="0" xfId="0" applyFill="1"/>
    <xf numFmtId="0" fontId="10" fillId="0" borderId="0" xfId="0" applyFont="1" applyBorder="1"/>
    <xf numFmtId="0" fontId="0" fillId="0" borderId="0" xfId="0" applyFill="1" applyBorder="1"/>
    <xf numFmtId="0" fontId="10" fillId="0" borderId="0" xfId="0" applyFont="1"/>
    <xf numFmtId="0" fontId="12" fillId="0" borderId="0" xfId="0" applyFont="1"/>
    <xf numFmtId="0" fontId="0" fillId="0" borderId="22" xfId="0" applyBorder="1"/>
    <xf numFmtId="0" fontId="0" fillId="0" borderId="24" xfId="0" applyBorder="1"/>
    <xf numFmtId="0" fontId="0" fillId="0" borderId="25" xfId="0" applyBorder="1"/>
    <xf numFmtId="0" fontId="0" fillId="0" borderId="36" xfId="0" applyFill="1" applyBorder="1"/>
    <xf numFmtId="0" fontId="4" fillId="2" borderId="14" xfId="2" applyFont="1" applyFill="1" applyBorder="1" applyAlignment="1">
      <alignment horizontal="left" vertical="top" wrapText="1"/>
    </xf>
    <xf numFmtId="0" fontId="4" fillId="2" borderId="10" xfId="2" applyFont="1" applyFill="1" applyBorder="1" applyAlignment="1">
      <alignment horizontal="left" vertical="top" wrapText="1"/>
    </xf>
    <xf numFmtId="0" fontId="4" fillId="2" borderId="18" xfId="2" applyFont="1" applyFill="1" applyBorder="1" applyAlignment="1">
      <alignment horizontal="left" vertical="top" wrapText="1"/>
    </xf>
    <xf numFmtId="1" fontId="0" fillId="0" borderId="0" xfId="0" applyNumberFormat="1"/>
    <xf numFmtId="167" fontId="0" fillId="0" borderId="0" xfId="0" applyNumberFormat="1"/>
    <xf numFmtId="0" fontId="9" fillId="0" borderId="0" xfId="0" applyFont="1"/>
    <xf numFmtId="167" fontId="9" fillId="0" borderId="0" xfId="3" applyNumberFormat="1" applyFont="1"/>
    <xf numFmtId="1" fontId="9" fillId="0" borderId="0" xfId="0" applyNumberFormat="1" applyFont="1"/>
    <xf numFmtId="166" fontId="5" fillId="0" borderId="8" xfId="2" applyNumberFormat="1" applyFont="1" applyBorder="1" applyAlignment="1">
      <alignment horizontal="right" vertical="top"/>
    </xf>
    <xf numFmtId="166" fontId="5" fillId="0" borderId="9" xfId="2" applyNumberFormat="1" applyFont="1" applyBorder="1" applyAlignment="1">
      <alignment horizontal="right" vertical="top"/>
    </xf>
    <xf numFmtId="167" fontId="0" fillId="3" borderId="0" xfId="0" applyNumberFormat="1" applyFill="1"/>
    <xf numFmtId="0" fontId="0" fillId="0" borderId="0" xfId="0"/>
    <xf numFmtId="0" fontId="0" fillId="40" borderId="0" xfId="0" applyFill="1"/>
    <xf numFmtId="0" fontId="0" fillId="3" borderId="0" xfId="0" applyFill="1"/>
    <xf numFmtId="0" fontId="0" fillId="8" borderId="26" xfId="0" applyFill="1" applyBorder="1"/>
    <xf numFmtId="0" fontId="0" fillId="4" borderId="0" xfId="0" applyFill="1"/>
    <xf numFmtId="0" fontId="0" fillId="0" borderId="0" xfId="0" applyAlignment="1">
      <alignment vertical="top" wrapText="1"/>
    </xf>
    <xf numFmtId="0" fontId="9" fillId="0" borderId="0" xfId="0" applyFont="1" applyAlignment="1">
      <alignment horizontal="center"/>
    </xf>
    <xf numFmtId="0" fontId="13" fillId="0" borderId="0" xfId="0" applyFont="1" applyAlignment="1">
      <alignment horizontal="left"/>
    </xf>
    <xf numFmtId="43" fontId="0" fillId="0" borderId="0" xfId="0" applyNumberFormat="1"/>
    <xf numFmtId="0" fontId="0" fillId="0" borderId="0" xfId="0" quotePrefix="1"/>
    <xf numFmtId="2" fontId="0" fillId="0" borderId="0" xfId="0" applyNumberFormat="1"/>
    <xf numFmtId="0" fontId="9" fillId="4" borderId="30" xfId="0" applyFont="1" applyFill="1" applyBorder="1" applyAlignment="1">
      <alignment horizontal="center"/>
    </xf>
    <xf numFmtId="0" fontId="9" fillId="4" borderId="31" xfId="0" applyFont="1" applyFill="1" applyBorder="1" applyAlignment="1">
      <alignment horizontal="center"/>
    </xf>
    <xf numFmtId="0" fontId="9" fillId="5" borderId="30" xfId="0" applyFont="1" applyFill="1" applyBorder="1" applyAlignment="1">
      <alignment horizontal="center"/>
    </xf>
    <xf numFmtId="0" fontId="9" fillId="5" borderId="32" xfId="0" applyFont="1" applyFill="1" applyBorder="1" applyAlignment="1">
      <alignment horizontal="center"/>
    </xf>
    <xf numFmtId="0" fontId="9" fillId="5" borderId="31" xfId="0" applyFont="1" applyFill="1" applyBorder="1" applyAlignment="1">
      <alignment horizontal="center"/>
    </xf>
    <xf numFmtId="0" fontId="9" fillId="6" borderId="30" xfId="0" applyFont="1" applyFill="1" applyBorder="1" applyAlignment="1">
      <alignment horizontal="center"/>
    </xf>
    <xf numFmtId="0" fontId="9" fillId="6" borderId="32" xfId="0" applyFont="1" applyFill="1" applyBorder="1" applyAlignment="1">
      <alignment horizontal="center"/>
    </xf>
    <xf numFmtId="0" fontId="9" fillId="6" borderId="31" xfId="0" applyFont="1" applyFill="1" applyBorder="1" applyAlignment="1">
      <alignment horizontal="center"/>
    </xf>
    <xf numFmtId="0" fontId="11" fillId="7" borderId="30" xfId="0" applyFont="1" applyFill="1" applyBorder="1" applyAlignment="1">
      <alignment horizontal="center"/>
    </xf>
    <xf numFmtId="0" fontId="11" fillId="7" borderId="32" xfId="0" applyFont="1" applyFill="1" applyBorder="1" applyAlignment="1">
      <alignment horizontal="center"/>
    </xf>
    <xf numFmtId="0" fontId="11" fillId="7" borderId="31" xfId="0" applyFont="1" applyFill="1" applyBorder="1" applyAlignment="1">
      <alignment horizontal="center"/>
    </xf>
    <xf numFmtId="0" fontId="9" fillId="0" borderId="30" xfId="0" applyFont="1" applyBorder="1" applyAlignment="1">
      <alignment horizontal="center"/>
    </xf>
    <xf numFmtId="0" fontId="9" fillId="0" borderId="32" xfId="0" applyFont="1" applyBorder="1" applyAlignment="1">
      <alignment horizontal="center"/>
    </xf>
    <xf numFmtId="0" fontId="9" fillId="0" borderId="27" xfId="0" applyFont="1" applyBorder="1" applyAlignment="1">
      <alignment horizontal="center"/>
    </xf>
    <xf numFmtId="0" fontId="9" fillId="0" borderId="29" xfId="0" applyFont="1" applyBorder="1" applyAlignment="1">
      <alignment horizontal="center"/>
    </xf>
    <xf numFmtId="0" fontId="4" fillId="2" borderId="14" xfId="2" applyFont="1" applyFill="1" applyBorder="1" applyAlignment="1">
      <alignment horizontal="left" vertical="top" wrapText="1"/>
    </xf>
    <xf numFmtId="0" fontId="4" fillId="2" borderId="10" xfId="2" applyFont="1" applyFill="1" applyBorder="1" applyAlignment="1">
      <alignment horizontal="left" vertical="top" wrapText="1"/>
    </xf>
    <xf numFmtId="0" fontId="3" fillId="0" borderId="0" xfId="2" applyFont="1" applyBorder="1" applyAlignment="1">
      <alignment horizontal="center" vertical="center" wrapText="1"/>
    </xf>
    <xf numFmtId="0" fontId="4" fillId="0" borderId="1" xfId="2" applyFont="1" applyBorder="1" applyAlignment="1">
      <alignment horizontal="left" wrapText="1"/>
    </xf>
    <xf numFmtId="0" fontId="4" fillId="2" borderId="5" xfId="2" applyFont="1" applyFill="1" applyBorder="1" applyAlignment="1">
      <alignment horizontal="left" vertical="top" wrapText="1"/>
    </xf>
    <xf numFmtId="0" fontId="4" fillId="2" borderId="18" xfId="2" applyFont="1" applyFill="1" applyBorder="1" applyAlignment="1">
      <alignment horizontal="left" vertical="top" wrapText="1"/>
    </xf>
    <xf numFmtId="0" fontId="5" fillId="0" borderId="0" xfId="2" applyFont="1" applyBorder="1" applyAlignment="1">
      <alignment horizontal="left" vertical="top" wrapText="1"/>
    </xf>
  </cellXfs>
  <cellStyles count="45">
    <cellStyle name="20% - Accent1" xfId="22" builtinId="30" customBuiltin="1"/>
    <cellStyle name="20% - Accent2" xfId="26" builtinId="34" customBuiltin="1"/>
    <cellStyle name="20% - Accent3" xfId="30" builtinId="38" customBuiltin="1"/>
    <cellStyle name="20% - Accent4" xfId="34" builtinId="42" customBuiltin="1"/>
    <cellStyle name="20% - Accent5" xfId="38" builtinId="46" customBuiltin="1"/>
    <cellStyle name="20% - Accent6" xfId="42" builtinId="50" customBuiltin="1"/>
    <cellStyle name="40% - Accent1" xfId="23" builtinId="31" customBuiltin="1"/>
    <cellStyle name="40% - Accent2" xfId="27" builtinId="35" customBuiltin="1"/>
    <cellStyle name="40% - Accent3" xfId="31" builtinId="39" customBuiltin="1"/>
    <cellStyle name="40% - Accent4" xfId="35" builtinId="43" customBuiltin="1"/>
    <cellStyle name="40% - Accent5" xfId="39" builtinId="47" customBuiltin="1"/>
    <cellStyle name="40% - Accent6" xfId="43" builtinId="51" customBuiltin="1"/>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0" builtinId="27" customBuiltin="1"/>
    <cellStyle name="Calculation" xfId="14" builtinId="22" customBuiltin="1"/>
    <cellStyle name="Check Cell" xfId="16" builtinId="23" customBuiltin="1"/>
    <cellStyle name="Comma" xfId="3" builtinId="3"/>
    <cellStyle name="Explanatory Text" xfId="19"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Input" xfId="12" builtinId="20" customBuiltin="1"/>
    <cellStyle name="Linked Cell" xfId="15" builtinId="24" customBuiltin="1"/>
    <cellStyle name="Neutral" xfId="11" builtinId="28" customBuiltin="1"/>
    <cellStyle name="Normal" xfId="0" builtinId="0"/>
    <cellStyle name="Normal_correlations" xfId="2"/>
    <cellStyle name="Note" xfId="18" builtinId="10" customBuiltin="1"/>
    <cellStyle name="Output" xfId="13" builtinId="21" customBuiltin="1"/>
    <cellStyle name="Percent" xfId="1" builtinId="5"/>
    <cellStyle name="Title" xfId="4" builtinId="15" customBuiltin="1"/>
    <cellStyle name="Total" xfId="20" builtinId="25" customBuiltin="1"/>
    <cellStyle name="Warning Text" xfId="17"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8A3CC4"/>
      <color rgb="FF9BC2E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23812</xdr:rowOff>
    </xdr:from>
    <xdr:to>
      <xdr:col>11</xdr:col>
      <xdr:colOff>523875</xdr:colOff>
      <xdr:row>14</xdr:row>
      <xdr:rowOff>130968</xdr:rowOff>
    </xdr:to>
    <xdr:sp macro="" textlink="">
      <xdr:nvSpPr>
        <xdr:cNvPr id="2" name="TextBox 1"/>
        <xdr:cNvSpPr txBox="1"/>
      </xdr:nvSpPr>
      <xdr:spPr>
        <a:xfrm>
          <a:off x="47625" y="23812"/>
          <a:ext cx="7155656" cy="27741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Supplementary Data File</a:t>
          </a:r>
        </a:p>
        <a:p>
          <a:r>
            <a:rPr lang="en-US" sz="1100" b="1">
              <a:solidFill>
                <a:schemeClr val="dk1"/>
              </a:solidFill>
              <a:effectLst/>
              <a:latin typeface="+mn-lt"/>
              <a:ea typeface="+mn-ea"/>
              <a:cs typeface="+mn-cs"/>
            </a:rPr>
            <a:t>Durable goods drive two-thirds of global households’ final energy footprints </a:t>
          </a:r>
          <a:endParaRPr lang="nl-NL" sz="1100">
            <a:solidFill>
              <a:schemeClr val="dk1"/>
            </a:solidFill>
            <a:effectLst/>
            <a:latin typeface="+mn-lt"/>
            <a:ea typeface="+mn-ea"/>
            <a:cs typeface="+mn-cs"/>
          </a:endParaRPr>
        </a:p>
        <a:p>
          <a:r>
            <a:rPr lang="nl-NL" sz="1100"/>
            <a:t>by: Gibran Vita, Narasimha D Rao, Arkaitz Usubiaga, Jihoon Min and Richard Wood</a:t>
          </a:r>
        </a:p>
        <a:p>
          <a:endParaRPr lang="nl-NL" sz="1100"/>
        </a:p>
        <a:p>
          <a:r>
            <a:rPr lang="nl-NL" sz="1100"/>
            <a:t>Content:</a:t>
          </a:r>
        </a:p>
        <a:p>
          <a:r>
            <a:rPr lang="nl-NL" sz="1100"/>
            <a:t>1)</a:t>
          </a:r>
          <a:r>
            <a:rPr lang="nl-NL" sz="1100" baseline="0"/>
            <a:t> Final Energy Footprints across nations in 1995 and 2011 (absolute terms)</a:t>
          </a:r>
        </a:p>
        <a:p>
          <a:r>
            <a:rPr lang="nl-NL" sz="1100" baseline="0"/>
            <a:t>2) Inventory of Operational Energy Carriers</a:t>
          </a:r>
        </a:p>
        <a:p>
          <a:r>
            <a:rPr lang="nl-NL" sz="1100" baseline="0"/>
            <a:t>3) Energy content in energy carriers split by use</a:t>
          </a:r>
        </a:p>
        <a:p>
          <a:r>
            <a:rPr lang="nl-NL" sz="1100" baseline="0"/>
            <a:t>4) Characterization Matrix showing stressors included in Final Energy Footprint</a:t>
          </a:r>
        </a:p>
        <a:p>
          <a:r>
            <a:rPr lang="nl-NL" sz="1100" baseline="0"/>
            <a:t>5) Household Demand by consumption category across national for 2011</a:t>
          </a:r>
        </a:p>
        <a:p>
          <a:r>
            <a:rPr lang="nl-NL" sz="1100" baseline="0"/>
            <a:t>6) International Monetary Fund classification of countries' development status</a:t>
          </a:r>
        </a:p>
        <a:p>
          <a:r>
            <a:rPr lang="nl-NL" sz="1100" baseline="0"/>
            <a:t>7) Inventory of Exiobase goods and Classification matrix into categories, including rationale</a:t>
          </a:r>
        </a:p>
        <a:p>
          <a:r>
            <a:rPr lang="nl-NL" sz="1100" baseline="0"/>
            <a:t>8) </a:t>
          </a:r>
          <a:r>
            <a:rPr lang="nl-NL" sz="1100" b="0" i="0">
              <a:solidFill>
                <a:schemeClr val="dk1"/>
              </a:solidFill>
              <a:effectLst/>
              <a:latin typeface="+mn-lt"/>
              <a:ea typeface="+mn-ea"/>
              <a:cs typeface="+mn-cs"/>
            </a:rPr>
            <a:t>International Standard Industrial Classification of All Economic Activities (</a:t>
          </a:r>
          <a:r>
            <a:rPr lang="nl-NL" sz="1100" b="1" i="0">
              <a:solidFill>
                <a:schemeClr val="dk1"/>
              </a:solidFill>
              <a:effectLst/>
              <a:latin typeface="+mn-lt"/>
              <a:ea typeface="+mn-ea"/>
              <a:cs typeface="+mn-cs"/>
            </a:rPr>
            <a:t>ISIC</a:t>
          </a:r>
          <a:r>
            <a:rPr lang="nl-NL" sz="1100" b="0" i="0">
              <a:solidFill>
                <a:schemeClr val="dk1"/>
              </a:solidFill>
              <a:effectLst/>
              <a:latin typeface="+mn-lt"/>
              <a:ea typeface="+mn-ea"/>
              <a:cs typeface="+mn-cs"/>
            </a:rPr>
            <a:t>)</a:t>
          </a:r>
          <a:r>
            <a:rPr lang="nl-NL" sz="1100" b="0" i="0" baseline="0">
              <a:solidFill>
                <a:schemeClr val="dk1"/>
              </a:solidFill>
              <a:effectLst/>
              <a:latin typeface="+mn-lt"/>
              <a:ea typeface="+mn-ea"/>
              <a:cs typeface="+mn-cs"/>
            </a:rPr>
            <a:t>( used to guide classification</a:t>
          </a:r>
        </a:p>
        <a:p>
          <a:r>
            <a:rPr lang="nl-NL" sz="1100" b="0" i="0" baseline="0">
              <a:solidFill>
                <a:schemeClr val="dk1"/>
              </a:solidFill>
              <a:effectLst/>
              <a:latin typeface="+mn-lt"/>
              <a:ea typeface="+mn-ea"/>
              <a:cs typeface="+mn-cs"/>
            </a:rPr>
            <a:t>9) Economic (GDP,PPP) and population data </a:t>
          </a:r>
        </a:p>
        <a:p>
          <a:r>
            <a:rPr lang="nl-NL" sz="1100" b="0" i="0" baseline="0">
              <a:solidFill>
                <a:schemeClr val="dk1"/>
              </a:solidFill>
              <a:effectLst/>
              <a:latin typeface="+mn-lt"/>
              <a:ea typeface="+mn-ea"/>
              <a:cs typeface="+mn-cs"/>
            </a:rPr>
            <a:t>10) Correlations between consumption categories</a:t>
          </a:r>
          <a:endParaRPr lang="nl-NL"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371475</xdr:colOff>
      <xdr:row>0</xdr:row>
      <xdr:rowOff>104775</xdr:rowOff>
    </xdr:from>
    <xdr:to>
      <xdr:col>27</xdr:col>
      <xdr:colOff>233375</xdr:colOff>
      <xdr:row>29</xdr:row>
      <xdr:rowOff>123825</xdr:rowOff>
    </xdr:to>
    <xdr:pic>
      <xdr:nvPicPr>
        <xdr:cNvPr id="2" name="Picture 1"/>
        <xdr:cNvPicPr>
          <a:picLocks noChangeAspect="1"/>
        </xdr:cNvPicPr>
      </xdr:nvPicPr>
      <xdr:blipFill>
        <a:blip xmlns:r="http://schemas.openxmlformats.org/officeDocument/2006/relationships" r:embed="rId1"/>
        <a:stretch>
          <a:fillRect/>
        </a:stretch>
      </xdr:blipFill>
      <xdr:spPr>
        <a:xfrm>
          <a:off x="8267700" y="104775"/>
          <a:ext cx="10225100" cy="55435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tabSelected="1" zoomScale="80" zoomScaleNormal="80" workbookViewId="0">
      <selection activeCell="M14" sqref="M14"/>
    </sheetView>
  </sheetViews>
  <sheetFormatPr defaultRowHeight="14.4"/>
  <sheetData>
    <row r="1" spans="1:15" s="77" customFormat="1"/>
    <row r="2" spans="1:15" ht="15" customHeight="1">
      <c r="A2" s="82"/>
      <c r="B2" s="82"/>
      <c r="C2" s="82"/>
      <c r="D2" s="82"/>
      <c r="E2" s="82"/>
      <c r="F2" s="82"/>
      <c r="G2" s="82"/>
      <c r="H2" s="82"/>
      <c r="I2" s="82"/>
      <c r="J2" s="82"/>
      <c r="K2" s="82"/>
      <c r="L2" s="82"/>
      <c r="M2" s="82"/>
      <c r="N2" s="82"/>
      <c r="O2" s="82"/>
    </row>
    <row r="3" spans="1:15">
      <c r="A3" s="82"/>
      <c r="B3" s="82"/>
      <c r="C3" s="82"/>
      <c r="D3" s="82"/>
      <c r="E3" s="82"/>
      <c r="F3" s="82"/>
      <c r="G3" s="82"/>
      <c r="H3" s="82"/>
      <c r="I3" s="82"/>
      <c r="J3" s="82"/>
      <c r="K3" s="82"/>
      <c r="L3" s="82"/>
      <c r="M3" s="82"/>
      <c r="N3" s="82"/>
      <c r="O3" s="82"/>
    </row>
    <row r="4" spans="1:15">
      <c r="A4" s="82"/>
      <c r="B4" s="82"/>
      <c r="C4" s="82"/>
      <c r="D4" s="82"/>
      <c r="E4" s="82"/>
      <c r="F4" s="82"/>
      <c r="G4" s="82"/>
      <c r="H4" s="82"/>
      <c r="I4" s="82"/>
      <c r="J4" s="82"/>
      <c r="K4" s="82"/>
      <c r="L4" s="82"/>
      <c r="M4" s="82"/>
      <c r="N4" s="82"/>
      <c r="O4" s="82"/>
    </row>
    <row r="5" spans="1:15">
      <c r="A5" s="82"/>
      <c r="B5" s="82"/>
      <c r="C5" s="82"/>
      <c r="D5" s="82"/>
      <c r="E5" s="82"/>
      <c r="F5" s="82"/>
      <c r="G5" s="82"/>
      <c r="H5" s="82"/>
      <c r="I5" s="82"/>
      <c r="J5" s="82"/>
      <c r="K5" s="82"/>
      <c r="L5" s="82"/>
      <c r="M5" s="82"/>
      <c r="N5" s="82"/>
      <c r="O5" s="82"/>
    </row>
    <row r="6" spans="1:15">
      <c r="A6" s="82"/>
      <c r="B6" s="82"/>
      <c r="C6" s="82"/>
      <c r="D6" s="82"/>
      <c r="E6" s="82"/>
      <c r="F6" s="82"/>
      <c r="G6" s="82"/>
      <c r="H6" s="82"/>
      <c r="I6" s="82"/>
      <c r="J6" s="82"/>
      <c r="K6" s="82"/>
      <c r="L6" s="82"/>
      <c r="M6" s="82"/>
      <c r="N6" s="82"/>
      <c r="O6" s="82"/>
    </row>
    <row r="7" spans="1:15">
      <c r="A7" s="82"/>
      <c r="B7" s="82"/>
      <c r="C7" s="82"/>
      <c r="D7" s="82"/>
      <c r="E7" s="82"/>
      <c r="F7" s="82"/>
      <c r="G7" s="82"/>
      <c r="H7" s="82"/>
      <c r="I7" s="82"/>
      <c r="J7" s="82"/>
      <c r="K7" s="82"/>
      <c r="L7" s="82"/>
      <c r="M7" s="82"/>
      <c r="N7" s="82"/>
      <c r="O7" s="82"/>
    </row>
    <row r="8" spans="1:15">
      <c r="A8" s="82"/>
      <c r="B8" s="82"/>
      <c r="C8" s="82"/>
      <c r="D8" s="82"/>
      <c r="E8" s="82"/>
      <c r="F8" s="82"/>
      <c r="G8" s="82"/>
      <c r="H8" s="82"/>
      <c r="I8" s="82"/>
      <c r="J8" s="82"/>
      <c r="K8" s="82"/>
      <c r="L8" s="82"/>
      <c r="M8" s="82"/>
      <c r="N8" s="82"/>
      <c r="O8" s="82"/>
    </row>
    <row r="9" spans="1:15">
      <c r="A9" s="82"/>
      <c r="B9" s="82"/>
      <c r="C9" s="82"/>
      <c r="D9" s="82"/>
      <c r="E9" s="82"/>
      <c r="F9" s="82"/>
      <c r="G9" s="82"/>
      <c r="H9" s="82"/>
      <c r="I9" s="82"/>
      <c r="J9" s="82"/>
      <c r="K9" s="82"/>
      <c r="L9" s="82"/>
      <c r="M9" s="82"/>
      <c r="N9" s="82"/>
      <c r="O9" s="82"/>
    </row>
    <row r="10" spans="1:15">
      <c r="A10" s="82"/>
      <c r="B10" s="82"/>
      <c r="C10" s="82"/>
      <c r="D10" s="82"/>
      <c r="E10" s="82"/>
      <c r="F10" s="82"/>
      <c r="G10" s="82"/>
      <c r="H10" s="82"/>
      <c r="I10" s="82"/>
      <c r="J10" s="82"/>
      <c r="K10" s="82"/>
      <c r="L10" s="82"/>
      <c r="M10" s="82"/>
      <c r="N10" s="82"/>
      <c r="O10" s="82"/>
    </row>
    <row r="11" spans="1:15">
      <c r="A11" s="82"/>
      <c r="B11" s="82"/>
      <c r="C11" s="82"/>
      <c r="D11" s="82"/>
      <c r="E11" s="82"/>
      <c r="F11" s="82"/>
      <c r="G11" s="82"/>
      <c r="H11" s="82"/>
      <c r="I11" s="82"/>
      <c r="J11" s="82"/>
      <c r="K11" s="82"/>
      <c r="L11" s="82"/>
      <c r="M11" s="82"/>
      <c r="N11" s="82"/>
      <c r="O11" s="82"/>
    </row>
    <row r="12" spans="1:15">
      <c r="A12" s="82"/>
      <c r="B12" s="82"/>
      <c r="C12" s="82"/>
      <c r="D12" s="82"/>
      <c r="E12" s="82"/>
      <c r="F12" s="82"/>
      <c r="G12" s="82"/>
      <c r="H12" s="82"/>
      <c r="I12" s="82"/>
      <c r="J12" s="82"/>
      <c r="K12" s="82"/>
      <c r="L12" s="82"/>
      <c r="M12" s="82"/>
      <c r="N12" s="82"/>
      <c r="O12" s="82"/>
    </row>
    <row r="13" spans="1:15">
      <c r="A13" s="82"/>
      <c r="B13" s="82"/>
      <c r="C13" s="82"/>
      <c r="D13" s="82"/>
      <c r="E13" s="82"/>
      <c r="F13" s="82"/>
      <c r="G13" s="82"/>
      <c r="H13" s="82"/>
      <c r="I13" s="82"/>
      <c r="J13" s="82"/>
      <c r="K13" s="82"/>
      <c r="L13" s="82"/>
      <c r="M13" s="82"/>
      <c r="N13" s="82"/>
      <c r="O13" s="82"/>
    </row>
    <row r="14" spans="1:15">
      <c r="A14" s="82"/>
      <c r="B14" s="82"/>
      <c r="C14" s="82"/>
      <c r="D14" s="82"/>
      <c r="E14" s="82"/>
      <c r="F14" s="82"/>
      <c r="G14" s="82"/>
      <c r="H14" s="82"/>
      <c r="I14" s="82"/>
      <c r="J14" s="82"/>
      <c r="K14" s="82"/>
      <c r="L14" s="82"/>
      <c r="M14" s="82"/>
      <c r="N14" s="82"/>
      <c r="O14" s="82"/>
    </row>
    <row r="15" spans="1:15">
      <c r="A15" s="82"/>
      <c r="B15" s="82"/>
      <c r="C15" s="82"/>
      <c r="D15" s="82"/>
      <c r="E15" s="82"/>
      <c r="F15" s="82"/>
      <c r="G15" s="82"/>
      <c r="H15" s="82"/>
      <c r="I15" s="82"/>
      <c r="J15" s="82"/>
      <c r="K15" s="82"/>
      <c r="L15" s="82"/>
      <c r="M15" s="82"/>
      <c r="N15" s="82"/>
      <c r="O15" s="82"/>
    </row>
    <row r="16" spans="1:15">
      <c r="A16" s="82"/>
      <c r="B16" s="82"/>
      <c r="C16" s="82"/>
      <c r="D16" s="82"/>
      <c r="E16" s="82"/>
      <c r="F16" s="82"/>
      <c r="G16" s="82"/>
      <c r="H16" s="82"/>
      <c r="I16" s="82"/>
      <c r="J16" s="82"/>
      <c r="K16" s="82"/>
      <c r="L16" s="82"/>
      <c r="M16" s="82"/>
      <c r="N16" s="82"/>
      <c r="O16" s="82"/>
    </row>
    <row r="17" spans="1:15">
      <c r="A17" s="82"/>
      <c r="B17" s="82"/>
      <c r="C17" s="82"/>
      <c r="D17" s="82"/>
      <c r="E17" s="82"/>
      <c r="F17" s="82"/>
      <c r="G17" s="82"/>
      <c r="H17" s="82"/>
      <c r="I17" s="82"/>
      <c r="J17" s="82"/>
      <c r="K17" s="82"/>
      <c r="L17" s="82"/>
      <c r="M17" s="82"/>
      <c r="N17" s="82"/>
      <c r="O17" s="82"/>
    </row>
    <row r="18" spans="1:15">
      <c r="A18" s="82"/>
      <c r="B18" s="82"/>
      <c r="C18" s="82"/>
      <c r="D18" s="82"/>
      <c r="E18" s="82"/>
      <c r="F18" s="82"/>
      <c r="G18" s="82"/>
      <c r="H18" s="82"/>
      <c r="I18" s="82"/>
      <c r="J18" s="82"/>
      <c r="K18" s="82"/>
      <c r="L18" s="82"/>
      <c r="M18" s="82"/>
      <c r="N18" s="82"/>
      <c r="O18" s="82"/>
    </row>
    <row r="19" spans="1:15">
      <c r="A19" s="82"/>
      <c r="B19" s="82"/>
      <c r="C19" s="82"/>
      <c r="D19" s="82"/>
      <c r="E19" s="82"/>
      <c r="F19" s="82"/>
      <c r="G19" s="82"/>
      <c r="H19" s="82"/>
      <c r="I19" s="82"/>
      <c r="J19" s="82"/>
      <c r="K19" s="82"/>
      <c r="L19" s="82"/>
      <c r="M19" s="82"/>
      <c r="N19" s="82"/>
      <c r="O19" s="82"/>
    </row>
    <row r="20" spans="1:15">
      <c r="A20" s="82"/>
      <c r="B20" s="82"/>
      <c r="C20" s="82"/>
      <c r="D20" s="82"/>
      <c r="E20" s="82"/>
      <c r="F20" s="82"/>
      <c r="G20" s="82"/>
      <c r="H20" s="82"/>
      <c r="I20" s="82"/>
      <c r="J20" s="82"/>
      <c r="K20" s="82"/>
      <c r="L20" s="82"/>
      <c r="M20" s="82"/>
      <c r="N20" s="82"/>
      <c r="O20" s="82"/>
    </row>
    <row r="21" spans="1:15">
      <c r="A21" s="82"/>
      <c r="B21" s="82"/>
      <c r="C21" s="82"/>
      <c r="D21" s="82"/>
      <c r="E21" s="82"/>
      <c r="F21" s="82"/>
      <c r="G21" s="82"/>
      <c r="H21" s="82"/>
      <c r="I21" s="82"/>
      <c r="J21" s="82"/>
      <c r="K21" s="82"/>
      <c r="L21" s="82"/>
      <c r="M21" s="82"/>
      <c r="N21" s="82"/>
      <c r="O21" s="82"/>
    </row>
    <row r="22" spans="1:15">
      <c r="A22" s="82"/>
      <c r="B22" s="82"/>
      <c r="C22" s="82"/>
      <c r="D22" s="82"/>
      <c r="E22" s="82"/>
      <c r="F22" s="82"/>
      <c r="G22" s="82"/>
      <c r="H22" s="82"/>
      <c r="I22" s="82"/>
      <c r="J22" s="82"/>
      <c r="K22" s="82"/>
      <c r="L22" s="82"/>
      <c r="M22" s="82"/>
      <c r="N22" s="82"/>
      <c r="O22" s="82"/>
    </row>
    <row r="23" spans="1:15">
      <c r="A23" s="82"/>
      <c r="B23" s="82"/>
      <c r="C23" s="82"/>
      <c r="D23" s="82"/>
      <c r="E23" s="82"/>
      <c r="F23" s="82"/>
      <c r="G23" s="82"/>
      <c r="H23" s="82"/>
      <c r="I23" s="82"/>
      <c r="J23" s="82"/>
      <c r="K23" s="82"/>
      <c r="L23" s="82"/>
      <c r="M23" s="82"/>
      <c r="N23" s="82"/>
      <c r="O23" s="82"/>
    </row>
    <row r="24" spans="1:15">
      <c r="A24" s="82"/>
      <c r="B24" s="82"/>
      <c r="C24" s="82"/>
      <c r="D24" s="82"/>
      <c r="E24" s="82"/>
      <c r="F24" s="82"/>
      <c r="G24" s="82"/>
      <c r="H24" s="82"/>
      <c r="I24" s="82"/>
      <c r="J24" s="82"/>
      <c r="K24" s="82"/>
      <c r="L24" s="82"/>
      <c r="M24" s="82"/>
      <c r="N24" s="82"/>
      <c r="O24" s="82"/>
    </row>
    <row r="25" spans="1:15">
      <c r="A25" s="82"/>
      <c r="B25" s="82"/>
      <c r="C25" s="82"/>
      <c r="D25" s="82"/>
      <c r="E25" s="82"/>
      <c r="F25" s="82"/>
      <c r="G25" s="82"/>
      <c r="H25" s="82"/>
      <c r="I25" s="82"/>
      <c r="J25" s="82"/>
      <c r="K25" s="82"/>
      <c r="L25" s="82"/>
      <c r="M25" s="82"/>
      <c r="N25" s="82"/>
      <c r="O25" s="82"/>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7"/>
  <sheetViews>
    <sheetView zoomScale="70" zoomScaleNormal="70" workbookViewId="0">
      <selection activeCell="A3" sqref="A3:A51"/>
    </sheetView>
  </sheetViews>
  <sheetFormatPr defaultRowHeight="14.4"/>
  <cols>
    <col min="1" max="1" width="28.88671875" customWidth="1"/>
    <col min="2" max="2" width="12.88671875" bestFit="1" customWidth="1"/>
    <col min="3" max="3" width="20.44140625" customWidth="1"/>
    <col min="4" max="4" width="17.5546875" customWidth="1"/>
    <col min="5" max="5" width="18.88671875" customWidth="1"/>
    <col min="6" max="6" width="15.44140625" customWidth="1"/>
    <col min="7" max="7" width="19.109375" customWidth="1"/>
    <col min="8" max="8" width="14.88671875" bestFit="1" customWidth="1"/>
    <col min="9" max="9" width="8.88671875" style="77"/>
    <col min="12" max="12" width="12" bestFit="1" customWidth="1"/>
    <col min="13" max="16" width="9.5546875" bestFit="1" customWidth="1"/>
    <col min="17" max="17" width="10.5546875" bestFit="1" customWidth="1"/>
    <col min="18" max="18" width="25.33203125" customWidth="1"/>
    <col min="19" max="20" width="25.33203125" style="77" customWidth="1"/>
  </cols>
  <sheetData>
    <row r="1" spans="1:23">
      <c r="A1" t="s">
        <v>3474</v>
      </c>
      <c r="B1" t="s">
        <v>1621</v>
      </c>
      <c r="C1" t="s">
        <v>93</v>
      </c>
      <c r="D1">
        <v>1995</v>
      </c>
      <c r="I1" s="77" t="s">
        <v>3476</v>
      </c>
      <c r="L1" t="s">
        <v>1621</v>
      </c>
      <c r="M1" t="s">
        <v>93</v>
      </c>
      <c r="N1">
        <v>2011</v>
      </c>
    </row>
    <row r="2" spans="1:23">
      <c r="B2" t="s">
        <v>0</v>
      </c>
      <c r="C2" t="s">
        <v>6</v>
      </c>
      <c r="D2" t="s">
        <v>1</v>
      </c>
      <c r="E2" t="s">
        <v>7</v>
      </c>
      <c r="F2" t="s">
        <v>8</v>
      </c>
      <c r="G2" t="s">
        <v>1622</v>
      </c>
      <c r="H2" t="s">
        <v>9</v>
      </c>
      <c r="I2" s="77" t="s">
        <v>3480</v>
      </c>
      <c r="J2" t="s">
        <v>3482</v>
      </c>
      <c r="L2" t="s">
        <v>0</v>
      </c>
      <c r="M2" t="s">
        <v>6</v>
      </c>
      <c r="N2" t="s">
        <v>1</v>
      </c>
      <c r="O2" t="s">
        <v>7</v>
      </c>
      <c r="P2" t="s">
        <v>8</v>
      </c>
      <c r="Q2" t="s">
        <v>1622</v>
      </c>
      <c r="R2" t="s">
        <v>9</v>
      </c>
      <c r="S2" s="77" t="s">
        <v>3483</v>
      </c>
      <c r="T2" s="77" t="s">
        <v>3482</v>
      </c>
      <c r="V2" t="s">
        <v>3479</v>
      </c>
      <c r="W2" t="s">
        <v>3484</v>
      </c>
    </row>
    <row r="3" spans="1:23">
      <c r="A3" t="s">
        <v>10</v>
      </c>
      <c r="B3" s="37">
        <v>62998.123950368798</v>
      </c>
      <c r="C3" s="37">
        <v>17778.019602130498</v>
      </c>
      <c r="D3" s="37">
        <v>81642.619342885693</v>
      </c>
      <c r="E3" s="37">
        <v>44089.513191711798</v>
      </c>
      <c r="F3" s="37">
        <v>108442.386001559</v>
      </c>
      <c r="G3">
        <v>316326</v>
      </c>
      <c r="H3" s="70">
        <f>SUM(B3:G3)</f>
        <v>631276.66208865575</v>
      </c>
      <c r="I3" s="77">
        <v>7948278</v>
      </c>
      <c r="J3" s="85">
        <f t="shared" ref="J3:J34" si="0">H3/I3</f>
        <v>7.9423072782388304E-2</v>
      </c>
      <c r="L3" s="69">
        <v>67107.573633552398</v>
      </c>
      <c r="M3" s="69">
        <v>22702.363146309199</v>
      </c>
      <c r="N3" s="69">
        <v>91812.774426369506</v>
      </c>
      <c r="O3" s="69">
        <v>51444.942757801102</v>
      </c>
      <c r="P3" s="69">
        <v>116985.80090758701</v>
      </c>
      <c r="Q3" s="69">
        <v>337879</v>
      </c>
      <c r="R3" s="69">
        <f>SUM(L3:Q3)</f>
        <v>687932.45487161912</v>
      </c>
      <c r="S3" s="69">
        <v>8406187</v>
      </c>
      <c r="T3" s="87">
        <f t="shared" ref="T3:T34" si="1">R3/S3</f>
        <v>8.1836444379790638E-2</v>
      </c>
      <c r="V3" s="1">
        <f>(R3-H3)/H3</f>
        <v>8.974796026121222E-2</v>
      </c>
      <c r="W3" s="1">
        <f>(T3-J3)/J3</f>
        <v>3.0386278355343202E-2</v>
      </c>
    </row>
    <row r="4" spans="1:23">
      <c r="A4" t="s">
        <v>11</v>
      </c>
      <c r="B4" s="37">
        <v>189771.08202880499</v>
      </c>
      <c r="C4" s="37">
        <v>40738.775393319098</v>
      </c>
      <c r="D4" s="37">
        <v>350085.46027206403</v>
      </c>
      <c r="E4" s="37">
        <v>78415.391628426703</v>
      </c>
      <c r="F4" s="37">
        <v>146410.455491247</v>
      </c>
      <c r="G4">
        <v>390219</v>
      </c>
      <c r="H4" s="70">
        <f t="shared" ref="H4:H51" si="2">SUM(B4:G4)</f>
        <v>1195640.1648138617</v>
      </c>
      <c r="I4" s="77">
        <v>10136811</v>
      </c>
      <c r="J4" s="85">
        <f t="shared" si="0"/>
        <v>0.11795032627261785</v>
      </c>
      <c r="L4" s="69">
        <v>124361.726759</v>
      </c>
      <c r="M4" s="69">
        <v>99048.073929230493</v>
      </c>
      <c r="N4" s="69">
        <v>266394.63067207398</v>
      </c>
      <c r="O4" s="69">
        <v>67872.274379846305</v>
      </c>
      <c r="P4" s="69">
        <v>195779.900786324</v>
      </c>
      <c r="Q4" s="69">
        <v>277803</v>
      </c>
      <c r="R4" s="69">
        <f t="shared" ref="R4:R51" si="3">SUM(L4:Q4)</f>
        <v>1031259.6065264747</v>
      </c>
      <c r="S4" s="69">
        <v>11047744</v>
      </c>
      <c r="T4" s="87">
        <f t="shared" si="1"/>
        <v>9.3345718956419937E-2</v>
      </c>
      <c r="V4" s="1">
        <f t="shared" ref="V4:V51" si="4">(R4-H4)/H4</f>
        <v>-0.13748330235541889</v>
      </c>
      <c r="W4" s="1">
        <f t="shared" ref="W4:W51" si="5">(T4-J4)/J4</f>
        <v>-0.20860143497466416</v>
      </c>
    </row>
    <row r="5" spans="1:23">
      <c r="A5" t="s">
        <v>12</v>
      </c>
      <c r="B5" s="37">
        <v>21997.247897063298</v>
      </c>
      <c r="C5" s="37">
        <v>17321.2922645412</v>
      </c>
      <c r="D5" s="37">
        <v>105510.086227113</v>
      </c>
      <c r="E5" s="37">
        <v>18867.6650271812</v>
      </c>
      <c r="F5" s="37">
        <v>35975.768564737598</v>
      </c>
      <c r="G5">
        <v>102799</v>
      </c>
      <c r="H5" s="70">
        <f t="shared" si="2"/>
        <v>302471.05998063635</v>
      </c>
      <c r="I5" s="77">
        <v>8406067</v>
      </c>
      <c r="J5" s="85">
        <f t="shared" si="0"/>
        <v>3.5982470753639764E-2</v>
      </c>
      <c r="L5" s="69">
        <v>11998.903339293</v>
      </c>
      <c r="M5" s="69">
        <v>25002.529377742201</v>
      </c>
      <c r="N5" s="69">
        <v>64856.274400774397</v>
      </c>
      <c r="O5" s="69">
        <v>10891.0359710052</v>
      </c>
      <c r="P5" s="69">
        <v>40934.129936061603</v>
      </c>
      <c r="Q5" s="69">
        <v>119101</v>
      </c>
      <c r="R5" s="69">
        <f t="shared" si="3"/>
        <v>272783.8730248764</v>
      </c>
      <c r="S5" s="69">
        <v>7348328</v>
      </c>
      <c r="T5" s="87">
        <f t="shared" si="1"/>
        <v>3.7121896712405379E-2</v>
      </c>
      <c r="V5" s="1">
        <f t="shared" si="4"/>
        <v>-9.8148850860840908E-2</v>
      </c>
      <c r="W5" s="1">
        <f t="shared" si="5"/>
        <v>3.1666140064891393E-2</v>
      </c>
    </row>
    <row r="6" spans="1:23">
      <c r="A6" t="s">
        <v>13</v>
      </c>
      <c r="B6" s="37">
        <v>3371.7265513566999</v>
      </c>
      <c r="C6" s="37">
        <v>1133.61164471396</v>
      </c>
      <c r="D6" s="37">
        <v>7874.9255209940002</v>
      </c>
      <c r="E6" s="37">
        <v>2640.1065685953599</v>
      </c>
      <c r="F6" s="37">
        <v>14131.5498885077</v>
      </c>
      <c r="G6">
        <v>15504</v>
      </c>
      <c r="H6" s="70">
        <f t="shared" si="2"/>
        <v>44655.920174167717</v>
      </c>
      <c r="I6" s="77">
        <v>855389</v>
      </c>
      <c r="J6" s="85">
        <f t="shared" si="0"/>
        <v>5.2205394474522958E-2</v>
      </c>
      <c r="L6" s="69">
        <v>1161.57464684763</v>
      </c>
      <c r="M6" s="69">
        <v>1036.30911627301</v>
      </c>
      <c r="N6" s="69">
        <v>7254.48507192135</v>
      </c>
      <c r="O6" s="69">
        <v>2687.5249911774599</v>
      </c>
      <c r="P6" s="69">
        <v>55784.568088205597</v>
      </c>
      <c r="Q6" s="69">
        <v>37413</v>
      </c>
      <c r="R6" s="69">
        <f t="shared" si="3"/>
        <v>105337.46191442505</v>
      </c>
      <c r="S6" s="69">
        <v>1116513</v>
      </c>
      <c r="T6" s="87">
        <f t="shared" si="1"/>
        <v>9.434503844955236E-2</v>
      </c>
      <c r="V6" s="1">
        <f t="shared" si="4"/>
        <v>1.3588689137652126</v>
      </c>
      <c r="W6" s="1">
        <f t="shared" si="5"/>
        <v>0.80718945616997884</v>
      </c>
    </row>
    <row r="7" spans="1:23">
      <c r="A7" t="s">
        <v>14</v>
      </c>
      <c r="B7" s="37">
        <v>72799.013153375199</v>
      </c>
      <c r="C7" s="37">
        <v>28493.734926301</v>
      </c>
      <c r="D7" s="37">
        <v>143840.872374889</v>
      </c>
      <c r="E7" s="37">
        <v>33220.2993037454</v>
      </c>
      <c r="F7" s="37">
        <v>40835.842189536597</v>
      </c>
      <c r="G7">
        <v>218983</v>
      </c>
      <c r="H7" s="70">
        <f t="shared" si="2"/>
        <v>538172.7619478472</v>
      </c>
      <c r="I7" s="77">
        <v>10327253</v>
      </c>
      <c r="J7" s="85">
        <f t="shared" si="0"/>
        <v>5.2111898677009966E-2</v>
      </c>
      <c r="L7" s="69">
        <v>94502.394380910104</v>
      </c>
      <c r="M7" s="69">
        <v>38783.112165812199</v>
      </c>
      <c r="N7" s="69">
        <v>144354.33748636101</v>
      </c>
      <c r="O7" s="69">
        <v>44668.852397864102</v>
      </c>
      <c r="P7" s="69">
        <v>64578.573850128902</v>
      </c>
      <c r="Q7" s="69">
        <v>217258</v>
      </c>
      <c r="R7" s="69">
        <f t="shared" si="3"/>
        <v>604145.27028107631</v>
      </c>
      <c r="S7" s="69">
        <v>10496088</v>
      </c>
      <c r="T7" s="87">
        <f t="shared" si="1"/>
        <v>5.7559089660936182E-2</v>
      </c>
      <c r="V7" s="1">
        <f t="shared" si="4"/>
        <v>0.12258611545937421</v>
      </c>
      <c r="W7" s="1">
        <f t="shared" si="5"/>
        <v>0.10452873762454822</v>
      </c>
    </row>
    <row r="8" spans="1:23">
      <c r="A8" t="s">
        <v>15</v>
      </c>
      <c r="B8" s="37">
        <v>852807.90943193401</v>
      </c>
      <c r="C8" s="37">
        <v>298839.771364666</v>
      </c>
      <c r="D8" s="37">
        <v>1014262.28627042</v>
      </c>
      <c r="E8" s="37">
        <v>409501.97375872597</v>
      </c>
      <c r="F8" s="37">
        <v>863595.43458503904</v>
      </c>
      <c r="G8">
        <v>3600663</v>
      </c>
      <c r="H8" s="70">
        <f t="shared" si="2"/>
        <v>7039670.375410785</v>
      </c>
      <c r="I8" s="77">
        <v>81678051</v>
      </c>
      <c r="J8" s="85">
        <f t="shared" si="0"/>
        <v>8.6188030801699525E-2</v>
      </c>
      <c r="L8" s="69">
        <v>876750.05330224195</v>
      </c>
      <c r="M8" s="69">
        <v>395019.60455561901</v>
      </c>
      <c r="N8" s="69">
        <v>1014708.04313484</v>
      </c>
      <c r="O8" s="69">
        <v>417264.08268180402</v>
      </c>
      <c r="P8" s="69">
        <v>1123615.0689948199</v>
      </c>
      <c r="Q8" s="69">
        <v>3006891</v>
      </c>
      <c r="R8" s="69">
        <f t="shared" si="3"/>
        <v>6834247.8526693247</v>
      </c>
      <c r="S8" s="69">
        <v>81797673</v>
      </c>
      <c r="T8" s="87">
        <f t="shared" si="1"/>
        <v>8.3550639058758119E-2</v>
      </c>
      <c r="V8" s="1">
        <f t="shared" si="4"/>
        <v>-2.9180701906014066E-2</v>
      </c>
      <c r="W8" s="1">
        <f t="shared" si="5"/>
        <v>-3.060044090123706E-2</v>
      </c>
    </row>
    <row r="9" spans="1:23">
      <c r="A9" t="s">
        <v>16</v>
      </c>
      <c r="B9" s="37">
        <v>45487.040124645697</v>
      </c>
      <c r="C9" s="37">
        <v>22599.5976111825</v>
      </c>
      <c r="D9" s="37">
        <v>154695.34239874</v>
      </c>
      <c r="E9" s="37">
        <v>29340.1596858378</v>
      </c>
      <c r="F9" s="37">
        <v>101912.395047677</v>
      </c>
      <c r="G9">
        <v>221238</v>
      </c>
      <c r="H9" s="70">
        <f t="shared" si="2"/>
        <v>575272.53486808296</v>
      </c>
      <c r="I9" s="77">
        <v>5233373</v>
      </c>
      <c r="J9" s="85">
        <f t="shared" si="0"/>
        <v>0.10992385501054157</v>
      </c>
      <c r="L9" s="69">
        <v>49056.268434465201</v>
      </c>
      <c r="M9" s="69">
        <v>24463.205814784102</v>
      </c>
      <c r="N9" s="69">
        <v>136266.55569757801</v>
      </c>
      <c r="O9" s="69">
        <v>31368.7221134756</v>
      </c>
      <c r="P9" s="69">
        <v>111316.67521030499</v>
      </c>
      <c r="Q9" s="69">
        <v>264104</v>
      </c>
      <c r="R9" s="69">
        <f t="shared" si="3"/>
        <v>616575.42727060791</v>
      </c>
      <c r="S9" s="69">
        <v>5570572</v>
      </c>
      <c r="T9" s="87">
        <f t="shared" si="1"/>
        <v>0.1106844013991037</v>
      </c>
      <c r="V9" s="1">
        <f t="shared" si="4"/>
        <v>7.1797087291845418E-2</v>
      </c>
      <c r="W9" s="1">
        <f t="shared" si="5"/>
        <v>6.91884749210435E-3</v>
      </c>
    </row>
    <row r="10" spans="1:23">
      <c r="A10" t="s">
        <v>17</v>
      </c>
      <c r="B10" s="37">
        <v>5798.9000379931203</v>
      </c>
      <c r="C10" s="37">
        <v>1547.39468485409</v>
      </c>
      <c r="D10" s="37">
        <v>28736.1992409179</v>
      </c>
      <c r="E10" s="37">
        <v>3167.2656796931301</v>
      </c>
      <c r="F10" s="37">
        <v>8698.5364896600295</v>
      </c>
      <c r="G10">
        <v>34135</v>
      </c>
      <c r="H10" s="70">
        <f t="shared" si="2"/>
        <v>82083.296133118274</v>
      </c>
      <c r="I10" s="77">
        <v>1436634</v>
      </c>
      <c r="J10" s="85">
        <f t="shared" si="0"/>
        <v>5.713584401672122E-2</v>
      </c>
      <c r="L10" s="69">
        <v>8435.7469879608198</v>
      </c>
      <c r="M10" s="69">
        <v>1263.3906501824399</v>
      </c>
      <c r="N10" s="69">
        <v>16906.9376907511</v>
      </c>
      <c r="O10" s="69">
        <v>3012.1145139902001</v>
      </c>
      <c r="P10" s="69">
        <v>10572.5887117273</v>
      </c>
      <c r="Q10" s="69">
        <v>46244</v>
      </c>
      <c r="R10" s="69">
        <f t="shared" si="3"/>
        <v>86434.778554611868</v>
      </c>
      <c r="S10" s="69">
        <v>1327439</v>
      </c>
      <c r="T10" s="87">
        <f t="shared" si="1"/>
        <v>6.5113936350078505E-2</v>
      </c>
      <c r="V10" s="1">
        <f t="shared" si="4"/>
        <v>5.3013007840676793E-2</v>
      </c>
      <c r="W10" s="1">
        <f t="shared" si="5"/>
        <v>0.1396337530434037</v>
      </c>
    </row>
    <row r="11" spans="1:23">
      <c r="A11" t="s">
        <v>18</v>
      </c>
      <c r="B11" s="37">
        <v>253242.67476488301</v>
      </c>
      <c r="C11" s="37">
        <v>79088.654450904898</v>
      </c>
      <c r="D11" s="37">
        <v>439104.36024370498</v>
      </c>
      <c r="E11" s="37">
        <v>137669.138484211</v>
      </c>
      <c r="F11" s="37">
        <v>354983.62814116798</v>
      </c>
      <c r="G11">
        <v>859426</v>
      </c>
      <c r="H11" s="70">
        <f t="shared" si="2"/>
        <v>2123514.4560848717</v>
      </c>
      <c r="I11" s="77">
        <v>39387017</v>
      </c>
      <c r="J11" s="85">
        <f t="shared" si="0"/>
        <v>5.3914071636470252E-2</v>
      </c>
      <c r="L11" s="69">
        <v>213419.60034574699</v>
      </c>
      <c r="M11" s="69">
        <v>96778.452565296495</v>
      </c>
      <c r="N11" s="69">
        <v>408507.397257392</v>
      </c>
      <c r="O11" s="69">
        <v>207368.27370168001</v>
      </c>
      <c r="P11" s="69">
        <v>478044.97674975498</v>
      </c>
      <c r="Q11" s="69">
        <v>1259715</v>
      </c>
      <c r="R11" s="69">
        <f t="shared" si="3"/>
        <v>2663833.7006198703</v>
      </c>
      <c r="S11" s="69">
        <v>46742697</v>
      </c>
      <c r="T11" s="87">
        <f t="shared" si="1"/>
        <v>5.6989302534679813E-2</v>
      </c>
      <c r="V11" s="1">
        <f t="shared" si="4"/>
        <v>0.25444575759149124</v>
      </c>
      <c r="W11" s="1">
        <f t="shared" si="5"/>
        <v>5.7039485330381098E-2</v>
      </c>
    </row>
    <row r="12" spans="1:23">
      <c r="A12" t="s">
        <v>19</v>
      </c>
      <c r="B12" s="37">
        <v>54989.980652038503</v>
      </c>
      <c r="C12" s="37">
        <v>27400.642864350899</v>
      </c>
      <c r="D12" s="37">
        <v>133973.78855852</v>
      </c>
      <c r="E12" s="37">
        <v>51580.438172363603</v>
      </c>
      <c r="F12" s="37">
        <v>90590.237146395899</v>
      </c>
      <c r="G12">
        <v>236412</v>
      </c>
      <c r="H12" s="70">
        <f t="shared" si="2"/>
        <v>594947.08739366895</v>
      </c>
      <c r="I12" s="77">
        <v>5107790</v>
      </c>
      <c r="J12" s="85">
        <f t="shared" si="0"/>
        <v>0.11647837663523147</v>
      </c>
      <c r="L12" s="69">
        <v>41856.022259131903</v>
      </c>
      <c r="M12" s="69">
        <v>49506.067671477598</v>
      </c>
      <c r="N12" s="69">
        <v>140986.49760466901</v>
      </c>
      <c r="O12" s="69">
        <v>69951.222839674301</v>
      </c>
      <c r="P12" s="69">
        <v>106622.030595392</v>
      </c>
      <c r="Q12" s="69">
        <v>190178</v>
      </c>
      <c r="R12" s="69">
        <f t="shared" si="3"/>
        <v>599099.84097034484</v>
      </c>
      <c r="S12" s="69">
        <v>5388272</v>
      </c>
      <c r="T12" s="87">
        <f t="shared" si="1"/>
        <v>0.1111858942849108</v>
      </c>
      <c r="V12" s="1">
        <f t="shared" si="4"/>
        <v>6.980038502025763E-3</v>
      </c>
      <c r="W12" s="1">
        <f t="shared" si="5"/>
        <v>-4.5437466620047717E-2</v>
      </c>
    </row>
    <row r="13" spans="1:23">
      <c r="A13" t="s">
        <v>20</v>
      </c>
      <c r="B13" s="37">
        <v>506154.23538951</v>
      </c>
      <c r="C13" s="37">
        <v>158243.86656941401</v>
      </c>
      <c r="D13" s="37">
        <v>858656.14492384996</v>
      </c>
      <c r="E13" s="37">
        <v>276629.25302638498</v>
      </c>
      <c r="F13" s="37">
        <v>526154.16540352395</v>
      </c>
      <c r="G13">
        <v>2147436</v>
      </c>
      <c r="H13" s="70">
        <f t="shared" si="2"/>
        <v>4473273.6653126832</v>
      </c>
      <c r="I13" s="77">
        <v>59540711</v>
      </c>
      <c r="J13" s="85">
        <f t="shared" si="0"/>
        <v>7.5129664899579104E-2</v>
      </c>
      <c r="L13" s="69">
        <v>399991.31878113298</v>
      </c>
      <c r="M13" s="69">
        <v>202369.94552162901</v>
      </c>
      <c r="N13" s="69">
        <v>835403.31110280496</v>
      </c>
      <c r="O13" s="69">
        <v>199565.83364586599</v>
      </c>
      <c r="P13" s="69">
        <v>724901.64945910696</v>
      </c>
      <c r="Q13" s="69">
        <v>1985404</v>
      </c>
      <c r="R13" s="69">
        <f t="shared" si="3"/>
        <v>4347636.0585105401</v>
      </c>
      <c r="S13" s="69">
        <v>65343588</v>
      </c>
      <c r="T13" s="87">
        <f t="shared" si="1"/>
        <v>6.653500659484049E-2</v>
      </c>
      <c r="V13" s="1">
        <f t="shared" si="4"/>
        <v>-2.8086277791672075E-2</v>
      </c>
      <c r="W13" s="1">
        <f t="shared" si="5"/>
        <v>-0.11439766590502606</v>
      </c>
    </row>
    <row r="14" spans="1:23">
      <c r="A14" t="s">
        <v>21</v>
      </c>
      <c r="B14" s="37">
        <v>38807.551591059098</v>
      </c>
      <c r="C14" s="37">
        <v>7306.6248974790196</v>
      </c>
      <c r="D14" s="37">
        <v>143924.45041606901</v>
      </c>
      <c r="E14" s="37">
        <v>124961.15925424101</v>
      </c>
      <c r="F14" s="37">
        <v>577431.67321342498</v>
      </c>
      <c r="G14">
        <v>158265</v>
      </c>
      <c r="H14" s="70">
        <f t="shared" si="2"/>
        <v>1050696.4593722732</v>
      </c>
      <c r="I14" s="77">
        <v>10634385</v>
      </c>
      <c r="J14" s="85">
        <f t="shared" si="0"/>
        <v>9.8801807473800615E-2</v>
      </c>
      <c r="L14" s="69">
        <v>73080.912705799798</v>
      </c>
      <c r="M14" s="69">
        <v>37011.462005521098</v>
      </c>
      <c r="N14" s="69">
        <v>173172.898617233</v>
      </c>
      <c r="O14" s="69">
        <v>41988.766949513003</v>
      </c>
      <c r="P14" s="69">
        <v>399687.05021279602</v>
      </c>
      <c r="Q14" s="69">
        <v>426333</v>
      </c>
      <c r="R14" s="69">
        <f t="shared" si="3"/>
        <v>1151274.090490863</v>
      </c>
      <c r="S14" s="69">
        <v>11123213</v>
      </c>
      <c r="T14" s="87">
        <f t="shared" si="1"/>
        <v>0.10350193693952124</v>
      </c>
      <c r="V14" s="1">
        <f t="shared" si="4"/>
        <v>9.572472641497122E-2</v>
      </c>
      <c r="W14" s="1">
        <f t="shared" si="5"/>
        <v>4.7571290302224123E-2</v>
      </c>
    </row>
    <row r="15" spans="1:23">
      <c r="A15" t="s">
        <v>22</v>
      </c>
      <c r="B15" s="37">
        <v>13785.941079067899</v>
      </c>
      <c r="C15" s="37">
        <v>10378.565996355501</v>
      </c>
      <c r="D15" s="37">
        <v>22183.646225258399</v>
      </c>
      <c r="E15" s="37">
        <v>6384.17876033837</v>
      </c>
      <c r="F15" s="37">
        <v>6236.9392165495301</v>
      </c>
      <c r="G15">
        <v>63067</v>
      </c>
      <c r="H15" s="70">
        <f t="shared" si="2"/>
        <v>122036.2712775697</v>
      </c>
      <c r="I15" s="77">
        <v>4669000</v>
      </c>
      <c r="J15" s="85">
        <f t="shared" si="0"/>
        <v>2.6137560779089675E-2</v>
      </c>
      <c r="L15" s="69">
        <v>9770.5544129270402</v>
      </c>
      <c r="M15" s="69">
        <v>2675.7080459868498</v>
      </c>
      <c r="N15" s="69">
        <v>39782.4982732852</v>
      </c>
      <c r="O15" s="69">
        <v>4872.0512223010601</v>
      </c>
      <c r="P15" s="69">
        <v>35096.483271044301</v>
      </c>
      <c r="Q15" s="69">
        <v>108705</v>
      </c>
      <c r="R15" s="69">
        <f t="shared" si="3"/>
        <v>200902.29522554445</v>
      </c>
      <c r="S15" s="69">
        <v>4280622</v>
      </c>
      <c r="T15" s="87">
        <f t="shared" si="1"/>
        <v>4.6932967971837845E-2</v>
      </c>
      <c r="V15" s="1">
        <f t="shared" si="4"/>
        <v>0.64625068532776742</v>
      </c>
      <c r="W15" s="1">
        <f t="shared" si="5"/>
        <v>0.79561392007875176</v>
      </c>
    </row>
    <row r="16" spans="1:23" s="71" customFormat="1">
      <c r="A16" s="71" t="s">
        <v>23</v>
      </c>
      <c r="B16" s="72">
        <v>32310.815307500699</v>
      </c>
      <c r="C16" s="72">
        <v>13932.5600886704</v>
      </c>
      <c r="D16" s="72">
        <v>88518.635618099201</v>
      </c>
      <c r="E16" s="72">
        <v>15094.027171224599</v>
      </c>
      <c r="F16" s="72">
        <v>38367.926515496103</v>
      </c>
      <c r="G16" s="71">
        <v>226457</v>
      </c>
      <c r="H16" s="70">
        <f t="shared" si="2"/>
        <v>414680.964700991</v>
      </c>
      <c r="I16" s="77">
        <v>10328965</v>
      </c>
      <c r="J16" s="85">
        <f t="shared" si="0"/>
        <v>4.0147387923280889E-2</v>
      </c>
      <c r="L16" s="73">
        <v>66560.847351616001</v>
      </c>
      <c r="M16" s="73">
        <v>19590.090705326402</v>
      </c>
      <c r="N16" s="73">
        <v>75221.663390560803</v>
      </c>
      <c r="O16" s="73">
        <v>22291.196472712501</v>
      </c>
      <c r="P16" s="73">
        <v>71501.506620142507</v>
      </c>
      <c r="Q16" s="73">
        <v>225162</v>
      </c>
      <c r="R16" s="69">
        <f t="shared" si="3"/>
        <v>480327.30454035819</v>
      </c>
      <c r="S16" s="69">
        <v>9971727</v>
      </c>
      <c r="T16" s="87">
        <f t="shared" si="1"/>
        <v>4.8168918437133126E-2</v>
      </c>
      <c r="V16" s="1">
        <f t="shared" si="4"/>
        <v>0.15830565043346517</v>
      </c>
      <c r="W16" s="1">
        <f t="shared" si="5"/>
        <v>0.19980205260628345</v>
      </c>
    </row>
    <row r="17" spans="1:23">
      <c r="A17" t="s">
        <v>24</v>
      </c>
      <c r="B17" s="37">
        <v>27877.838591455798</v>
      </c>
      <c r="C17" s="37">
        <v>8158.2084740911996</v>
      </c>
      <c r="D17" s="37">
        <v>80982.981965250598</v>
      </c>
      <c r="E17" s="37">
        <v>9869.0564512499604</v>
      </c>
      <c r="F17" s="37">
        <v>29872.027637245301</v>
      </c>
      <c r="G17">
        <v>126950</v>
      </c>
      <c r="H17" s="70">
        <f t="shared" si="2"/>
        <v>283710.11311929289</v>
      </c>
      <c r="I17" s="77">
        <v>3608841</v>
      </c>
      <c r="J17" s="85">
        <f t="shared" si="0"/>
        <v>7.8615298684340182E-2</v>
      </c>
      <c r="L17" s="69">
        <v>20244.1847508301</v>
      </c>
      <c r="M17" s="69">
        <v>14542.128670923201</v>
      </c>
      <c r="N17" s="69">
        <v>101185.497629998</v>
      </c>
      <c r="O17" s="69">
        <v>16137.6184900724</v>
      </c>
      <c r="P17" s="69">
        <v>102604.702772676</v>
      </c>
      <c r="Q17" s="69">
        <v>192031</v>
      </c>
      <c r="R17" s="69">
        <f t="shared" si="3"/>
        <v>446745.1323144997</v>
      </c>
      <c r="S17" s="69">
        <v>4576794</v>
      </c>
      <c r="T17" s="87">
        <f t="shared" si="1"/>
        <v>9.7610932961916072E-2</v>
      </c>
      <c r="V17" s="1">
        <f t="shared" si="4"/>
        <v>0.57465353421030407</v>
      </c>
      <c r="W17" s="1">
        <f t="shared" si="5"/>
        <v>0.24162770599966868</v>
      </c>
    </row>
    <row r="18" spans="1:23">
      <c r="A18" t="s">
        <v>25</v>
      </c>
      <c r="B18" s="37">
        <v>461130.95070469001</v>
      </c>
      <c r="C18" s="37">
        <v>127680.935606878</v>
      </c>
      <c r="D18" s="37">
        <v>964121.11372638005</v>
      </c>
      <c r="E18" s="37">
        <v>251726.07605289301</v>
      </c>
      <c r="F18" s="37">
        <v>541098.39044929994</v>
      </c>
      <c r="G18">
        <v>1461060</v>
      </c>
      <c r="H18" s="70">
        <f t="shared" si="2"/>
        <v>3806817.466540141</v>
      </c>
      <c r="I18" s="77">
        <v>56844303</v>
      </c>
      <c r="J18" s="85">
        <f t="shared" si="0"/>
        <v>6.6969199473518759E-2</v>
      </c>
      <c r="L18" s="69">
        <v>361837.88428311399</v>
      </c>
      <c r="M18" s="69">
        <v>233266.39680112101</v>
      </c>
      <c r="N18" s="69">
        <v>928082.60238199797</v>
      </c>
      <c r="O18" s="69">
        <v>269161.56484198</v>
      </c>
      <c r="P18" s="69">
        <v>622354.05323269905</v>
      </c>
      <c r="Q18" s="69">
        <v>1529757</v>
      </c>
      <c r="R18" s="69">
        <f t="shared" si="3"/>
        <v>3944459.5015409123</v>
      </c>
      <c r="S18" s="69">
        <v>59379449</v>
      </c>
      <c r="T18" s="87">
        <f t="shared" si="1"/>
        <v>6.6428024644366646E-2</v>
      </c>
      <c r="V18" s="1">
        <f t="shared" si="4"/>
        <v>3.6156720465472816E-2</v>
      </c>
      <c r="W18" s="1">
        <f t="shared" si="5"/>
        <v>-8.0809511448036216E-3</v>
      </c>
    </row>
    <row r="19" spans="1:23">
      <c r="A19" t="s">
        <v>26</v>
      </c>
      <c r="B19" s="37">
        <v>5454.8842897738296</v>
      </c>
      <c r="C19" s="37">
        <v>5901.3502811691096</v>
      </c>
      <c r="D19" s="37">
        <v>48183.8824661447</v>
      </c>
      <c r="E19" s="37">
        <v>12261.454077501299</v>
      </c>
      <c r="F19" s="37">
        <v>20678.807240259699</v>
      </c>
      <c r="G19">
        <v>32952</v>
      </c>
      <c r="H19" s="70">
        <f t="shared" si="2"/>
        <v>125432.37835484864</v>
      </c>
      <c r="I19" s="77">
        <v>3629102</v>
      </c>
      <c r="J19" s="85">
        <f t="shared" si="0"/>
        <v>3.4562924479622961E-2</v>
      </c>
      <c r="L19" s="69">
        <v>10635.5843055323</v>
      </c>
      <c r="M19" s="69">
        <v>17397.9900918196</v>
      </c>
      <c r="N19" s="69">
        <v>45665.773476847702</v>
      </c>
      <c r="O19" s="69">
        <v>5721.9585053214296</v>
      </c>
      <c r="P19" s="69">
        <v>14455.2021752161</v>
      </c>
      <c r="Q19" s="69">
        <v>130728</v>
      </c>
      <c r="R19" s="69">
        <f t="shared" si="3"/>
        <v>224604.50855473711</v>
      </c>
      <c r="S19" s="69">
        <v>3028115</v>
      </c>
      <c r="T19" s="87">
        <f t="shared" si="1"/>
        <v>7.4173044469822688E-2</v>
      </c>
      <c r="V19" s="1">
        <f t="shared" si="4"/>
        <v>0.7906421890473142</v>
      </c>
      <c r="W19" s="1">
        <f t="shared" si="5"/>
        <v>1.146029179722694</v>
      </c>
    </row>
    <row r="20" spans="1:23">
      <c r="A20" t="s">
        <v>27</v>
      </c>
      <c r="B20" s="37">
        <v>11341.6211643353</v>
      </c>
      <c r="C20" s="37">
        <v>840.94246078728395</v>
      </c>
      <c r="D20" s="37">
        <v>7102.8078003855098</v>
      </c>
      <c r="E20" s="37">
        <v>724.54225830224198</v>
      </c>
      <c r="F20" s="37">
        <v>2746.5628148312198</v>
      </c>
      <c r="G20">
        <v>47297</v>
      </c>
      <c r="H20" s="70">
        <f t="shared" si="2"/>
        <v>70053.476498641554</v>
      </c>
      <c r="I20" s="77">
        <v>408625</v>
      </c>
      <c r="J20" s="85">
        <f t="shared" si="0"/>
        <v>0.17143707922579762</v>
      </c>
      <c r="L20" s="69">
        <v>5786.5632505416097</v>
      </c>
      <c r="M20" s="69">
        <v>691.84703584302099</v>
      </c>
      <c r="N20" s="69">
        <v>11081.801580417299</v>
      </c>
      <c r="O20" s="69">
        <v>2434.74410177564</v>
      </c>
      <c r="P20" s="69">
        <v>28212.382382424599</v>
      </c>
      <c r="Q20" s="69">
        <v>35012</v>
      </c>
      <c r="R20" s="69">
        <f t="shared" si="3"/>
        <v>83219.338351002167</v>
      </c>
      <c r="S20" s="69">
        <v>518347</v>
      </c>
      <c r="T20" s="87">
        <f t="shared" si="1"/>
        <v>0.16054754508273833</v>
      </c>
      <c r="V20" s="1">
        <f t="shared" si="4"/>
        <v>0.18794016386347248</v>
      </c>
      <c r="W20" s="1">
        <f t="shared" si="5"/>
        <v>-6.351913012188469E-2</v>
      </c>
    </row>
    <row r="21" spans="1:23" s="71" customFormat="1">
      <c r="A21" s="71" t="s">
        <v>28</v>
      </c>
      <c r="B21" s="72">
        <v>2091.4913315346598</v>
      </c>
      <c r="C21" s="72">
        <v>6484.3983612414004</v>
      </c>
      <c r="D21" s="72">
        <v>30866.761445960099</v>
      </c>
      <c r="E21" s="72">
        <v>1368.85994859582</v>
      </c>
      <c r="F21" s="72">
        <v>15635.181243077501</v>
      </c>
      <c r="G21" s="71">
        <v>80427</v>
      </c>
      <c r="H21" s="70">
        <f t="shared" si="2"/>
        <v>136873.69233040948</v>
      </c>
      <c r="I21" s="77">
        <v>2485056</v>
      </c>
      <c r="J21" s="85">
        <f t="shared" si="0"/>
        <v>5.5078715461707693E-2</v>
      </c>
      <c r="L21" s="73">
        <v>8499.7958759802605</v>
      </c>
      <c r="M21" s="73">
        <v>3277.9578863124798</v>
      </c>
      <c r="N21" s="73">
        <v>16720.964345344499</v>
      </c>
      <c r="O21" s="73">
        <v>9665.5457010837599</v>
      </c>
      <c r="P21" s="73">
        <v>17363.913177027502</v>
      </c>
      <c r="Q21" s="73">
        <v>81895</v>
      </c>
      <c r="R21" s="69">
        <f t="shared" si="3"/>
        <v>137423.17698574852</v>
      </c>
      <c r="S21" s="69">
        <v>2059709</v>
      </c>
      <c r="T21" s="87">
        <f t="shared" si="1"/>
        <v>6.6719705058213813E-2</v>
      </c>
      <c r="V21" s="1">
        <f t="shared" si="4"/>
        <v>4.0145381189293592E-3</v>
      </c>
      <c r="W21" s="1">
        <f t="shared" si="5"/>
        <v>0.21135187157004906</v>
      </c>
    </row>
    <row r="22" spans="1:23">
      <c r="A22" t="s">
        <v>29</v>
      </c>
      <c r="B22" s="37">
        <v>2764.1720433537698</v>
      </c>
      <c r="C22" s="37">
        <v>194.77171369445799</v>
      </c>
      <c r="D22" s="37">
        <v>3513.70294937479</v>
      </c>
      <c r="E22" s="37">
        <v>698.55780229368895</v>
      </c>
      <c r="F22" s="37">
        <v>3906.0220171211299</v>
      </c>
      <c r="G22">
        <v>12260</v>
      </c>
      <c r="H22" s="70">
        <f t="shared" si="2"/>
        <v>23337.226525837839</v>
      </c>
      <c r="I22" s="77">
        <v>370433</v>
      </c>
      <c r="J22" s="85">
        <f t="shared" si="0"/>
        <v>6.2999858343716242E-2</v>
      </c>
      <c r="L22" s="69">
        <v>4404.5242053310703</v>
      </c>
      <c r="M22" s="69">
        <v>347.49314703280101</v>
      </c>
      <c r="N22" s="69">
        <v>3727.4652013546902</v>
      </c>
      <c r="O22" s="69">
        <v>1280.8718245507901</v>
      </c>
      <c r="P22" s="69">
        <v>5995.6724191933499</v>
      </c>
      <c r="Q22" s="69">
        <v>7997</v>
      </c>
      <c r="R22" s="69">
        <f t="shared" si="3"/>
        <v>23753.026797462699</v>
      </c>
      <c r="S22" s="69">
        <v>416268</v>
      </c>
      <c r="T22" s="87">
        <f t="shared" si="1"/>
        <v>5.7061861102613458E-2</v>
      </c>
      <c r="V22" s="1">
        <f t="shared" si="4"/>
        <v>1.7817038848404094E-2</v>
      </c>
      <c r="W22" s="1">
        <f t="shared" si="5"/>
        <v>-9.4254136393547211E-2</v>
      </c>
    </row>
    <row r="23" spans="1:23">
      <c r="A23" t="s">
        <v>30</v>
      </c>
      <c r="B23" s="37">
        <v>170562.48969430599</v>
      </c>
      <c r="C23" s="37">
        <v>82120.786093136296</v>
      </c>
      <c r="D23" s="37">
        <v>526717.95669402205</v>
      </c>
      <c r="E23" s="37">
        <v>78978.527357198793</v>
      </c>
      <c r="F23" s="37">
        <v>329449.935959008</v>
      </c>
      <c r="G23">
        <v>513893</v>
      </c>
      <c r="H23" s="70">
        <f t="shared" si="2"/>
        <v>1701722.6957976711</v>
      </c>
      <c r="I23" s="77">
        <v>15459006</v>
      </c>
      <c r="J23" s="85">
        <f t="shared" si="0"/>
        <v>0.11007969696096057</v>
      </c>
      <c r="L23" s="69">
        <v>89824.444540838507</v>
      </c>
      <c r="M23" s="69">
        <v>173222.28680899</v>
      </c>
      <c r="N23" s="69">
        <v>432983.18789409602</v>
      </c>
      <c r="O23" s="69">
        <v>113042.59986058999</v>
      </c>
      <c r="P23" s="69">
        <v>288911.93808089301</v>
      </c>
      <c r="Q23" s="69">
        <v>420011</v>
      </c>
      <c r="R23" s="69">
        <f t="shared" si="3"/>
        <v>1517995.4571854076</v>
      </c>
      <c r="S23" s="69">
        <v>16693074</v>
      </c>
      <c r="T23" s="87">
        <f t="shared" si="1"/>
        <v>9.09356453571947E-2</v>
      </c>
      <c r="V23" s="1">
        <f t="shared" si="4"/>
        <v>-0.10796543941381857</v>
      </c>
      <c r="W23" s="1">
        <f t="shared" si="5"/>
        <v>-0.17391083126396364</v>
      </c>
    </row>
    <row r="24" spans="1:23" s="71" customFormat="1">
      <c r="A24" s="71" t="s">
        <v>31</v>
      </c>
      <c r="B24" s="72">
        <v>100554.494715126</v>
      </c>
      <c r="C24" s="72">
        <v>44464.532201862603</v>
      </c>
      <c r="D24" s="72">
        <v>524601.27580863098</v>
      </c>
      <c r="E24" s="72">
        <v>146245.95779709099</v>
      </c>
      <c r="F24" s="72">
        <v>122458.07635693401</v>
      </c>
      <c r="G24" s="71">
        <v>733856</v>
      </c>
      <c r="H24" s="70">
        <f t="shared" si="2"/>
        <v>1672180.3368796445</v>
      </c>
      <c r="I24" s="77">
        <v>38594998</v>
      </c>
      <c r="J24" s="85">
        <f t="shared" si="0"/>
        <v>4.3326348582260442E-2</v>
      </c>
      <c r="L24" s="73">
        <v>184893.79656748101</v>
      </c>
      <c r="M24" s="73">
        <v>96053.412458874998</v>
      </c>
      <c r="N24" s="73">
        <v>514196.60739463102</v>
      </c>
      <c r="O24" s="73">
        <v>207452.02094742199</v>
      </c>
      <c r="P24" s="73">
        <v>208181.443697546</v>
      </c>
      <c r="Q24" s="73">
        <v>707097</v>
      </c>
      <c r="R24" s="69">
        <f t="shared" si="3"/>
        <v>1917874.2810659551</v>
      </c>
      <c r="S24" s="69">
        <v>38534157</v>
      </c>
      <c r="T24" s="87">
        <f t="shared" si="1"/>
        <v>4.9770760031572901E-2</v>
      </c>
      <c r="V24" s="1">
        <f t="shared" si="4"/>
        <v>0.14693029140911038</v>
      </c>
      <c r="W24" s="1">
        <f t="shared" si="5"/>
        <v>0.14874116236859761</v>
      </c>
    </row>
    <row r="25" spans="1:23">
      <c r="A25" t="s">
        <v>32</v>
      </c>
      <c r="B25" s="37">
        <v>43579.690064147799</v>
      </c>
      <c r="C25" s="37">
        <v>21531.351881311701</v>
      </c>
      <c r="D25" s="37">
        <v>130861.278829242</v>
      </c>
      <c r="E25" s="37">
        <v>19598.9714584008</v>
      </c>
      <c r="F25" s="37">
        <v>62615.776174507198</v>
      </c>
      <c r="G25">
        <v>200956</v>
      </c>
      <c r="H25" s="70">
        <f t="shared" si="2"/>
        <v>479143.06840760948</v>
      </c>
      <c r="I25" s="77">
        <v>10026176</v>
      </c>
      <c r="J25" s="85">
        <f t="shared" si="0"/>
        <v>4.7789213794731861E-2</v>
      </c>
      <c r="L25" s="69">
        <v>49509.365134036598</v>
      </c>
      <c r="M25" s="69">
        <v>21801.976763328901</v>
      </c>
      <c r="N25" s="69">
        <v>143876.04198536099</v>
      </c>
      <c r="O25" s="69">
        <v>24153.931447741601</v>
      </c>
      <c r="P25" s="69">
        <v>101305.59042125801</v>
      </c>
      <c r="Q25" s="69">
        <v>192116</v>
      </c>
      <c r="R25" s="69">
        <f t="shared" si="3"/>
        <v>532762.90575172612</v>
      </c>
      <c r="S25" s="69">
        <v>10557560</v>
      </c>
      <c r="T25" s="87">
        <f t="shared" si="1"/>
        <v>5.0462692681995283E-2</v>
      </c>
      <c r="V25" s="1">
        <f t="shared" si="4"/>
        <v>0.11190778053477334</v>
      </c>
      <c r="W25" s="1">
        <f t="shared" si="5"/>
        <v>5.5943144382888735E-2</v>
      </c>
    </row>
    <row r="26" spans="1:23">
      <c r="A26" t="s">
        <v>33</v>
      </c>
      <c r="B26" s="37">
        <v>46675.109069275197</v>
      </c>
      <c r="C26" s="37">
        <v>25540.4462637203</v>
      </c>
      <c r="D26" s="37">
        <v>279826.952889901</v>
      </c>
      <c r="E26" s="37">
        <v>32759.533909640701</v>
      </c>
      <c r="F26" s="37">
        <v>51207.879158224299</v>
      </c>
      <c r="G26">
        <v>274145</v>
      </c>
      <c r="H26" s="70">
        <f t="shared" si="2"/>
        <v>710154.92129076144</v>
      </c>
      <c r="I26" s="77">
        <v>22684270</v>
      </c>
      <c r="J26" s="85">
        <f t="shared" si="0"/>
        <v>3.1306051342659978E-2</v>
      </c>
      <c r="L26" s="69">
        <v>44165.646057965198</v>
      </c>
      <c r="M26" s="69">
        <v>29074.155135136902</v>
      </c>
      <c r="N26" s="69">
        <v>176554.837762043</v>
      </c>
      <c r="O26" s="69">
        <v>33766.802842870202</v>
      </c>
      <c r="P26" s="69">
        <v>49416.601119988802</v>
      </c>
      <c r="Q26" s="69">
        <v>381499</v>
      </c>
      <c r="R26" s="69">
        <f t="shared" si="3"/>
        <v>714477.0429180041</v>
      </c>
      <c r="S26" s="69">
        <v>20147528</v>
      </c>
      <c r="T26" s="87">
        <f t="shared" si="1"/>
        <v>3.5462268270231669E-2</v>
      </c>
      <c r="V26" s="1">
        <f t="shared" si="4"/>
        <v>6.0861672540223526E-3</v>
      </c>
      <c r="W26" s="1">
        <f t="shared" si="5"/>
        <v>0.13276081617831237</v>
      </c>
    </row>
    <row r="27" spans="1:23">
      <c r="A27" t="s">
        <v>34</v>
      </c>
      <c r="B27" s="37">
        <v>116142.28673170401</v>
      </c>
      <c r="C27" s="37">
        <v>46518.309418560399</v>
      </c>
      <c r="D27" s="37">
        <v>148117.45321140601</v>
      </c>
      <c r="E27" s="37">
        <v>91939.104054208394</v>
      </c>
      <c r="F27" s="37">
        <v>125438.650740686</v>
      </c>
      <c r="G27">
        <v>404800</v>
      </c>
      <c r="H27" s="70">
        <f t="shared" si="2"/>
        <v>932955.80415656476</v>
      </c>
      <c r="I27" s="77">
        <v>8826939</v>
      </c>
      <c r="J27" s="85">
        <f t="shared" si="0"/>
        <v>0.10569414880476287</v>
      </c>
      <c r="L27" s="69">
        <v>95424.535818938501</v>
      </c>
      <c r="M27" s="69">
        <v>64292.648681586797</v>
      </c>
      <c r="N27" s="69">
        <v>142579.49158912699</v>
      </c>
      <c r="O27" s="69">
        <v>85806.025048828102</v>
      </c>
      <c r="P27" s="69">
        <v>143874.32846396501</v>
      </c>
      <c r="Q27" s="69">
        <v>379207</v>
      </c>
      <c r="R27" s="69">
        <f t="shared" si="3"/>
        <v>911184.02960244543</v>
      </c>
      <c r="S27" s="69">
        <v>9449213</v>
      </c>
      <c r="T27" s="87">
        <f t="shared" si="1"/>
        <v>9.6429621133786003E-2</v>
      </c>
      <c r="V27" s="1">
        <f t="shared" si="4"/>
        <v>-2.3336340753892432E-2</v>
      </c>
      <c r="W27" s="1">
        <f t="shared" si="5"/>
        <v>-8.7654120646642464E-2</v>
      </c>
    </row>
    <row r="28" spans="1:23">
      <c r="A28" t="s">
        <v>35</v>
      </c>
      <c r="B28" s="37">
        <v>16050.085153119</v>
      </c>
      <c r="C28" s="37">
        <v>2404.5483725053</v>
      </c>
      <c r="D28" s="37">
        <v>21351.1630074278</v>
      </c>
      <c r="E28" s="37">
        <v>5381.5483546004698</v>
      </c>
      <c r="F28" s="37">
        <v>13620.359378073699</v>
      </c>
      <c r="G28">
        <v>74122</v>
      </c>
      <c r="H28" s="70">
        <f t="shared" si="2"/>
        <v>132929.70426572626</v>
      </c>
      <c r="I28" s="77">
        <v>1989872</v>
      </c>
      <c r="J28" s="85">
        <f t="shared" si="0"/>
        <v>6.6803143250282568E-2</v>
      </c>
      <c r="L28" s="69">
        <v>15142.2560813899</v>
      </c>
      <c r="M28" s="69">
        <v>2362.1607361966799</v>
      </c>
      <c r="N28" s="69">
        <v>22754.542246496399</v>
      </c>
      <c r="O28" s="69">
        <v>2998.5771480136</v>
      </c>
      <c r="P28" s="69">
        <v>13188.8328238002</v>
      </c>
      <c r="Q28" s="69">
        <v>100817</v>
      </c>
      <c r="R28" s="69">
        <f t="shared" si="3"/>
        <v>157263.36903589679</v>
      </c>
      <c r="S28" s="69">
        <v>2052843</v>
      </c>
      <c r="T28" s="87">
        <f t="shared" si="1"/>
        <v>7.6607596896546296E-2</v>
      </c>
      <c r="V28" s="1">
        <f t="shared" si="4"/>
        <v>0.18305663812752918</v>
      </c>
      <c r="W28" s="1">
        <f t="shared" si="5"/>
        <v>0.1467663521390104</v>
      </c>
    </row>
    <row r="29" spans="1:23" s="71" customFormat="1">
      <c r="A29" s="71" t="s">
        <v>36</v>
      </c>
      <c r="B29" s="72">
        <v>20718.7062250987</v>
      </c>
      <c r="C29" s="72">
        <v>16735.372009791499</v>
      </c>
      <c r="D29" s="72">
        <v>59420.882893813199</v>
      </c>
      <c r="E29" s="72">
        <v>21382.043853166801</v>
      </c>
      <c r="F29" s="72">
        <v>21595.450172856301</v>
      </c>
      <c r="G29" s="71">
        <v>74568</v>
      </c>
      <c r="H29" s="70">
        <f t="shared" si="2"/>
        <v>214420.45515472651</v>
      </c>
      <c r="I29" s="77">
        <v>5361999</v>
      </c>
      <c r="J29" s="85">
        <f t="shared" si="0"/>
        <v>3.9988902488554461E-2</v>
      </c>
      <c r="L29" s="73">
        <v>52855.520514911899</v>
      </c>
      <c r="M29" s="73">
        <v>26755.3291308222</v>
      </c>
      <c r="N29" s="73">
        <v>44398.490352165099</v>
      </c>
      <c r="O29" s="73">
        <v>13067.6059787304</v>
      </c>
      <c r="P29" s="73">
        <v>30645.140856476999</v>
      </c>
      <c r="Q29" s="73">
        <v>65270</v>
      </c>
      <c r="R29" s="69">
        <f t="shared" si="3"/>
        <v>232992.08683310659</v>
      </c>
      <c r="S29" s="69">
        <v>5398384</v>
      </c>
      <c r="T29" s="87">
        <f t="shared" si="1"/>
        <v>4.3159598656395431E-2</v>
      </c>
      <c r="V29" s="1">
        <f t="shared" si="4"/>
        <v>8.6613152952122602E-2</v>
      </c>
      <c r="W29" s="1">
        <f t="shared" si="5"/>
        <v>7.9289402072199422E-2</v>
      </c>
    </row>
    <row r="30" spans="1:23">
      <c r="A30" t="s">
        <v>37</v>
      </c>
      <c r="B30" s="37">
        <v>493724.88908119599</v>
      </c>
      <c r="C30" s="37">
        <v>178197.707422576</v>
      </c>
      <c r="D30" s="37">
        <v>604307.05698724499</v>
      </c>
      <c r="E30" s="37">
        <v>179294.94909588399</v>
      </c>
      <c r="F30" s="37">
        <v>822164.14756879804</v>
      </c>
      <c r="G30">
        <v>2161810</v>
      </c>
      <c r="H30" s="70">
        <f t="shared" si="2"/>
        <v>4439498.7501556985</v>
      </c>
      <c r="I30" s="77">
        <v>58019030</v>
      </c>
      <c r="J30" s="85">
        <f t="shared" si="0"/>
        <v>7.6517976087426803E-2</v>
      </c>
      <c r="L30" s="69">
        <v>460105.67086741998</v>
      </c>
      <c r="M30" s="69">
        <v>166540.88703192901</v>
      </c>
      <c r="N30" s="69">
        <v>603118.21918371494</v>
      </c>
      <c r="O30" s="69">
        <v>195346.824282755</v>
      </c>
      <c r="P30" s="69">
        <v>960768.23348963901</v>
      </c>
      <c r="Q30" s="69">
        <v>1904113</v>
      </c>
      <c r="R30" s="69">
        <f t="shared" si="3"/>
        <v>4289992.8348554578</v>
      </c>
      <c r="S30" s="69">
        <v>63258918</v>
      </c>
      <c r="T30" s="87">
        <f t="shared" si="1"/>
        <v>6.7816411827585438E-2</v>
      </c>
      <c r="V30" s="1">
        <f t="shared" si="4"/>
        <v>-3.3676305302484291E-2</v>
      </c>
      <c r="W30" s="1">
        <f t="shared" si="5"/>
        <v>-0.11371921612117991</v>
      </c>
    </row>
    <row r="31" spans="1:23">
      <c r="A31" t="s">
        <v>38</v>
      </c>
      <c r="B31" s="37">
        <v>2192500.6628218601</v>
      </c>
      <c r="C31" s="37">
        <v>1939561.25070855</v>
      </c>
      <c r="D31" s="37">
        <v>5703250.4685118096</v>
      </c>
      <c r="E31" s="37">
        <v>1481705.5844256999</v>
      </c>
      <c r="F31" s="37">
        <v>6256657.8110745903</v>
      </c>
      <c r="G31">
        <v>16605490</v>
      </c>
      <c r="H31" s="70">
        <f t="shared" si="2"/>
        <v>34179165.777542509</v>
      </c>
      <c r="I31" s="77">
        <v>266278000</v>
      </c>
      <c r="J31" s="85">
        <f t="shared" si="0"/>
        <v>0.12835895484246732</v>
      </c>
      <c r="L31" s="69">
        <v>2097127.1720868701</v>
      </c>
      <c r="M31" s="69">
        <v>1873520.3948047699</v>
      </c>
      <c r="N31" s="69">
        <v>6818878.2796537997</v>
      </c>
      <c r="O31" s="69">
        <v>1467103.19292369</v>
      </c>
      <c r="P31" s="69">
        <v>5561156.3901667604</v>
      </c>
      <c r="Q31" s="69">
        <v>27623971</v>
      </c>
      <c r="R31" s="69">
        <f t="shared" si="3"/>
        <v>45441756.42963589</v>
      </c>
      <c r="S31" s="69">
        <v>311582564</v>
      </c>
      <c r="T31" s="87">
        <f t="shared" si="1"/>
        <v>0.14584178217891516</v>
      </c>
      <c r="V31" s="1">
        <f t="shared" si="4"/>
        <v>0.3295162534216528</v>
      </c>
      <c r="W31" s="1">
        <f t="shared" si="5"/>
        <v>0.13620263080128858</v>
      </c>
    </row>
    <row r="32" spans="1:23">
      <c r="A32" t="s">
        <v>39</v>
      </c>
      <c r="B32" s="37">
        <v>1162169.60537955</v>
      </c>
      <c r="C32" s="37">
        <v>221118.91464184501</v>
      </c>
      <c r="D32" s="37">
        <v>1980805.4006974599</v>
      </c>
      <c r="E32" s="37">
        <v>267359.22574650799</v>
      </c>
      <c r="F32" s="37">
        <v>1316356.5324482201</v>
      </c>
      <c r="G32">
        <v>2888511</v>
      </c>
      <c r="H32" s="70">
        <f t="shared" si="2"/>
        <v>7836320.678913583</v>
      </c>
      <c r="I32" s="77">
        <v>125439000</v>
      </c>
      <c r="J32" s="85">
        <f t="shared" si="0"/>
        <v>6.2471166693879761E-2</v>
      </c>
      <c r="L32" s="69">
        <v>863024.63763237698</v>
      </c>
      <c r="M32" s="69">
        <v>238344.35487484201</v>
      </c>
      <c r="N32" s="69">
        <v>1526810.44262011</v>
      </c>
      <c r="O32" s="69">
        <v>243822.488316548</v>
      </c>
      <c r="P32" s="69">
        <v>1207134.0319091801</v>
      </c>
      <c r="Q32" s="69">
        <v>3256144</v>
      </c>
      <c r="R32" s="69">
        <f t="shared" si="3"/>
        <v>7335279.955353057</v>
      </c>
      <c r="S32" s="69">
        <v>127817277</v>
      </c>
      <c r="T32" s="87">
        <f t="shared" si="1"/>
        <v>5.7388798506113198E-2</v>
      </c>
      <c r="V32" s="1">
        <f t="shared" si="4"/>
        <v>-6.3938261856582121E-2</v>
      </c>
      <c r="W32" s="1">
        <f t="shared" si="5"/>
        <v>-8.1355422937290492E-2</v>
      </c>
    </row>
    <row r="33" spans="1:23" s="71" customFormat="1">
      <c r="A33" s="71" t="s">
        <v>40</v>
      </c>
      <c r="B33" s="72">
        <v>2404093.7541006999</v>
      </c>
      <c r="C33" s="72">
        <v>162774.858143936</v>
      </c>
      <c r="D33" s="72">
        <v>3696563.6967746601</v>
      </c>
      <c r="E33" s="72">
        <v>235169.95206054999</v>
      </c>
      <c r="F33" s="72">
        <v>1447633.37659335</v>
      </c>
      <c r="G33" s="71">
        <v>12420844</v>
      </c>
      <c r="H33" s="70">
        <f t="shared" si="2"/>
        <v>20367079.637673195</v>
      </c>
      <c r="I33" s="77">
        <v>1204855000</v>
      </c>
      <c r="J33" s="85">
        <f t="shared" si="0"/>
        <v>1.6904174890483251E-2</v>
      </c>
      <c r="L33" s="73">
        <v>3360095.1895473301</v>
      </c>
      <c r="M33" s="73">
        <v>462200.31998944201</v>
      </c>
      <c r="N33" s="73">
        <v>5894368.5087145995</v>
      </c>
      <c r="O33" s="73">
        <v>961549.52881816297</v>
      </c>
      <c r="P33" s="73">
        <v>2511157.0404284499</v>
      </c>
      <c r="Q33" s="73">
        <v>15485679</v>
      </c>
      <c r="R33" s="69">
        <f t="shared" si="3"/>
        <v>28675049.587497983</v>
      </c>
      <c r="S33" s="69">
        <v>1344130000</v>
      </c>
      <c r="T33" s="87">
        <f t="shared" si="1"/>
        <v>2.133353885970701E-2</v>
      </c>
      <c r="V33" s="1">
        <f t="shared" si="4"/>
        <v>0.40791169365574881</v>
      </c>
      <c r="W33" s="1">
        <f t="shared" si="5"/>
        <v>0.26202781253271418</v>
      </c>
    </row>
    <row r="34" spans="1:23">
      <c r="A34" t="s">
        <v>41</v>
      </c>
      <c r="B34" s="37">
        <v>409004.76301242301</v>
      </c>
      <c r="C34" s="37">
        <v>100819.007350272</v>
      </c>
      <c r="D34" s="37">
        <v>707742.10022690205</v>
      </c>
      <c r="E34" s="37">
        <v>252721.58393547899</v>
      </c>
      <c r="F34" s="37">
        <v>661379.24159575405</v>
      </c>
      <c r="G34">
        <v>1873239</v>
      </c>
      <c r="H34" s="70">
        <f t="shared" si="2"/>
        <v>4004905.6961208303</v>
      </c>
      <c r="I34" s="77">
        <v>29354000</v>
      </c>
      <c r="J34" s="85">
        <f t="shared" si="0"/>
        <v>0.13643475152009368</v>
      </c>
      <c r="L34" s="69">
        <v>489422.44741160102</v>
      </c>
      <c r="M34" s="69">
        <v>190267.806898601</v>
      </c>
      <c r="N34" s="69">
        <v>723260.39628685999</v>
      </c>
      <c r="O34" s="69">
        <v>350818.45251034503</v>
      </c>
      <c r="P34" s="69">
        <v>1253639.33557424</v>
      </c>
      <c r="Q34" s="69">
        <v>1780399</v>
      </c>
      <c r="R34" s="69">
        <f t="shared" si="3"/>
        <v>4787807.4386816472</v>
      </c>
      <c r="S34" s="69">
        <v>34342780</v>
      </c>
      <c r="T34" s="87">
        <f t="shared" si="1"/>
        <v>0.13941234340032016</v>
      </c>
      <c r="V34" s="1">
        <f t="shared" si="4"/>
        <v>0.19548568729574309</v>
      </c>
      <c r="W34" s="1">
        <f t="shared" si="5"/>
        <v>2.1824292176674257E-2</v>
      </c>
    </row>
    <row r="35" spans="1:23">
      <c r="A35" t="s">
        <v>42</v>
      </c>
      <c r="B35" s="37">
        <v>249961.73584151399</v>
      </c>
      <c r="C35" s="37">
        <v>66028.005302005797</v>
      </c>
      <c r="D35" s="37">
        <v>774379.07824444503</v>
      </c>
      <c r="E35" s="37">
        <v>97372.907708507802</v>
      </c>
      <c r="F35" s="37">
        <v>522896.33233147301</v>
      </c>
      <c r="G35">
        <v>641459</v>
      </c>
      <c r="H35" s="70">
        <f t="shared" si="2"/>
        <v>2352097.0594279459</v>
      </c>
      <c r="I35" s="77">
        <v>45092991</v>
      </c>
      <c r="J35" s="85">
        <f t="shared" ref="J35:J51" si="6">H35/I35</f>
        <v>5.2161034503742411E-2</v>
      </c>
      <c r="L35" s="69">
        <v>430242.527230345</v>
      </c>
      <c r="M35" s="69">
        <v>71792.353020285096</v>
      </c>
      <c r="N35" s="69">
        <v>709054.27811823005</v>
      </c>
      <c r="O35" s="69">
        <v>138836.93253215399</v>
      </c>
      <c r="P35" s="69">
        <v>671867.37119878596</v>
      </c>
      <c r="Q35" s="69">
        <v>1005399</v>
      </c>
      <c r="R35" s="69">
        <f t="shared" si="3"/>
        <v>3027192.4620997999</v>
      </c>
      <c r="S35" s="69">
        <v>49779440</v>
      </c>
      <c r="T35" s="87">
        <f t="shared" ref="T35:T51" si="7">R35/S35</f>
        <v>6.0812103593367056E-2</v>
      </c>
      <c r="V35" s="1">
        <f t="shared" si="4"/>
        <v>0.28701851395369038</v>
      </c>
      <c r="W35" s="1">
        <f t="shared" si="5"/>
        <v>0.16585309651026869</v>
      </c>
    </row>
    <row r="36" spans="1:23">
      <c r="A36" t="s">
        <v>43</v>
      </c>
      <c r="B36" s="37">
        <v>479061.44674773898</v>
      </c>
      <c r="C36" s="37">
        <v>139478.005760486</v>
      </c>
      <c r="D36" s="37">
        <v>1425549.0386288799</v>
      </c>
      <c r="E36" s="37">
        <v>22514.084344742001</v>
      </c>
      <c r="F36" s="37">
        <v>587715.86738709302</v>
      </c>
      <c r="G36">
        <v>968563</v>
      </c>
      <c r="H36" s="70">
        <f t="shared" si="2"/>
        <v>3622881.4428689401</v>
      </c>
      <c r="I36" s="77">
        <v>161890816</v>
      </c>
      <c r="J36" s="85">
        <f t="shared" si="6"/>
        <v>2.2378548285709673E-2</v>
      </c>
      <c r="L36" s="69">
        <v>834130.72287175001</v>
      </c>
      <c r="M36" s="69">
        <v>182767.90870101401</v>
      </c>
      <c r="N36" s="69">
        <v>2641319.6231605401</v>
      </c>
      <c r="O36" s="69">
        <v>136471.95910869</v>
      </c>
      <c r="P36" s="69">
        <v>855683.84435448598</v>
      </c>
      <c r="Q36" s="69">
        <v>1402218</v>
      </c>
      <c r="R36" s="69">
        <f t="shared" si="3"/>
        <v>6052592.0581964795</v>
      </c>
      <c r="S36" s="69">
        <v>196935134</v>
      </c>
      <c r="T36" s="87">
        <f t="shared" si="7"/>
        <v>3.0733937288185863E-2</v>
      </c>
      <c r="V36" s="1">
        <f t="shared" si="4"/>
        <v>0.67065694907296358</v>
      </c>
      <c r="W36" s="1">
        <f t="shared" si="5"/>
        <v>0.37336599746337046</v>
      </c>
    </row>
    <row r="37" spans="1:23" s="71" customFormat="1">
      <c r="A37" s="71" t="s">
        <v>44</v>
      </c>
      <c r="B37" s="72">
        <v>390441.409733999</v>
      </c>
      <c r="C37" s="72">
        <v>41851.127266129603</v>
      </c>
      <c r="D37" s="72">
        <v>1431611.75799487</v>
      </c>
      <c r="E37" s="72">
        <v>30276.684754612699</v>
      </c>
      <c r="F37" s="72">
        <v>412332.74746646697</v>
      </c>
      <c r="G37" s="71">
        <v>5443281</v>
      </c>
      <c r="H37" s="70">
        <f t="shared" si="2"/>
        <v>7749794.727216078</v>
      </c>
      <c r="I37" s="77">
        <v>955804355</v>
      </c>
      <c r="J37" s="85">
        <f t="shared" si="6"/>
        <v>8.1081391674722777E-3</v>
      </c>
      <c r="L37" s="73">
        <v>1176744.6848579301</v>
      </c>
      <c r="M37" s="73">
        <v>306739.37115507398</v>
      </c>
      <c r="N37" s="73">
        <v>2392789.2972161402</v>
      </c>
      <c r="O37" s="73">
        <v>159991.36461212099</v>
      </c>
      <c r="P37" s="73">
        <v>1181862.7765943599</v>
      </c>
      <c r="Q37" s="73">
        <v>6961983</v>
      </c>
      <c r="R37" s="69">
        <f t="shared" si="3"/>
        <v>12180110.494435625</v>
      </c>
      <c r="S37" s="69">
        <v>1221156319</v>
      </c>
      <c r="T37" s="87">
        <f t="shared" si="7"/>
        <v>9.9742435140571257E-3</v>
      </c>
      <c r="V37" s="1">
        <f t="shared" si="4"/>
        <v>0.57166878906623997</v>
      </c>
      <c r="W37" s="1">
        <f t="shared" si="5"/>
        <v>0.23015198777928825</v>
      </c>
    </row>
    <row r="38" spans="1:23">
      <c r="A38" t="s">
        <v>45</v>
      </c>
      <c r="B38" s="37">
        <v>372763.826137517</v>
      </c>
      <c r="C38" s="37">
        <v>136676.782663399</v>
      </c>
      <c r="D38" s="37">
        <v>554269.01905261097</v>
      </c>
      <c r="E38" s="37">
        <v>45098.913619456398</v>
      </c>
      <c r="F38" s="37">
        <v>289097.61215452699</v>
      </c>
      <c r="G38">
        <v>1354920</v>
      </c>
      <c r="H38" s="70">
        <f t="shared" si="2"/>
        <v>2752826.1536275102</v>
      </c>
      <c r="I38" s="77">
        <v>95392647</v>
      </c>
      <c r="J38" s="85">
        <f t="shared" si="6"/>
        <v>2.8857844290949491E-2</v>
      </c>
      <c r="L38" s="69">
        <v>655412.85317944002</v>
      </c>
      <c r="M38" s="69">
        <v>103507.340513488</v>
      </c>
      <c r="N38" s="69">
        <v>1056611.0605504599</v>
      </c>
      <c r="O38" s="69">
        <v>129303.172583188</v>
      </c>
      <c r="P38" s="69">
        <v>252916.11757679601</v>
      </c>
      <c r="Q38" s="69">
        <v>1952776</v>
      </c>
      <c r="R38" s="69">
        <f t="shared" si="3"/>
        <v>4150526.5444033719</v>
      </c>
      <c r="S38" s="69">
        <v>119361233</v>
      </c>
      <c r="T38" s="87">
        <f t="shared" si="7"/>
        <v>3.4772818947030916E-2</v>
      </c>
      <c r="V38" s="1">
        <f t="shared" si="4"/>
        <v>0.50773289440528435</v>
      </c>
      <c r="W38" s="1">
        <f t="shared" si="5"/>
        <v>0.20496938705627787</v>
      </c>
    </row>
    <row r="39" spans="1:23">
      <c r="A39" t="s">
        <v>46</v>
      </c>
      <c r="B39" s="37">
        <v>574576.99556376506</v>
      </c>
      <c r="C39" s="37">
        <v>375744.22626880102</v>
      </c>
      <c r="D39" s="37">
        <v>2295107.1367454301</v>
      </c>
      <c r="E39" s="37">
        <v>183453.69266959801</v>
      </c>
      <c r="F39" s="37">
        <v>577218.57230310701</v>
      </c>
      <c r="G39">
        <v>4659345</v>
      </c>
      <c r="H39" s="70">
        <f t="shared" si="2"/>
        <v>8665445.6235507019</v>
      </c>
      <c r="I39" s="77">
        <v>148141000</v>
      </c>
      <c r="J39" s="85">
        <f t="shared" si="6"/>
        <v>5.84945803224678E-2</v>
      </c>
      <c r="L39" s="69">
        <v>568910.28769386106</v>
      </c>
      <c r="M39" s="69">
        <v>419779.06604045501</v>
      </c>
      <c r="N39" s="69">
        <v>2059788.48556861</v>
      </c>
      <c r="O39" s="69">
        <v>233474.51975861099</v>
      </c>
      <c r="P39" s="69">
        <v>984154.17836799205</v>
      </c>
      <c r="Q39" s="69">
        <v>2431910</v>
      </c>
      <c r="R39" s="69">
        <f t="shared" si="3"/>
        <v>6698016.5374295292</v>
      </c>
      <c r="S39" s="69">
        <v>142956460</v>
      </c>
      <c r="T39" s="87">
        <f t="shared" si="7"/>
        <v>4.6853542242368963E-2</v>
      </c>
      <c r="V39" s="1">
        <f t="shared" si="4"/>
        <v>-0.22704303639897638</v>
      </c>
      <c r="W39" s="1">
        <f t="shared" si="5"/>
        <v>-0.19901054107789723</v>
      </c>
    </row>
    <row r="40" spans="1:23">
      <c r="A40" t="s">
        <v>47</v>
      </c>
      <c r="B40" s="37">
        <v>129894.237070633</v>
      </c>
      <c r="C40" s="37">
        <v>88037.085613374205</v>
      </c>
      <c r="D40" s="37">
        <v>379293.31248124503</v>
      </c>
      <c r="E40" s="37">
        <v>63958.263775259598</v>
      </c>
      <c r="F40" s="37">
        <v>350701.49413917598</v>
      </c>
      <c r="G40">
        <v>748812</v>
      </c>
      <c r="H40" s="70">
        <f t="shared" si="2"/>
        <v>1760696.3930796878</v>
      </c>
      <c r="I40" s="77">
        <v>18072000</v>
      </c>
      <c r="J40" s="85">
        <f t="shared" si="6"/>
        <v>9.7426759245223982E-2</v>
      </c>
      <c r="L40" s="69">
        <v>154342.419994258</v>
      </c>
      <c r="M40" s="69">
        <v>89394.464363747393</v>
      </c>
      <c r="N40" s="69">
        <v>380029.59396072902</v>
      </c>
      <c r="O40" s="69">
        <v>133318.52893064701</v>
      </c>
      <c r="P40" s="69">
        <v>457606.50867585797</v>
      </c>
      <c r="Q40" s="69">
        <v>854841</v>
      </c>
      <c r="R40" s="69">
        <f t="shared" si="3"/>
        <v>2069532.5159252393</v>
      </c>
      <c r="S40" s="69">
        <v>22340000</v>
      </c>
      <c r="T40" s="87">
        <f t="shared" si="7"/>
        <v>9.2637981912499515E-2</v>
      </c>
      <c r="V40" s="1">
        <f t="shared" si="4"/>
        <v>0.17540566565559709</v>
      </c>
      <c r="W40" s="1">
        <f t="shared" si="5"/>
        <v>-4.915258774718221E-2</v>
      </c>
    </row>
    <row r="41" spans="1:23">
      <c r="A41" t="s">
        <v>48</v>
      </c>
      <c r="B41" s="37">
        <v>64761.102454914297</v>
      </c>
      <c r="C41" s="37">
        <v>33708.924345985797</v>
      </c>
      <c r="D41" s="37">
        <v>115477.174575574</v>
      </c>
      <c r="E41" s="37">
        <v>85618.063716385499</v>
      </c>
      <c r="F41" s="37">
        <v>191363.568735882</v>
      </c>
      <c r="G41">
        <v>306503</v>
      </c>
      <c r="H41" s="70">
        <f t="shared" si="2"/>
        <v>797431.83382874157</v>
      </c>
      <c r="I41" s="77">
        <v>7040687</v>
      </c>
      <c r="J41" s="85">
        <f t="shared" si="6"/>
        <v>0.11326051475214585</v>
      </c>
      <c r="L41" s="69">
        <v>65697.365034132905</v>
      </c>
      <c r="M41" s="69">
        <v>35661.758888504999</v>
      </c>
      <c r="N41" s="69">
        <v>161349.60573523099</v>
      </c>
      <c r="O41" s="69">
        <v>64381.131581420101</v>
      </c>
      <c r="P41" s="69">
        <v>188625.87985688899</v>
      </c>
      <c r="Q41" s="69">
        <v>319321</v>
      </c>
      <c r="R41" s="69">
        <f t="shared" si="3"/>
        <v>835036.74109617795</v>
      </c>
      <c r="S41" s="69">
        <v>7912398</v>
      </c>
      <c r="T41" s="87">
        <f t="shared" si="7"/>
        <v>0.10553522978699731</v>
      </c>
      <c r="V41" s="1">
        <f t="shared" si="4"/>
        <v>4.7157519517226229E-2</v>
      </c>
      <c r="W41" s="1">
        <f t="shared" si="5"/>
        <v>-6.8208103963276215E-2</v>
      </c>
    </row>
    <row r="42" spans="1:23" s="71" customFormat="1">
      <c r="A42" s="71" t="s">
        <v>49</v>
      </c>
      <c r="B42" s="72">
        <v>109548.003246255</v>
      </c>
      <c r="C42" s="72">
        <v>23061.408611809398</v>
      </c>
      <c r="D42" s="72">
        <v>508898.539675362</v>
      </c>
      <c r="E42" s="72">
        <v>29924.369112952401</v>
      </c>
      <c r="F42" s="72">
        <v>145837.11672555201</v>
      </c>
      <c r="G42" s="71">
        <v>664996</v>
      </c>
      <c r="H42" s="70">
        <f t="shared" si="2"/>
        <v>1482265.4373719308</v>
      </c>
      <c r="I42" s="77">
        <v>58522320</v>
      </c>
      <c r="J42" s="85">
        <f t="shared" si="6"/>
        <v>2.5328207039159261E-2</v>
      </c>
      <c r="L42" s="73">
        <v>185434.16566836499</v>
      </c>
      <c r="M42" s="73">
        <v>106674.311726378</v>
      </c>
      <c r="N42" s="73">
        <v>734863.62626000296</v>
      </c>
      <c r="O42" s="73">
        <v>183053.87115386801</v>
      </c>
      <c r="P42" s="73">
        <v>353381.28703349998</v>
      </c>
      <c r="Q42" s="73">
        <v>987850</v>
      </c>
      <c r="R42" s="69">
        <f t="shared" si="3"/>
        <v>2551257.2618421139</v>
      </c>
      <c r="S42" s="69">
        <v>73058638</v>
      </c>
      <c r="T42" s="87">
        <f t="shared" si="7"/>
        <v>3.4920679219918031E-2</v>
      </c>
      <c r="V42" s="1">
        <f t="shared" si="4"/>
        <v>0.72118785037956135</v>
      </c>
      <c r="W42" s="1">
        <f t="shared" si="5"/>
        <v>0.37872685444840631</v>
      </c>
    </row>
    <row r="43" spans="1:23">
      <c r="A43" t="s">
        <v>50</v>
      </c>
      <c r="B43" s="37">
        <v>283606.67382520402</v>
      </c>
      <c r="C43" s="37">
        <v>46309.244767170698</v>
      </c>
      <c r="D43" s="37">
        <v>515436.08021499199</v>
      </c>
      <c r="E43" s="37">
        <v>43799.658076213404</v>
      </c>
      <c r="F43" s="37">
        <v>131445.20897603899</v>
      </c>
      <c r="G43">
        <v>203878</v>
      </c>
      <c r="H43" s="70">
        <f t="shared" si="2"/>
        <v>1224474.8658596191</v>
      </c>
      <c r="I43" s="77">
        <v>21357400</v>
      </c>
      <c r="J43" s="85">
        <f t="shared" si="6"/>
        <v>5.7332581019207352E-2</v>
      </c>
      <c r="L43" s="69">
        <v>393561.92351418798</v>
      </c>
      <c r="M43" s="69">
        <v>56842.197522752402</v>
      </c>
      <c r="N43" s="69">
        <v>481948.84547089401</v>
      </c>
      <c r="O43" s="69">
        <v>40430.939977919297</v>
      </c>
      <c r="P43" s="69">
        <v>360335.30961842398</v>
      </c>
      <c r="Q43" s="69">
        <v>509963</v>
      </c>
      <c r="R43" s="69">
        <f t="shared" si="3"/>
        <v>1843082.2161041778</v>
      </c>
      <c r="S43" s="69">
        <v>23717000</v>
      </c>
      <c r="T43" s="87">
        <f t="shared" si="7"/>
        <v>7.7711439731170798E-2</v>
      </c>
      <c r="V43" s="1">
        <f t="shared" si="4"/>
        <v>0.50520216256972916</v>
      </c>
      <c r="W43" s="1">
        <f t="shared" si="5"/>
        <v>0.35544987421962038</v>
      </c>
    </row>
    <row r="44" spans="1:23">
      <c r="A44" t="s">
        <v>51</v>
      </c>
      <c r="B44" s="37">
        <v>55827.121081161298</v>
      </c>
      <c r="C44" s="37">
        <v>16098.5382597435</v>
      </c>
      <c r="D44" s="37">
        <v>137240.49493924601</v>
      </c>
      <c r="E44" s="37">
        <v>40189.419983235399</v>
      </c>
      <c r="F44" s="37">
        <v>119877.984532915</v>
      </c>
      <c r="G44">
        <v>202571</v>
      </c>
      <c r="H44" s="70">
        <f t="shared" si="2"/>
        <v>571804.55879630125</v>
      </c>
      <c r="I44" s="77">
        <v>4359184</v>
      </c>
      <c r="J44" s="85">
        <f t="shared" si="6"/>
        <v>0.1311723842802463</v>
      </c>
      <c r="L44" s="69">
        <v>37523.2797432718</v>
      </c>
      <c r="M44" s="69">
        <v>16677.751861558201</v>
      </c>
      <c r="N44" s="69">
        <v>106557.006728012</v>
      </c>
      <c r="O44" s="69">
        <v>45867.792253940002</v>
      </c>
      <c r="P44" s="69">
        <v>126188.31631226699</v>
      </c>
      <c r="Q44" s="69">
        <v>211706</v>
      </c>
      <c r="R44" s="69">
        <f t="shared" si="3"/>
        <v>544520.14689904894</v>
      </c>
      <c r="S44" s="69">
        <v>4953088</v>
      </c>
      <c r="T44" s="87">
        <f t="shared" si="7"/>
        <v>0.10993548810339104</v>
      </c>
      <c r="V44" s="1">
        <f t="shared" si="4"/>
        <v>-4.7716324533488147E-2</v>
      </c>
      <c r="W44" s="1">
        <f t="shared" si="5"/>
        <v>-0.16190066448348758</v>
      </c>
    </row>
    <row r="45" spans="1:23" s="71" customFormat="1">
      <c r="A45" s="71" t="s">
        <v>52</v>
      </c>
      <c r="B45" s="72">
        <v>111689.553997408</v>
      </c>
      <c r="C45" s="72">
        <v>31391.0474642234</v>
      </c>
      <c r="D45" s="72">
        <v>764655.89021870098</v>
      </c>
      <c r="E45" s="72">
        <v>108247.311456827</v>
      </c>
      <c r="F45" s="72">
        <v>237600.01024579699</v>
      </c>
      <c r="G45" s="71">
        <v>2073000</v>
      </c>
      <c r="H45" s="70">
        <f t="shared" si="2"/>
        <v>3326583.8133829562</v>
      </c>
      <c r="I45" s="77">
        <v>194112556</v>
      </c>
      <c r="J45" s="85">
        <f t="shared" si="6"/>
        <v>1.713739637420959E-2</v>
      </c>
      <c r="L45" s="73">
        <v>447656.29372553498</v>
      </c>
      <c r="M45" s="73">
        <v>25510.415057415601</v>
      </c>
      <c r="N45" s="73">
        <v>1022667.10756892</v>
      </c>
      <c r="O45" s="73">
        <v>17835.4572946888</v>
      </c>
      <c r="P45" s="73">
        <v>402007.31177488097</v>
      </c>
      <c r="Q45" s="73">
        <v>2848126</v>
      </c>
      <c r="R45" s="69">
        <f t="shared" si="3"/>
        <v>4763802.5854214402</v>
      </c>
      <c r="S45" s="69">
        <v>243801639</v>
      </c>
      <c r="T45" s="87">
        <f t="shared" si="7"/>
        <v>1.9539665955327891E-2</v>
      </c>
      <c r="V45" s="1">
        <f t="shared" si="4"/>
        <v>0.43204045130518148</v>
      </c>
      <c r="W45" s="1">
        <f t="shared" si="5"/>
        <v>0.14017704490593011</v>
      </c>
    </row>
    <row r="46" spans="1:23">
      <c r="A46" t="s">
        <v>53</v>
      </c>
      <c r="B46" s="37">
        <v>173971.57492458599</v>
      </c>
      <c r="C46" s="37">
        <v>35193.1736654263</v>
      </c>
      <c r="D46" s="37">
        <v>441588.61749233399</v>
      </c>
      <c r="E46" s="37">
        <v>35883.269866060204</v>
      </c>
      <c r="F46" s="37">
        <v>119161.575761238</v>
      </c>
      <c r="G46">
        <v>634328</v>
      </c>
      <c r="H46" s="70">
        <f t="shared" si="2"/>
        <v>1440126.2117096446</v>
      </c>
      <c r="I46" s="77">
        <v>39120000</v>
      </c>
      <c r="J46" s="85">
        <f t="shared" si="6"/>
        <v>3.6813042221616681E-2</v>
      </c>
      <c r="L46" s="69">
        <v>216408.77564819</v>
      </c>
      <c r="M46" s="69">
        <v>76116.286011636505</v>
      </c>
      <c r="N46" s="69">
        <v>422147.20486666198</v>
      </c>
      <c r="O46" s="69">
        <v>81933.029274992703</v>
      </c>
      <c r="P46" s="69">
        <v>210101.36647095199</v>
      </c>
      <c r="Q46" s="69">
        <v>737101</v>
      </c>
      <c r="R46" s="69">
        <f t="shared" si="3"/>
        <v>1743807.6622724333</v>
      </c>
      <c r="S46" s="69">
        <v>51579599</v>
      </c>
      <c r="T46" s="87">
        <f t="shared" si="7"/>
        <v>3.3808088780845957E-2</v>
      </c>
      <c r="V46" s="1">
        <f t="shared" si="4"/>
        <v>0.21087141397299716</v>
      </c>
      <c r="W46" s="1">
        <f t="shared" si="5"/>
        <v>-8.1627414074629492E-2</v>
      </c>
    </row>
    <row r="47" spans="1:23">
      <c r="A47" t="s">
        <v>54</v>
      </c>
      <c r="B47" s="37">
        <v>1353769.1983028799</v>
      </c>
      <c r="C47" s="37">
        <v>297008.83314846602</v>
      </c>
      <c r="D47" s="37">
        <v>1904842.2953532301</v>
      </c>
      <c r="E47" s="37">
        <v>420799.41925419198</v>
      </c>
      <c r="F47" s="37">
        <v>1636699.0436167901</v>
      </c>
      <c r="G47">
        <v>5467684</v>
      </c>
      <c r="H47" s="70">
        <f t="shared" si="2"/>
        <v>11080802.789675558</v>
      </c>
      <c r="I47" s="77">
        <v>679102789</v>
      </c>
      <c r="J47" s="85">
        <f t="shared" si="6"/>
        <v>1.631682709769516E-2</v>
      </c>
      <c r="L47" s="69">
        <v>2124298.7714920398</v>
      </c>
      <c r="M47" s="69">
        <v>346477.43105494499</v>
      </c>
      <c r="N47" s="69">
        <v>2365468.94995709</v>
      </c>
      <c r="O47" s="69">
        <v>608204.33622088097</v>
      </c>
      <c r="P47" s="69">
        <v>1939791.40073292</v>
      </c>
      <c r="Q47" s="69">
        <v>7632256</v>
      </c>
      <c r="R47" s="69">
        <f t="shared" si="3"/>
        <v>15016496.889457876</v>
      </c>
      <c r="S47" s="69">
        <v>871400772</v>
      </c>
      <c r="T47" s="87">
        <f t="shared" si="7"/>
        <v>1.7232595347594984E-2</v>
      </c>
      <c r="V47" s="1">
        <f t="shared" si="4"/>
        <v>0.3551813144305182</v>
      </c>
      <c r="W47" s="1">
        <f t="shared" si="5"/>
        <v>5.6124162155838563E-2</v>
      </c>
    </row>
    <row r="48" spans="1:23">
      <c r="A48" t="s">
        <v>55</v>
      </c>
      <c r="B48" s="37">
        <v>780073.26688266895</v>
      </c>
      <c r="C48" s="37">
        <v>260956.409884208</v>
      </c>
      <c r="D48" s="37">
        <v>1144185.2898758799</v>
      </c>
      <c r="E48" s="37">
        <v>208482.314708252</v>
      </c>
      <c r="F48" s="37">
        <v>903593.51038404705</v>
      </c>
      <c r="G48">
        <v>2505878</v>
      </c>
      <c r="H48" s="70">
        <f t="shared" si="2"/>
        <v>5803168.7917350559</v>
      </c>
      <c r="I48" s="77">
        <v>228043545</v>
      </c>
      <c r="J48" s="85">
        <f t="shared" si="6"/>
        <v>2.5447634537233036E-2</v>
      </c>
      <c r="L48" s="69">
        <v>1137193.81872905</v>
      </c>
      <c r="M48" s="69">
        <v>214114.12268916401</v>
      </c>
      <c r="N48" s="69">
        <v>1516652.0907813299</v>
      </c>
      <c r="O48" s="69">
        <v>277748.36174012802</v>
      </c>
      <c r="P48" s="69">
        <v>1184522.7707340999</v>
      </c>
      <c r="Q48" s="69">
        <v>3237213</v>
      </c>
      <c r="R48" s="69">
        <f t="shared" si="3"/>
        <v>7567444.1646737717</v>
      </c>
      <c r="S48" s="69">
        <v>285555491</v>
      </c>
      <c r="T48" s="87">
        <f t="shared" si="7"/>
        <v>2.650078322140817E-2</v>
      </c>
      <c r="V48" s="1">
        <f t="shared" si="4"/>
        <v>0.30401931018298461</v>
      </c>
      <c r="W48" s="1">
        <f t="shared" si="5"/>
        <v>4.1384934329917647E-2</v>
      </c>
    </row>
    <row r="49" spans="1:23">
      <c r="A49" t="s">
        <v>56</v>
      </c>
      <c r="B49" s="37">
        <v>366933.91930509597</v>
      </c>
      <c r="C49" s="37">
        <v>42761.138979967902</v>
      </c>
      <c r="D49" s="37">
        <v>343312.07737913902</v>
      </c>
      <c r="E49" s="37">
        <v>84967.366518868497</v>
      </c>
      <c r="F49" s="37">
        <v>203924.40736556801</v>
      </c>
      <c r="G49">
        <v>1648677</v>
      </c>
      <c r="H49" s="70">
        <f t="shared" si="2"/>
        <v>2690575.9095486393</v>
      </c>
      <c r="I49" s="77">
        <v>85118703</v>
      </c>
      <c r="J49" s="85">
        <f t="shared" si="6"/>
        <v>3.1609691110408948E-2</v>
      </c>
      <c r="L49" s="69">
        <v>209942.54461514199</v>
      </c>
      <c r="M49" s="69">
        <v>46830.349806843798</v>
      </c>
      <c r="N49" s="69">
        <v>427236.97623271501</v>
      </c>
      <c r="O49" s="69">
        <v>113230.411022103</v>
      </c>
      <c r="P49" s="69">
        <v>291153.03840517899</v>
      </c>
      <c r="Q49" s="69">
        <v>1538699</v>
      </c>
      <c r="R49" s="69">
        <f t="shared" si="3"/>
        <v>2627092.3200819828</v>
      </c>
      <c r="S49" s="69">
        <v>77953523</v>
      </c>
      <c r="T49" s="87">
        <f t="shared" si="7"/>
        <v>3.3700751665604427E-2</v>
      </c>
      <c r="V49" s="1">
        <f t="shared" si="4"/>
        <v>-2.3594795910183528E-2</v>
      </c>
      <c r="W49" s="1">
        <f t="shared" si="5"/>
        <v>6.6152514679490196E-2</v>
      </c>
    </row>
    <row r="50" spans="1:23">
      <c r="A50" t="s">
        <v>57</v>
      </c>
      <c r="B50" s="37">
        <v>480974.59357044601</v>
      </c>
      <c r="C50" s="37">
        <v>54795.920109557897</v>
      </c>
      <c r="D50" s="37">
        <v>592417.05601575098</v>
      </c>
      <c r="E50" s="37">
        <v>103299.02872880999</v>
      </c>
      <c r="F50" s="37">
        <v>395946.05280505499</v>
      </c>
      <c r="G50">
        <v>7598335</v>
      </c>
      <c r="H50" s="70">
        <f t="shared" si="2"/>
        <v>9225767.65122962</v>
      </c>
      <c r="I50" s="77">
        <v>612824302</v>
      </c>
      <c r="J50" s="85">
        <f t="shared" si="6"/>
        <v>1.5054506848244442E-2</v>
      </c>
      <c r="L50" s="69">
        <v>753276.99287930899</v>
      </c>
      <c r="M50" s="69">
        <v>68215.197919212296</v>
      </c>
      <c r="N50" s="69">
        <v>1046445.01974127</v>
      </c>
      <c r="O50" s="69">
        <v>217172.05460831799</v>
      </c>
      <c r="P50" s="69">
        <v>785488.68161371106</v>
      </c>
      <c r="Q50" s="69">
        <v>11975477</v>
      </c>
      <c r="R50" s="69">
        <f t="shared" si="3"/>
        <v>14846074.94676182</v>
      </c>
      <c r="S50" s="69">
        <v>924009481</v>
      </c>
      <c r="T50" s="87">
        <f t="shared" si="7"/>
        <v>1.6067015817516076E-2</v>
      </c>
      <c r="V50" s="1">
        <f t="shared" si="4"/>
        <v>0.60919670947740812</v>
      </c>
      <c r="W50" s="1">
        <f t="shared" si="5"/>
        <v>6.7256203041264423E-2</v>
      </c>
    </row>
    <row r="51" spans="1:23" s="71" customFormat="1">
      <c r="A51" s="71" t="s">
        <v>58</v>
      </c>
      <c r="B51" s="72">
        <v>607273.42071020603</v>
      </c>
      <c r="C51" s="72">
        <v>157094.30167757001</v>
      </c>
      <c r="D51" s="72">
        <v>1107531.7302556499</v>
      </c>
      <c r="E51" s="72">
        <v>270066.99274026603</v>
      </c>
      <c r="F51" s="72">
        <v>844015.60316452</v>
      </c>
      <c r="G51" s="71">
        <v>2658764</v>
      </c>
      <c r="H51" s="70">
        <f t="shared" si="2"/>
        <v>5644746.0485482123</v>
      </c>
      <c r="I51" s="77">
        <v>209848989</v>
      </c>
      <c r="J51" s="85">
        <f t="shared" si="6"/>
        <v>2.6899086221226505E-2</v>
      </c>
      <c r="L51" s="73">
        <v>1359774.9745156099</v>
      </c>
      <c r="M51" s="73">
        <v>140457.81994383299</v>
      </c>
      <c r="N51" s="73">
        <v>2042544.1593891401</v>
      </c>
      <c r="O51" s="73">
        <v>504826.93467799597</v>
      </c>
      <c r="P51" s="73">
        <v>1587335.10111622</v>
      </c>
      <c r="Q51" s="73">
        <v>5078514</v>
      </c>
      <c r="R51" s="69">
        <f t="shared" si="3"/>
        <v>10713452.989642799</v>
      </c>
      <c r="S51" s="69">
        <v>296212212</v>
      </c>
      <c r="T51" s="87">
        <f t="shared" si="7"/>
        <v>3.6168167805461032E-2</v>
      </c>
      <c r="V51" s="1">
        <f t="shared" si="4"/>
        <v>0.89795128027030047</v>
      </c>
      <c r="W51" s="1">
        <f t="shared" si="5"/>
        <v>0.34458722902342104</v>
      </c>
    </row>
    <row r="52" spans="1:23">
      <c r="A52" s="57" t="s">
        <v>9</v>
      </c>
      <c r="B52" s="76">
        <f>SUM(B3:B51)</f>
        <v>16425887.815529242</v>
      </c>
      <c r="C52" s="76">
        <f t="shared" ref="C52:Q52" si="8">SUM(C3:C51)</f>
        <v>5562044.9775531376</v>
      </c>
      <c r="D52" s="76">
        <f t="shared" si="8"/>
        <v>33527140.34366288</v>
      </c>
      <c r="E52" s="76">
        <f t="shared" si="8"/>
        <v>6194697.8593861852</v>
      </c>
      <c r="F52" s="76">
        <f t="shared" si="8"/>
        <v>22427707.8746126</v>
      </c>
      <c r="G52" s="76">
        <f t="shared" si="8"/>
        <v>86359104</v>
      </c>
      <c r="H52" s="76">
        <f t="shared" si="8"/>
        <v>170496582.87074405</v>
      </c>
      <c r="I52" s="76"/>
      <c r="J52" s="76">
        <f t="shared" si="8"/>
        <v>3.1006661443808183</v>
      </c>
      <c r="L52" s="76">
        <f t="shared" si="8"/>
        <v>21001605.117665529</v>
      </c>
      <c r="M52" s="76">
        <f t="shared" si="8"/>
        <v>6936768.008495071</v>
      </c>
      <c r="N52" s="76">
        <f t="shared" si="8"/>
        <v>41133344.386431545</v>
      </c>
      <c r="O52" s="76">
        <f t="shared" si="8"/>
        <v>8264658.0455608582</v>
      </c>
      <c r="P52" s="76">
        <f t="shared" si="8"/>
        <v>28488807.097022146</v>
      </c>
      <c r="Q52" s="76">
        <f t="shared" si="8"/>
        <v>112461286</v>
      </c>
      <c r="R52" s="76">
        <f>SUM(R3:R51)</f>
        <v>218286468.65517515</v>
      </c>
      <c r="S52" s="76"/>
      <c r="T52" s="76"/>
      <c r="V52" s="57"/>
    </row>
    <row r="54" spans="1:23">
      <c r="R54" s="1"/>
      <c r="S54" s="1"/>
      <c r="T54" s="1"/>
    </row>
    <row r="55" spans="1:23">
      <c r="R55" s="1" t="e">
        <f>#REF!/R52</f>
        <v>#REF!</v>
      </c>
      <c r="S55" s="1"/>
      <c r="T55" s="1"/>
      <c r="V55" t="s">
        <v>1688</v>
      </c>
    </row>
    <row r="56" spans="1:23">
      <c r="R56" s="1" t="e">
        <f>#REF!/R52</f>
        <v>#REF!</v>
      </c>
      <c r="S56" s="1"/>
      <c r="T56" s="1"/>
      <c r="V56" t="s">
        <v>1690</v>
      </c>
    </row>
    <row r="57" spans="1:23">
      <c r="R57" s="1" t="e">
        <f>#REF!/R52</f>
        <v>#REF!</v>
      </c>
      <c r="S57" s="1"/>
      <c r="T57" s="1"/>
      <c r="V57" t="s">
        <v>1691</v>
      </c>
    </row>
  </sheetData>
  <autoFilter ref="A2:V52"/>
  <conditionalFormatting sqref="V3:V51">
    <cfRule type="cellIs" dxfId="1" priority="5" operator="lessThan">
      <formula>0</formula>
    </cfRule>
  </conditionalFormatting>
  <conditionalFormatting sqref="W3:W51">
    <cfRule type="cellIs" dxfId="0" priority="1" operator="lessThan">
      <formula>0</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5"/>
  <sheetViews>
    <sheetView zoomScale="70" zoomScaleNormal="70" workbookViewId="0">
      <selection activeCell="E16" sqref="E16"/>
    </sheetView>
  </sheetViews>
  <sheetFormatPr defaultRowHeight="14.4"/>
  <cols>
    <col min="1" max="1" width="45.88671875" customWidth="1"/>
  </cols>
  <sheetData>
    <row r="1" spans="1:4">
      <c r="A1" s="80"/>
      <c r="B1" s="80"/>
      <c r="C1" s="80"/>
      <c r="D1" s="80"/>
    </row>
    <row r="2" spans="1:4">
      <c r="A2" s="80"/>
      <c r="B2" s="80"/>
      <c r="C2" s="80"/>
      <c r="D2" s="80"/>
    </row>
    <row r="4" spans="1:4">
      <c r="A4" s="77"/>
      <c r="B4" s="77" t="s">
        <v>1693</v>
      </c>
      <c r="C4" s="77" t="s">
        <v>1694</v>
      </c>
      <c r="D4" s="77" t="s">
        <v>1725</v>
      </c>
    </row>
    <row r="5" spans="1:4">
      <c r="A5" s="77" t="s">
        <v>3072</v>
      </c>
      <c r="B5" s="77">
        <v>1</v>
      </c>
      <c r="C5" s="77">
        <v>0</v>
      </c>
      <c r="D5" s="77">
        <v>0</v>
      </c>
    </row>
    <row r="6" spans="1:4">
      <c r="A6" s="77" t="s">
        <v>3073</v>
      </c>
      <c r="B6" s="77">
        <v>0</v>
      </c>
      <c r="C6" s="77">
        <v>0</v>
      </c>
      <c r="D6" s="77">
        <v>1</v>
      </c>
    </row>
    <row r="7" spans="1:4">
      <c r="A7" s="77" t="s">
        <v>3074</v>
      </c>
      <c r="B7" s="77">
        <v>1</v>
      </c>
      <c r="C7" s="77">
        <v>0</v>
      </c>
      <c r="D7" s="77">
        <v>0</v>
      </c>
    </row>
    <row r="8" spans="1:4">
      <c r="A8" s="78" t="s">
        <v>1695</v>
      </c>
      <c r="B8" s="78">
        <v>0</v>
      </c>
      <c r="C8" s="78">
        <v>0</v>
      </c>
      <c r="D8" s="78">
        <v>1</v>
      </c>
    </row>
    <row r="9" spans="1:4">
      <c r="A9" s="78" t="s">
        <v>1696</v>
      </c>
      <c r="B9" s="78">
        <v>1</v>
      </c>
      <c r="C9" s="78">
        <v>0</v>
      </c>
      <c r="D9" s="78">
        <v>0</v>
      </c>
    </row>
    <row r="10" spans="1:4">
      <c r="A10" s="77" t="s">
        <v>3075</v>
      </c>
      <c r="B10" s="77">
        <v>0</v>
      </c>
      <c r="C10" s="77">
        <v>0</v>
      </c>
      <c r="D10" s="77">
        <v>1</v>
      </c>
    </row>
    <row r="11" spans="1:4">
      <c r="A11" s="77" t="s">
        <v>3076</v>
      </c>
      <c r="B11" s="77">
        <v>1</v>
      </c>
      <c r="C11" s="77">
        <v>0</v>
      </c>
      <c r="D11" s="77">
        <v>0</v>
      </c>
    </row>
    <row r="12" spans="1:4">
      <c r="A12" s="77" t="s">
        <v>3077</v>
      </c>
      <c r="B12" s="77">
        <v>0</v>
      </c>
      <c r="C12" s="77">
        <v>0</v>
      </c>
      <c r="D12" s="77">
        <v>1</v>
      </c>
    </row>
    <row r="13" spans="1:4">
      <c r="A13" s="77" t="s">
        <v>3078</v>
      </c>
      <c r="B13" s="77">
        <v>0</v>
      </c>
      <c r="C13" s="77">
        <v>0</v>
      </c>
      <c r="D13" s="77">
        <v>1</v>
      </c>
    </row>
    <row r="14" spans="1:4">
      <c r="A14" s="78" t="s">
        <v>1697</v>
      </c>
      <c r="B14" s="78">
        <v>0</v>
      </c>
      <c r="C14" s="78">
        <v>0</v>
      </c>
      <c r="D14" s="78">
        <v>1</v>
      </c>
    </row>
    <row r="15" spans="1:4">
      <c r="A15" s="77" t="s">
        <v>3079</v>
      </c>
      <c r="B15" s="77">
        <v>0</v>
      </c>
      <c r="C15" s="77">
        <v>0</v>
      </c>
      <c r="D15" s="77">
        <v>1</v>
      </c>
    </row>
    <row r="16" spans="1:4">
      <c r="A16" s="78" t="s">
        <v>1698</v>
      </c>
      <c r="B16" s="78">
        <v>0</v>
      </c>
      <c r="C16" s="78">
        <v>0</v>
      </c>
      <c r="D16" s="78">
        <v>1</v>
      </c>
    </row>
    <row r="17" spans="1:4">
      <c r="A17" s="77" t="s">
        <v>3080</v>
      </c>
      <c r="B17" s="77">
        <v>0</v>
      </c>
      <c r="C17" s="77">
        <v>0</v>
      </c>
      <c r="D17" s="77">
        <v>1</v>
      </c>
    </row>
    <row r="18" spans="1:4">
      <c r="A18" s="77" t="s">
        <v>3081</v>
      </c>
      <c r="B18" s="77">
        <v>0</v>
      </c>
      <c r="C18" s="77">
        <v>0</v>
      </c>
      <c r="D18" s="77">
        <v>1</v>
      </c>
    </row>
    <row r="19" spans="1:4">
      <c r="A19" s="78" t="s">
        <v>1699</v>
      </c>
      <c r="B19" s="78">
        <v>0</v>
      </c>
      <c r="C19" s="78">
        <v>0</v>
      </c>
      <c r="D19" s="78">
        <v>1</v>
      </c>
    </row>
    <row r="20" spans="1:4">
      <c r="A20" s="77" t="s">
        <v>3082</v>
      </c>
      <c r="B20" s="77">
        <v>0</v>
      </c>
      <c r="C20" s="77">
        <v>0</v>
      </c>
      <c r="D20" s="77">
        <v>1</v>
      </c>
    </row>
    <row r="21" spans="1:4">
      <c r="A21" s="77" t="s">
        <v>3083</v>
      </c>
      <c r="B21" s="77">
        <v>0</v>
      </c>
      <c r="C21" s="77">
        <v>0</v>
      </c>
      <c r="D21" s="77">
        <v>1</v>
      </c>
    </row>
    <row r="22" spans="1:4">
      <c r="A22" s="78" t="s">
        <v>1700</v>
      </c>
      <c r="B22" s="78">
        <v>0</v>
      </c>
      <c r="C22" s="78">
        <v>1</v>
      </c>
      <c r="D22" s="78">
        <v>0</v>
      </c>
    </row>
    <row r="23" spans="1:4">
      <c r="A23" s="78" t="s">
        <v>1701</v>
      </c>
      <c r="B23" s="78">
        <v>0</v>
      </c>
      <c r="C23" s="78">
        <v>1</v>
      </c>
      <c r="D23" s="78">
        <v>0</v>
      </c>
    </row>
    <row r="24" spans="1:4">
      <c r="A24" s="78" t="s">
        <v>1702</v>
      </c>
      <c r="B24" s="78">
        <v>0</v>
      </c>
      <c r="C24" s="78">
        <v>1</v>
      </c>
      <c r="D24" s="78">
        <v>0</v>
      </c>
    </row>
    <row r="25" spans="1:4">
      <c r="A25" s="78" t="s">
        <v>1703</v>
      </c>
      <c r="B25" s="78">
        <v>0</v>
      </c>
      <c r="C25" s="78">
        <v>1</v>
      </c>
      <c r="D25" s="78">
        <v>0</v>
      </c>
    </row>
    <row r="26" spans="1:4">
      <c r="A26" s="77" t="s">
        <v>3084</v>
      </c>
      <c r="B26" s="77">
        <v>0</v>
      </c>
      <c r="C26" s="77">
        <v>1</v>
      </c>
      <c r="D26" s="77">
        <v>0</v>
      </c>
    </row>
    <row r="27" spans="1:4">
      <c r="A27" s="78" t="s">
        <v>1704</v>
      </c>
      <c r="B27" s="78">
        <v>0</v>
      </c>
      <c r="C27" s="78">
        <v>1</v>
      </c>
      <c r="D27" s="78">
        <v>0</v>
      </c>
    </row>
    <row r="28" spans="1:4">
      <c r="A28" s="78" t="s">
        <v>1705</v>
      </c>
      <c r="B28" s="78">
        <v>0</v>
      </c>
      <c r="C28" s="78">
        <v>1</v>
      </c>
      <c r="D28" s="78">
        <v>0</v>
      </c>
    </row>
    <row r="29" spans="1:4">
      <c r="A29" s="77" t="s">
        <v>3085</v>
      </c>
      <c r="B29" s="77">
        <v>0</v>
      </c>
      <c r="C29" s="77">
        <v>1</v>
      </c>
      <c r="D29" s="77">
        <v>0</v>
      </c>
    </row>
    <row r="30" spans="1:4">
      <c r="A30" s="77" t="s">
        <v>3086</v>
      </c>
      <c r="B30" s="77">
        <v>0</v>
      </c>
      <c r="C30" s="77">
        <v>1</v>
      </c>
      <c r="D30" s="77">
        <v>0</v>
      </c>
    </row>
    <row r="31" spans="1:4">
      <c r="A31" s="78" t="s">
        <v>1706</v>
      </c>
      <c r="B31" s="78">
        <v>0</v>
      </c>
      <c r="C31" s="78">
        <v>1</v>
      </c>
      <c r="D31" s="78">
        <v>0</v>
      </c>
    </row>
    <row r="32" spans="1:4">
      <c r="A32" s="77" t="s">
        <v>3087</v>
      </c>
      <c r="B32" s="77">
        <v>0</v>
      </c>
      <c r="C32" s="77">
        <v>1</v>
      </c>
      <c r="D32" s="77">
        <v>0</v>
      </c>
    </row>
    <row r="33" spans="1:4">
      <c r="A33" s="77" t="s">
        <v>3088</v>
      </c>
      <c r="B33" s="77">
        <v>0</v>
      </c>
      <c r="C33" s="77">
        <v>0</v>
      </c>
      <c r="D33" s="77">
        <v>1</v>
      </c>
    </row>
    <row r="34" spans="1:4">
      <c r="A34" s="78" t="s">
        <v>1707</v>
      </c>
      <c r="B34" s="78">
        <v>0</v>
      </c>
      <c r="C34" s="78">
        <v>0</v>
      </c>
      <c r="D34" s="78">
        <v>1</v>
      </c>
    </row>
    <row r="35" spans="1:4">
      <c r="A35" s="77" t="s">
        <v>3089</v>
      </c>
      <c r="B35" s="77">
        <v>0</v>
      </c>
      <c r="C35" s="77">
        <v>0</v>
      </c>
      <c r="D35" s="77">
        <v>1</v>
      </c>
    </row>
    <row r="36" spans="1:4">
      <c r="A36" s="77" t="s">
        <v>3090</v>
      </c>
      <c r="B36" s="77">
        <v>0</v>
      </c>
      <c r="C36" s="77">
        <v>0</v>
      </c>
      <c r="D36" s="77">
        <v>1</v>
      </c>
    </row>
    <row r="37" spans="1:4">
      <c r="A37" s="78" t="s">
        <v>1708</v>
      </c>
      <c r="B37" s="78">
        <v>0</v>
      </c>
      <c r="C37" s="78">
        <v>0</v>
      </c>
      <c r="D37" s="78">
        <v>1</v>
      </c>
    </row>
    <row r="38" spans="1:4">
      <c r="A38" s="78" t="s">
        <v>1709</v>
      </c>
      <c r="B38" s="78">
        <v>1</v>
      </c>
      <c r="C38" s="78">
        <v>0</v>
      </c>
      <c r="D38" s="78">
        <v>0</v>
      </c>
    </row>
    <row r="39" spans="1:4">
      <c r="A39" s="77" t="s">
        <v>3091</v>
      </c>
      <c r="B39" s="77">
        <v>1</v>
      </c>
      <c r="C39" s="77">
        <v>0</v>
      </c>
      <c r="D39" s="77">
        <v>0</v>
      </c>
    </row>
    <row r="40" spans="1:4">
      <c r="A40" s="79" t="s">
        <v>1710</v>
      </c>
      <c r="B40" s="78">
        <v>0</v>
      </c>
      <c r="C40" s="78">
        <v>0</v>
      </c>
      <c r="D40" s="78">
        <v>1</v>
      </c>
    </row>
    <row r="41" spans="1:4">
      <c r="A41" s="77" t="s">
        <v>3092</v>
      </c>
      <c r="B41" s="77">
        <v>0</v>
      </c>
      <c r="C41" s="77">
        <v>0</v>
      </c>
      <c r="D41" s="77">
        <v>1</v>
      </c>
    </row>
    <row r="42" spans="1:4">
      <c r="A42" s="77" t="s">
        <v>3093</v>
      </c>
      <c r="B42" s="77">
        <v>0</v>
      </c>
      <c r="C42" s="77">
        <v>0</v>
      </c>
      <c r="D42" s="77">
        <v>1</v>
      </c>
    </row>
    <row r="43" spans="1:4">
      <c r="A43" s="77" t="s">
        <v>3094</v>
      </c>
      <c r="B43" s="77">
        <v>1</v>
      </c>
      <c r="C43" s="77">
        <v>0</v>
      </c>
      <c r="D43" s="77">
        <v>0</v>
      </c>
    </row>
    <row r="44" spans="1:4">
      <c r="A44" s="78" t="s">
        <v>1711</v>
      </c>
      <c r="B44" s="78">
        <v>0</v>
      </c>
      <c r="C44" s="78">
        <v>0</v>
      </c>
      <c r="D44" s="78">
        <v>1</v>
      </c>
    </row>
    <row r="45" spans="1:4">
      <c r="A45" s="79" t="s">
        <v>1712</v>
      </c>
      <c r="B45" s="78">
        <v>0</v>
      </c>
      <c r="C45" s="78">
        <v>0</v>
      </c>
      <c r="D45" s="78">
        <v>1</v>
      </c>
    </row>
    <row r="46" spans="1:4">
      <c r="A46" s="77" t="s">
        <v>3095</v>
      </c>
      <c r="B46" s="77">
        <v>0</v>
      </c>
      <c r="C46" s="77">
        <v>0</v>
      </c>
      <c r="D46" s="77">
        <v>1</v>
      </c>
    </row>
    <row r="47" spans="1:4">
      <c r="A47" s="78" t="s">
        <v>1713</v>
      </c>
      <c r="B47" s="78">
        <v>0</v>
      </c>
      <c r="C47" s="78">
        <v>0</v>
      </c>
      <c r="D47" s="78">
        <v>1</v>
      </c>
    </row>
    <row r="48" spans="1:4">
      <c r="A48" s="78" t="s">
        <v>1714</v>
      </c>
      <c r="B48" s="78">
        <v>0</v>
      </c>
      <c r="C48" s="78">
        <v>0</v>
      </c>
      <c r="D48" s="78">
        <v>1</v>
      </c>
    </row>
    <row r="49" spans="1:4">
      <c r="A49" s="78" t="s">
        <v>1715</v>
      </c>
      <c r="B49" s="78">
        <v>1</v>
      </c>
      <c r="C49" s="78">
        <v>0</v>
      </c>
      <c r="D49" s="78">
        <v>0</v>
      </c>
    </row>
    <row r="50" spans="1:4">
      <c r="A50" s="77" t="s">
        <v>3096</v>
      </c>
      <c r="B50" s="77">
        <v>0</v>
      </c>
      <c r="C50" s="77">
        <v>0</v>
      </c>
      <c r="D50" s="77">
        <v>1</v>
      </c>
    </row>
    <row r="51" spans="1:4">
      <c r="A51" s="77" t="s">
        <v>3097</v>
      </c>
      <c r="B51" s="77">
        <v>0</v>
      </c>
      <c r="C51" s="77">
        <v>0</v>
      </c>
      <c r="D51" s="77">
        <v>1</v>
      </c>
    </row>
    <row r="52" spans="1:4">
      <c r="A52" s="78" t="s">
        <v>1716</v>
      </c>
      <c r="B52" s="78">
        <v>0</v>
      </c>
      <c r="C52" s="78">
        <v>0</v>
      </c>
      <c r="D52" s="78">
        <v>1</v>
      </c>
    </row>
    <row r="53" spans="1:4">
      <c r="A53" s="77" t="s">
        <v>3098</v>
      </c>
      <c r="B53" s="77">
        <v>0</v>
      </c>
      <c r="C53" s="77">
        <v>0</v>
      </c>
      <c r="D53" s="77">
        <v>1</v>
      </c>
    </row>
    <row r="54" spans="1:4">
      <c r="A54" s="77" t="s">
        <v>3099</v>
      </c>
      <c r="B54" s="77">
        <v>0</v>
      </c>
      <c r="C54" s="77">
        <v>0</v>
      </c>
      <c r="D54" s="77">
        <v>1</v>
      </c>
    </row>
    <row r="55" spans="1:4">
      <c r="A55" s="77" t="s">
        <v>3100</v>
      </c>
      <c r="B55" s="77">
        <v>0</v>
      </c>
      <c r="C55" s="77">
        <v>0</v>
      </c>
      <c r="D55" s="77">
        <v>1</v>
      </c>
    </row>
    <row r="56" spans="1:4">
      <c r="A56" s="78" t="s">
        <v>1717</v>
      </c>
      <c r="B56" s="78">
        <v>0</v>
      </c>
      <c r="C56" s="78">
        <v>0</v>
      </c>
      <c r="D56" s="78">
        <v>1</v>
      </c>
    </row>
    <row r="57" spans="1:4">
      <c r="A57" s="79" t="s">
        <v>3101</v>
      </c>
      <c r="B57" s="77">
        <v>0</v>
      </c>
      <c r="C57" s="77">
        <v>0</v>
      </c>
      <c r="D57" s="77">
        <v>1</v>
      </c>
    </row>
    <row r="58" spans="1:4">
      <c r="A58" s="77" t="s">
        <v>3102</v>
      </c>
      <c r="B58" s="77">
        <v>1</v>
      </c>
      <c r="C58" s="77">
        <v>0</v>
      </c>
      <c r="D58" s="77">
        <v>0</v>
      </c>
    </row>
    <row r="59" spans="1:4">
      <c r="A59" s="77" t="s">
        <v>3103</v>
      </c>
      <c r="B59" s="77">
        <v>0</v>
      </c>
      <c r="C59" s="77">
        <v>0</v>
      </c>
      <c r="D59" s="77">
        <v>1</v>
      </c>
    </row>
    <row r="60" spans="1:4">
      <c r="A60" s="77" t="s">
        <v>3104</v>
      </c>
      <c r="B60" s="77">
        <v>0</v>
      </c>
      <c r="C60" s="77">
        <v>0</v>
      </c>
      <c r="D60" s="77">
        <v>1</v>
      </c>
    </row>
    <row r="61" spans="1:4">
      <c r="A61" s="77" t="s">
        <v>3105</v>
      </c>
      <c r="B61" s="77">
        <v>0</v>
      </c>
      <c r="C61" s="77">
        <v>0</v>
      </c>
      <c r="D61" s="77">
        <v>1</v>
      </c>
    </row>
    <row r="62" spans="1:4">
      <c r="A62" s="77" t="s">
        <v>3106</v>
      </c>
      <c r="B62" s="77">
        <v>0</v>
      </c>
      <c r="C62" s="77">
        <v>0</v>
      </c>
      <c r="D62" s="77">
        <v>1</v>
      </c>
    </row>
    <row r="63" spans="1:4">
      <c r="A63" s="78" t="s">
        <v>1718</v>
      </c>
      <c r="B63" s="78">
        <v>0</v>
      </c>
      <c r="C63" s="78">
        <v>0</v>
      </c>
      <c r="D63" s="78">
        <v>1</v>
      </c>
    </row>
    <row r="64" spans="1:4">
      <c r="A64" s="77" t="s">
        <v>3107</v>
      </c>
      <c r="B64" s="77">
        <v>0</v>
      </c>
      <c r="C64" s="77">
        <v>0</v>
      </c>
      <c r="D64" s="77">
        <v>1</v>
      </c>
    </row>
    <row r="65" spans="1:4">
      <c r="A65" s="77" t="s">
        <v>3108</v>
      </c>
      <c r="B65" s="77">
        <v>0</v>
      </c>
      <c r="C65" s="77">
        <v>0</v>
      </c>
      <c r="D65" s="77">
        <v>1</v>
      </c>
    </row>
    <row r="66" spans="1:4">
      <c r="A66" s="78" t="s">
        <v>1719</v>
      </c>
      <c r="B66" s="78">
        <v>0</v>
      </c>
      <c r="C66" s="78">
        <v>0</v>
      </c>
      <c r="D66" s="78">
        <v>1</v>
      </c>
    </row>
    <row r="67" spans="1:4">
      <c r="A67" s="78" t="s">
        <v>1720</v>
      </c>
      <c r="B67" s="78">
        <v>0</v>
      </c>
      <c r="C67" s="78">
        <v>0</v>
      </c>
      <c r="D67" s="78">
        <v>1</v>
      </c>
    </row>
    <row r="68" spans="1:4">
      <c r="A68" s="77" t="s">
        <v>3109</v>
      </c>
      <c r="B68" s="77">
        <v>0</v>
      </c>
      <c r="C68" s="77">
        <v>0</v>
      </c>
      <c r="D68" s="77">
        <v>1</v>
      </c>
    </row>
    <row r="69" spans="1:4">
      <c r="A69" s="77" t="s">
        <v>3110</v>
      </c>
      <c r="B69" s="77">
        <v>0</v>
      </c>
      <c r="C69" s="77">
        <v>0</v>
      </c>
      <c r="D69" s="77">
        <v>1</v>
      </c>
    </row>
    <row r="70" spans="1:4">
      <c r="A70" s="78" t="s">
        <v>1721</v>
      </c>
      <c r="B70" s="78">
        <v>0</v>
      </c>
      <c r="C70" s="78">
        <v>0</v>
      </c>
      <c r="D70" s="78">
        <v>1</v>
      </c>
    </row>
    <row r="71" spans="1:4">
      <c r="A71" s="78" t="s">
        <v>1722</v>
      </c>
      <c r="B71" s="78">
        <v>0</v>
      </c>
      <c r="C71" s="78">
        <v>0</v>
      </c>
      <c r="D71" s="78">
        <v>1</v>
      </c>
    </row>
    <row r="72" spans="1:4">
      <c r="A72" s="77" t="s">
        <v>3111</v>
      </c>
      <c r="B72" s="77">
        <v>0</v>
      </c>
      <c r="C72" s="77">
        <v>0</v>
      </c>
      <c r="D72" s="77">
        <v>1</v>
      </c>
    </row>
    <row r="73" spans="1:4">
      <c r="A73" s="78" t="s">
        <v>1723</v>
      </c>
      <c r="B73" s="78">
        <v>1</v>
      </c>
      <c r="C73" s="78">
        <v>0</v>
      </c>
      <c r="D73" s="78">
        <v>0</v>
      </c>
    </row>
    <row r="74" spans="1:4">
      <c r="A74" s="77" t="s">
        <v>3112</v>
      </c>
      <c r="B74" s="77">
        <v>0</v>
      </c>
      <c r="C74" s="77">
        <v>0</v>
      </c>
      <c r="D74" s="77">
        <v>1</v>
      </c>
    </row>
    <row r="75" spans="1:4">
      <c r="A75" s="77" t="s">
        <v>3113</v>
      </c>
      <c r="B75" s="77">
        <v>0</v>
      </c>
      <c r="C75" s="77">
        <v>0</v>
      </c>
      <c r="D75" s="77">
        <v>1</v>
      </c>
    </row>
    <row r="76" spans="1:4">
      <c r="A76" s="77" t="s">
        <v>3114</v>
      </c>
      <c r="B76" s="77">
        <v>0</v>
      </c>
      <c r="C76" s="77">
        <v>0</v>
      </c>
      <c r="D76" s="77">
        <v>1</v>
      </c>
    </row>
    <row r="77" spans="1:4">
      <c r="A77" s="78" t="s">
        <v>1724</v>
      </c>
      <c r="B77" s="78">
        <v>0</v>
      </c>
      <c r="C77" s="78">
        <v>0</v>
      </c>
      <c r="D77" s="78">
        <v>1</v>
      </c>
    </row>
    <row r="78" spans="1:4">
      <c r="A78" s="77" t="s">
        <v>3115</v>
      </c>
      <c r="B78" s="77">
        <v>0</v>
      </c>
      <c r="C78" s="77">
        <v>0</v>
      </c>
      <c r="D78" s="77">
        <v>1</v>
      </c>
    </row>
    <row r="79" spans="1:4">
      <c r="B79" s="78">
        <f>SUM(B5:B78)</f>
        <v>10</v>
      </c>
      <c r="C79" s="78">
        <f t="shared" ref="C79:D79" si="0">SUM(C5:C78)</f>
        <v>11</v>
      </c>
      <c r="D79" s="78">
        <f t="shared" si="0"/>
        <v>53</v>
      </c>
    </row>
    <row r="115" spans="2:4">
      <c r="B115" s="77"/>
      <c r="C115" s="77"/>
      <c r="D115" s="77"/>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67"/>
  <sheetViews>
    <sheetView topLeftCell="A40" workbookViewId="0">
      <selection activeCell="E11" sqref="E11"/>
    </sheetView>
  </sheetViews>
  <sheetFormatPr defaultRowHeight="14.4"/>
  <cols>
    <col min="6" max="6" width="14.44140625" customWidth="1"/>
    <col min="7" max="7" width="14.44140625" style="77" customWidth="1"/>
    <col min="8" max="8" width="13.6640625" customWidth="1"/>
    <col min="9" max="9" width="13.109375" customWidth="1"/>
  </cols>
  <sheetData>
    <row r="1" spans="2:10" s="71" customFormat="1">
      <c r="B1" s="71" t="s">
        <v>3414</v>
      </c>
      <c r="C1" s="71" t="s">
        <v>93</v>
      </c>
      <c r="D1" s="71">
        <v>2011</v>
      </c>
      <c r="H1" s="71" t="s">
        <v>3414</v>
      </c>
      <c r="I1" s="71" t="s">
        <v>3415</v>
      </c>
      <c r="J1" s="71">
        <v>2011</v>
      </c>
    </row>
    <row r="3" spans="2:10" s="71" customFormat="1">
      <c r="C3" s="71" t="s">
        <v>3411</v>
      </c>
      <c r="D3" s="71" t="s">
        <v>3412</v>
      </c>
      <c r="E3" s="71" t="s">
        <v>3413</v>
      </c>
      <c r="F3" s="71" t="s">
        <v>9</v>
      </c>
      <c r="H3" s="71" t="s">
        <v>3411</v>
      </c>
      <c r="I3" s="71" t="s">
        <v>3412</v>
      </c>
      <c r="J3" s="71" t="s">
        <v>3413</v>
      </c>
    </row>
    <row r="4" spans="2:10">
      <c r="B4" s="77" t="s">
        <v>10</v>
      </c>
      <c r="C4">
        <v>176253</v>
      </c>
      <c r="D4">
        <v>64446</v>
      </c>
      <c r="E4">
        <v>113505</v>
      </c>
      <c r="F4">
        <f>SUM(C4:E4)</f>
        <v>354204</v>
      </c>
      <c r="H4" s="1">
        <f>C4/$F4</f>
        <v>0.49760307619338007</v>
      </c>
      <c r="I4" s="1">
        <f t="shared" ref="I4:J4" si="0">D4/$F4</f>
        <v>0.18194599722193991</v>
      </c>
      <c r="J4" s="1">
        <f t="shared" si="0"/>
        <v>0.32045092658468</v>
      </c>
    </row>
    <row r="5" spans="2:10">
      <c r="B5" s="77" t="s">
        <v>11</v>
      </c>
      <c r="C5">
        <v>222494</v>
      </c>
      <c r="D5">
        <v>66640</v>
      </c>
      <c r="E5">
        <v>97148</v>
      </c>
      <c r="F5" s="77">
        <f t="shared" ref="F5:F52" si="1">SUM(C5:E5)</f>
        <v>386282</v>
      </c>
      <c r="H5" s="1">
        <f t="shared" ref="H5:H52" si="2">C5/$F5</f>
        <v>0.57598852651689703</v>
      </c>
      <c r="I5" s="1">
        <f t="shared" ref="I5:I52" si="3">D5/$F5</f>
        <v>0.17251645171144397</v>
      </c>
      <c r="J5" s="1">
        <f t="shared" ref="J5:J52" si="4">E5/$F5</f>
        <v>0.25149502177165906</v>
      </c>
    </row>
    <row r="6" spans="2:10">
      <c r="B6" s="77" t="s">
        <v>12</v>
      </c>
      <c r="C6">
        <v>42966</v>
      </c>
      <c r="D6">
        <v>39480</v>
      </c>
      <c r="E6">
        <v>61124</v>
      </c>
      <c r="F6" s="77">
        <f t="shared" si="1"/>
        <v>143570</v>
      </c>
      <c r="H6" s="1">
        <f t="shared" si="2"/>
        <v>0.29926864943929793</v>
      </c>
      <c r="I6" s="1">
        <f t="shared" si="3"/>
        <v>0.27498781082398832</v>
      </c>
      <c r="J6" s="1">
        <f t="shared" si="4"/>
        <v>0.42574353973671381</v>
      </c>
    </row>
    <row r="7" spans="2:10">
      <c r="B7" s="77" t="s">
        <v>13</v>
      </c>
      <c r="C7">
        <v>21979</v>
      </c>
      <c r="D7">
        <v>6570</v>
      </c>
      <c r="E7">
        <v>2735</v>
      </c>
      <c r="F7" s="77">
        <f t="shared" si="1"/>
        <v>31284</v>
      </c>
      <c r="H7" s="1">
        <f t="shared" si="2"/>
        <v>0.7025636107914589</v>
      </c>
      <c r="I7" s="1">
        <f t="shared" si="3"/>
        <v>0.21001150747986191</v>
      </c>
      <c r="J7" s="1">
        <f t="shared" si="4"/>
        <v>8.7424881728679196E-2</v>
      </c>
    </row>
    <row r="8" spans="2:10">
      <c r="B8" s="77" t="s">
        <v>14</v>
      </c>
      <c r="C8">
        <v>84281</v>
      </c>
      <c r="D8">
        <v>51174</v>
      </c>
      <c r="E8">
        <v>193990</v>
      </c>
      <c r="F8" s="77">
        <f t="shared" si="1"/>
        <v>329445</v>
      </c>
      <c r="H8" s="1">
        <f t="shared" si="2"/>
        <v>0.25582722457466345</v>
      </c>
      <c r="I8" s="1">
        <f t="shared" si="3"/>
        <v>0.15533397076902061</v>
      </c>
      <c r="J8" s="1">
        <f t="shared" si="4"/>
        <v>0.58883880465631588</v>
      </c>
    </row>
    <row r="9" spans="2:10">
      <c r="B9" s="77" t="s">
        <v>15</v>
      </c>
      <c r="C9">
        <v>2094763</v>
      </c>
      <c r="D9">
        <v>488108</v>
      </c>
      <c r="E9">
        <v>972894</v>
      </c>
      <c r="F9" s="77">
        <f t="shared" si="1"/>
        <v>3555765</v>
      </c>
      <c r="H9" s="1">
        <f t="shared" si="2"/>
        <v>0.58911739105368321</v>
      </c>
      <c r="I9" s="1">
        <f t="shared" si="3"/>
        <v>0.13727228880423761</v>
      </c>
      <c r="J9" s="1">
        <f t="shared" si="4"/>
        <v>0.27361032014207914</v>
      </c>
    </row>
    <row r="10" spans="2:10">
      <c r="B10" s="77" t="s">
        <v>16</v>
      </c>
      <c r="C10">
        <v>121894</v>
      </c>
      <c r="D10">
        <v>36406</v>
      </c>
      <c r="E10">
        <v>116546</v>
      </c>
      <c r="F10" s="77">
        <f t="shared" si="1"/>
        <v>274846</v>
      </c>
      <c r="H10" s="1">
        <f t="shared" si="2"/>
        <v>0.44349926868137068</v>
      </c>
      <c r="I10" s="1">
        <f t="shared" si="3"/>
        <v>0.13245963193934057</v>
      </c>
      <c r="J10" s="1">
        <f t="shared" si="4"/>
        <v>0.42404109937928874</v>
      </c>
    </row>
    <row r="11" spans="2:10">
      <c r="B11" s="77" t="s">
        <v>17</v>
      </c>
      <c r="C11">
        <v>5965</v>
      </c>
      <c r="D11">
        <v>6857</v>
      </c>
      <c r="E11">
        <v>30756</v>
      </c>
      <c r="F11" s="77">
        <f t="shared" si="1"/>
        <v>43578</v>
      </c>
      <c r="H11" s="1">
        <f t="shared" si="2"/>
        <v>0.1368809949974758</v>
      </c>
      <c r="I11" s="1">
        <f t="shared" si="3"/>
        <v>0.1573500390105099</v>
      </c>
      <c r="J11" s="1">
        <f t="shared" si="4"/>
        <v>0.70576896599201433</v>
      </c>
    </row>
    <row r="12" spans="2:10">
      <c r="B12" s="77" t="s">
        <v>18</v>
      </c>
      <c r="C12">
        <v>493818</v>
      </c>
      <c r="D12">
        <v>280681</v>
      </c>
      <c r="E12">
        <v>244224</v>
      </c>
      <c r="F12" s="77">
        <f t="shared" si="1"/>
        <v>1018723</v>
      </c>
      <c r="H12" s="1">
        <f t="shared" si="2"/>
        <v>0.48474217230787958</v>
      </c>
      <c r="I12" s="1">
        <f t="shared" si="3"/>
        <v>0.27552239421314723</v>
      </c>
      <c r="J12" s="1">
        <f t="shared" si="4"/>
        <v>0.23973543347897319</v>
      </c>
    </row>
    <row r="13" spans="2:10">
      <c r="B13" s="77" t="s">
        <v>19</v>
      </c>
      <c r="C13">
        <v>91977</v>
      </c>
      <c r="D13">
        <v>77146</v>
      </c>
      <c r="E13">
        <v>117755</v>
      </c>
      <c r="F13" s="77">
        <f t="shared" si="1"/>
        <v>286878</v>
      </c>
      <c r="H13" s="1">
        <f t="shared" si="2"/>
        <v>0.32061364064166648</v>
      </c>
      <c r="I13" s="1">
        <f t="shared" si="3"/>
        <v>0.26891570632812556</v>
      </c>
      <c r="J13" s="1">
        <f t="shared" si="4"/>
        <v>0.41047065303020797</v>
      </c>
    </row>
    <row r="14" spans="2:10">
      <c r="B14" s="77" t="s">
        <v>20</v>
      </c>
      <c r="C14">
        <v>955384</v>
      </c>
      <c r="D14">
        <v>514647</v>
      </c>
      <c r="E14">
        <v>587751</v>
      </c>
      <c r="F14" s="77">
        <f t="shared" si="1"/>
        <v>2057782</v>
      </c>
      <c r="H14" s="1">
        <f t="shared" si="2"/>
        <v>0.46427852901813699</v>
      </c>
      <c r="I14" s="1">
        <f t="shared" si="3"/>
        <v>0.25009792096538896</v>
      </c>
      <c r="J14" s="1">
        <f t="shared" si="4"/>
        <v>0.28562355001647405</v>
      </c>
    </row>
    <row r="15" spans="2:10">
      <c r="B15" s="77" t="s">
        <v>21</v>
      </c>
      <c r="C15">
        <v>260097</v>
      </c>
      <c r="D15">
        <v>63472</v>
      </c>
      <c r="E15">
        <v>51790</v>
      </c>
      <c r="F15" s="77">
        <f t="shared" si="1"/>
        <v>375359</v>
      </c>
      <c r="H15" s="1">
        <f t="shared" si="2"/>
        <v>0.69292863631883073</v>
      </c>
      <c r="I15" s="1">
        <f t="shared" si="3"/>
        <v>0.1690967846781348</v>
      </c>
      <c r="J15" s="1">
        <f t="shared" si="4"/>
        <v>0.13797457900303442</v>
      </c>
    </row>
    <row r="16" spans="2:10">
      <c r="B16" s="77" t="s">
        <v>22</v>
      </c>
      <c r="C16">
        <v>38078</v>
      </c>
      <c r="D16">
        <v>23552</v>
      </c>
      <c r="E16">
        <v>69329</v>
      </c>
      <c r="F16" s="77">
        <f t="shared" si="1"/>
        <v>130959</v>
      </c>
      <c r="H16" s="1">
        <f t="shared" si="2"/>
        <v>0.29076275780969618</v>
      </c>
      <c r="I16" s="1">
        <f t="shared" si="3"/>
        <v>0.17984254614039508</v>
      </c>
      <c r="J16" s="1">
        <f t="shared" si="4"/>
        <v>0.52939469604990874</v>
      </c>
    </row>
    <row r="17" spans="2:10">
      <c r="B17" s="71" t="s">
        <v>23</v>
      </c>
      <c r="C17">
        <v>108633</v>
      </c>
      <c r="D17">
        <v>39435</v>
      </c>
      <c r="E17">
        <v>178205</v>
      </c>
      <c r="F17" s="77">
        <f t="shared" si="1"/>
        <v>326273</v>
      </c>
      <c r="H17" s="1">
        <f t="shared" si="2"/>
        <v>0.33295124021908035</v>
      </c>
      <c r="I17" s="1">
        <f t="shared" si="3"/>
        <v>0.12086504246443928</v>
      </c>
      <c r="J17" s="1">
        <f t="shared" si="4"/>
        <v>0.54618371731648041</v>
      </c>
    </row>
    <row r="18" spans="2:10">
      <c r="B18" s="77" t="s">
        <v>24</v>
      </c>
      <c r="C18">
        <v>81994</v>
      </c>
      <c r="D18">
        <v>26955</v>
      </c>
      <c r="E18">
        <v>64313</v>
      </c>
      <c r="F18" s="77">
        <f t="shared" si="1"/>
        <v>173262</v>
      </c>
      <c r="H18" s="1">
        <f t="shared" si="2"/>
        <v>0.47323706294513512</v>
      </c>
      <c r="I18" s="1">
        <f t="shared" si="3"/>
        <v>0.15557363992104442</v>
      </c>
      <c r="J18" s="1">
        <f t="shared" si="4"/>
        <v>0.37118929713382048</v>
      </c>
    </row>
    <row r="19" spans="2:10">
      <c r="B19" s="77" t="s">
        <v>25</v>
      </c>
      <c r="C19">
        <v>685393</v>
      </c>
      <c r="D19">
        <v>247589</v>
      </c>
      <c r="E19">
        <v>775073</v>
      </c>
      <c r="F19" s="77">
        <f t="shared" si="1"/>
        <v>1708055</v>
      </c>
      <c r="H19" s="1">
        <f t="shared" si="2"/>
        <v>0.40127103635421574</v>
      </c>
      <c r="I19" s="1">
        <f t="shared" si="3"/>
        <v>0.14495376319849185</v>
      </c>
      <c r="J19" s="1">
        <f t="shared" si="4"/>
        <v>0.45377520044729241</v>
      </c>
    </row>
    <row r="20" spans="2:10">
      <c r="B20" s="77" t="s">
        <v>26</v>
      </c>
      <c r="C20">
        <v>69977</v>
      </c>
      <c r="D20">
        <v>9206</v>
      </c>
      <c r="E20">
        <v>53157</v>
      </c>
      <c r="F20" s="77">
        <f t="shared" si="1"/>
        <v>132340</v>
      </c>
      <c r="H20" s="1">
        <f t="shared" si="2"/>
        <v>0.52876681275502491</v>
      </c>
      <c r="I20" s="1">
        <f t="shared" si="3"/>
        <v>6.9563246184071337E-2</v>
      </c>
      <c r="J20" s="1">
        <f t="shared" si="4"/>
        <v>0.40166994106090376</v>
      </c>
    </row>
    <row r="21" spans="2:10">
      <c r="B21" s="77" t="s">
        <v>27</v>
      </c>
      <c r="C21">
        <v>19736</v>
      </c>
      <c r="D21">
        <v>3069</v>
      </c>
      <c r="E21">
        <v>5243</v>
      </c>
      <c r="F21" s="77">
        <f t="shared" si="1"/>
        <v>28048</v>
      </c>
      <c r="H21" s="1">
        <f t="shared" si="2"/>
        <v>0.70365088419851685</v>
      </c>
      <c r="I21" s="1">
        <f t="shared" si="3"/>
        <v>0.10941956645750142</v>
      </c>
      <c r="J21" s="1">
        <f t="shared" si="4"/>
        <v>0.18692954934398173</v>
      </c>
    </row>
    <row r="22" spans="2:10">
      <c r="B22" s="71" t="s">
        <v>28</v>
      </c>
      <c r="C22">
        <v>11551</v>
      </c>
      <c r="D22">
        <v>6296</v>
      </c>
      <c r="E22">
        <v>42348</v>
      </c>
      <c r="F22" s="77">
        <f t="shared" si="1"/>
        <v>60195</v>
      </c>
      <c r="H22" s="1">
        <f t="shared" si="2"/>
        <v>0.19189301436996428</v>
      </c>
      <c r="I22" s="1">
        <f t="shared" si="3"/>
        <v>0.10459340476783786</v>
      </c>
      <c r="J22" s="1">
        <f t="shared" si="4"/>
        <v>0.70351358086219784</v>
      </c>
    </row>
    <row r="23" spans="2:10">
      <c r="B23" s="77" t="s">
        <v>29</v>
      </c>
      <c r="C23">
        <v>1646</v>
      </c>
      <c r="D23">
        <v>2168</v>
      </c>
      <c r="E23">
        <v>576</v>
      </c>
      <c r="F23" s="77">
        <f t="shared" si="1"/>
        <v>4390</v>
      </c>
      <c r="H23" s="1">
        <f t="shared" si="2"/>
        <v>0.37494305239179954</v>
      </c>
      <c r="I23" s="1">
        <f t="shared" si="3"/>
        <v>0.49384965831435079</v>
      </c>
      <c r="J23" s="1">
        <f t="shared" si="4"/>
        <v>0.13120728929384967</v>
      </c>
    </row>
    <row r="24" spans="2:10">
      <c r="B24" s="77" t="s">
        <v>30</v>
      </c>
      <c r="C24">
        <v>168233</v>
      </c>
      <c r="D24">
        <v>82761</v>
      </c>
      <c r="E24">
        <v>193486</v>
      </c>
      <c r="F24" s="77">
        <f t="shared" si="1"/>
        <v>444480</v>
      </c>
      <c r="H24" s="1">
        <f t="shared" si="2"/>
        <v>0.37849397048236139</v>
      </c>
      <c r="I24" s="1">
        <f t="shared" si="3"/>
        <v>0.18619735421166306</v>
      </c>
      <c r="J24" s="1">
        <f t="shared" si="4"/>
        <v>0.4353086753059755</v>
      </c>
    </row>
    <row r="25" spans="2:10">
      <c r="B25" s="71" t="s">
        <v>31</v>
      </c>
      <c r="C25">
        <v>210677</v>
      </c>
      <c r="D25">
        <v>100707</v>
      </c>
      <c r="E25">
        <v>671136</v>
      </c>
      <c r="F25" s="77">
        <f t="shared" si="1"/>
        <v>982520</v>
      </c>
      <c r="H25" s="1">
        <f t="shared" si="2"/>
        <v>0.21442515165085699</v>
      </c>
      <c r="I25" s="1">
        <f t="shared" si="3"/>
        <v>0.10249867687171763</v>
      </c>
      <c r="J25" s="1">
        <f t="shared" si="4"/>
        <v>0.68307617147742539</v>
      </c>
    </row>
    <row r="26" spans="2:10">
      <c r="B26" s="77" t="s">
        <v>32</v>
      </c>
      <c r="C26">
        <v>113953</v>
      </c>
      <c r="D26">
        <v>49313</v>
      </c>
      <c r="E26">
        <v>56891</v>
      </c>
      <c r="F26" s="77">
        <f t="shared" si="1"/>
        <v>220157</v>
      </c>
      <c r="H26" s="1">
        <f t="shared" si="2"/>
        <v>0.51759880448952333</v>
      </c>
      <c r="I26" s="1">
        <f t="shared" si="3"/>
        <v>0.22399015248209234</v>
      </c>
      <c r="J26" s="1">
        <f t="shared" si="4"/>
        <v>0.2584110430283843</v>
      </c>
    </row>
    <row r="27" spans="2:10">
      <c r="B27" s="77" t="s">
        <v>33</v>
      </c>
      <c r="C27">
        <v>192769</v>
      </c>
      <c r="D27">
        <v>36032</v>
      </c>
      <c r="E27">
        <v>247486</v>
      </c>
      <c r="F27" s="77">
        <f t="shared" si="1"/>
        <v>476287</v>
      </c>
      <c r="H27" s="1">
        <f t="shared" si="2"/>
        <v>0.40473286064914643</v>
      </c>
      <c r="I27" s="1">
        <f t="shared" si="3"/>
        <v>7.5651865366890128E-2</v>
      </c>
      <c r="J27" s="1">
        <f t="shared" si="4"/>
        <v>0.51961527398396345</v>
      </c>
    </row>
    <row r="28" spans="2:10">
      <c r="B28" s="77" t="s">
        <v>34</v>
      </c>
      <c r="C28">
        <v>148735</v>
      </c>
      <c r="D28">
        <v>152503</v>
      </c>
      <c r="E28">
        <v>157747</v>
      </c>
      <c r="F28" s="77">
        <f t="shared" si="1"/>
        <v>458985</v>
      </c>
      <c r="H28" s="1">
        <f t="shared" si="2"/>
        <v>0.32405198426963844</v>
      </c>
      <c r="I28" s="1">
        <f t="shared" si="3"/>
        <v>0.3322614028780897</v>
      </c>
      <c r="J28" s="1">
        <f t="shared" si="4"/>
        <v>0.34368661285227187</v>
      </c>
    </row>
    <row r="29" spans="2:10">
      <c r="B29" s="77" t="s">
        <v>35</v>
      </c>
      <c r="C29">
        <v>36817</v>
      </c>
      <c r="D29">
        <v>11561</v>
      </c>
      <c r="E29">
        <v>26924</v>
      </c>
      <c r="F29" s="77">
        <f t="shared" si="1"/>
        <v>75302</v>
      </c>
      <c r="H29" s="1">
        <f t="shared" si="2"/>
        <v>0.48892459695625612</v>
      </c>
      <c r="I29" s="1">
        <f t="shared" si="3"/>
        <v>0.15352845873947571</v>
      </c>
      <c r="J29" s="1">
        <f t="shared" si="4"/>
        <v>0.35754694430426814</v>
      </c>
    </row>
    <row r="30" spans="2:10">
      <c r="B30" s="71" t="s">
        <v>36</v>
      </c>
      <c r="C30">
        <v>26582</v>
      </c>
      <c r="D30">
        <v>16214</v>
      </c>
      <c r="E30">
        <v>53948</v>
      </c>
      <c r="F30" s="77">
        <f t="shared" si="1"/>
        <v>96744</v>
      </c>
      <c r="H30" s="1">
        <f t="shared" si="2"/>
        <v>0.27476639378152651</v>
      </c>
      <c r="I30" s="1">
        <f t="shared" si="3"/>
        <v>0.16759695691722484</v>
      </c>
      <c r="J30" s="1">
        <f t="shared" si="4"/>
        <v>0.55763664930124868</v>
      </c>
    </row>
    <row r="31" spans="2:10">
      <c r="B31" s="77" t="s">
        <v>37</v>
      </c>
      <c r="C31">
        <v>1127502</v>
      </c>
      <c r="D31">
        <v>401830</v>
      </c>
      <c r="E31">
        <v>747321</v>
      </c>
      <c r="F31" s="77">
        <f t="shared" si="1"/>
        <v>2276653</v>
      </c>
      <c r="H31" s="1">
        <f t="shared" si="2"/>
        <v>0.49524543265925902</v>
      </c>
      <c r="I31" s="1">
        <f t="shared" si="3"/>
        <v>0.17650032745438149</v>
      </c>
      <c r="J31" s="1">
        <f t="shared" si="4"/>
        <v>0.32825423988635949</v>
      </c>
    </row>
    <row r="32" spans="2:10">
      <c r="B32" s="77" t="s">
        <v>38</v>
      </c>
      <c r="C32">
        <v>16153473</v>
      </c>
      <c r="D32">
        <v>5377469</v>
      </c>
      <c r="E32">
        <v>5452021</v>
      </c>
      <c r="F32" s="77">
        <f t="shared" si="1"/>
        <v>26982963</v>
      </c>
      <c r="H32" s="1">
        <f t="shared" si="2"/>
        <v>0.59865452878544134</v>
      </c>
      <c r="I32" s="1">
        <f t="shared" si="3"/>
        <v>0.19929127131071558</v>
      </c>
      <c r="J32" s="1">
        <f t="shared" si="4"/>
        <v>0.20205419990384302</v>
      </c>
    </row>
    <row r="33" spans="2:10">
      <c r="B33" s="77" t="s">
        <v>39</v>
      </c>
      <c r="C33">
        <v>1632916</v>
      </c>
      <c r="D33">
        <v>1051551</v>
      </c>
      <c r="E33">
        <v>846772</v>
      </c>
      <c r="F33" s="77">
        <f t="shared" si="1"/>
        <v>3531239</v>
      </c>
      <c r="H33" s="1">
        <f t="shared" si="2"/>
        <v>0.46242013072465499</v>
      </c>
      <c r="I33" s="1">
        <f t="shared" si="3"/>
        <v>0.29778528159662943</v>
      </c>
      <c r="J33" s="1">
        <f t="shared" si="4"/>
        <v>0.23979458767871559</v>
      </c>
    </row>
    <row r="34" spans="2:10">
      <c r="B34" s="71" t="s">
        <v>40</v>
      </c>
      <c r="C34">
        <v>889064</v>
      </c>
      <c r="D34">
        <v>2452439</v>
      </c>
      <c r="E34">
        <v>8916176</v>
      </c>
      <c r="F34" s="77">
        <f t="shared" si="1"/>
        <v>12257679</v>
      </c>
      <c r="H34" s="1">
        <f t="shared" si="2"/>
        <v>7.25311863689692E-2</v>
      </c>
      <c r="I34" s="1">
        <f t="shared" si="3"/>
        <v>0.20007368442263826</v>
      </c>
      <c r="J34" s="1">
        <f t="shared" si="4"/>
        <v>0.72739512920839255</v>
      </c>
    </row>
    <row r="35" spans="2:10">
      <c r="B35" s="77" t="s">
        <v>41</v>
      </c>
      <c r="C35">
        <v>1167853</v>
      </c>
      <c r="D35">
        <v>599848</v>
      </c>
      <c r="E35">
        <v>563141</v>
      </c>
      <c r="F35" s="77">
        <f t="shared" si="1"/>
        <v>2330842</v>
      </c>
      <c r="H35" s="1">
        <f t="shared" si="2"/>
        <v>0.50104339976712275</v>
      </c>
      <c r="I35" s="1">
        <f t="shared" si="3"/>
        <v>0.25735249321918863</v>
      </c>
      <c r="J35" s="1">
        <f t="shared" si="4"/>
        <v>0.24160410701368862</v>
      </c>
    </row>
    <row r="36" spans="2:10">
      <c r="B36" s="77" t="s">
        <v>42</v>
      </c>
      <c r="C36">
        <v>269310</v>
      </c>
      <c r="D36">
        <v>222747</v>
      </c>
      <c r="E36">
        <v>472943</v>
      </c>
      <c r="F36" s="77">
        <f t="shared" si="1"/>
        <v>965000</v>
      </c>
      <c r="H36" s="1">
        <f t="shared" si="2"/>
        <v>0.27907772020725391</v>
      </c>
      <c r="I36" s="1">
        <f t="shared" si="3"/>
        <v>0.23082590673575129</v>
      </c>
      <c r="J36" s="1">
        <f t="shared" si="4"/>
        <v>0.49009637305699483</v>
      </c>
    </row>
    <row r="37" spans="2:10">
      <c r="B37" s="77" t="s">
        <v>43</v>
      </c>
      <c r="C37">
        <v>819741</v>
      </c>
      <c r="D37">
        <v>403170</v>
      </c>
      <c r="E37">
        <v>548811</v>
      </c>
      <c r="F37" s="77">
        <f t="shared" si="1"/>
        <v>1771722</v>
      </c>
      <c r="H37" s="1">
        <f t="shared" si="2"/>
        <v>0.46268037536362927</v>
      </c>
      <c r="I37" s="1">
        <f t="shared" si="3"/>
        <v>0.22755827381496646</v>
      </c>
      <c r="J37" s="1">
        <f t="shared" si="4"/>
        <v>0.30976135082140427</v>
      </c>
    </row>
    <row r="38" spans="2:10">
      <c r="B38" s="71" t="s">
        <v>44</v>
      </c>
      <c r="C38">
        <v>1194696</v>
      </c>
      <c r="D38">
        <v>291914</v>
      </c>
      <c r="E38">
        <v>5568331</v>
      </c>
      <c r="F38" s="77">
        <f t="shared" si="1"/>
        <v>7054941</v>
      </c>
      <c r="H38" s="1">
        <f t="shared" si="2"/>
        <v>0.16934174219174902</v>
      </c>
      <c r="I38" s="1">
        <f t="shared" si="3"/>
        <v>4.1377241850782308E-2</v>
      </c>
      <c r="J38" s="1">
        <f t="shared" si="4"/>
        <v>0.78928101595746869</v>
      </c>
    </row>
    <row r="39" spans="2:10">
      <c r="B39" s="77" t="s">
        <v>45</v>
      </c>
      <c r="C39">
        <v>1176674</v>
      </c>
      <c r="D39">
        <v>214410</v>
      </c>
      <c r="E39">
        <v>567248</v>
      </c>
      <c r="F39" s="77">
        <f t="shared" si="1"/>
        <v>1958332</v>
      </c>
      <c r="H39" s="1">
        <f t="shared" si="2"/>
        <v>0.60085521760355243</v>
      </c>
      <c r="I39" s="1">
        <f t="shared" si="3"/>
        <v>0.10948603199048987</v>
      </c>
      <c r="J39" s="1">
        <f t="shared" si="4"/>
        <v>0.28965875040595773</v>
      </c>
    </row>
    <row r="40" spans="2:10">
      <c r="B40" s="77" t="s">
        <v>46</v>
      </c>
      <c r="C40">
        <v>1170514</v>
      </c>
      <c r="D40">
        <v>245010</v>
      </c>
      <c r="E40">
        <v>3143957</v>
      </c>
      <c r="F40" s="77">
        <f t="shared" si="1"/>
        <v>4559481</v>
      </c>
      <c r="H40" s="1">
        <f t="shared" si="2"/>
        <v>0.25672088555693073</v>
      </c>
      <c r="I40" s="1">
        <f t="shared" si="3"/>
        <v>5.3736379206317561E-2</v>
      </c>
      <c r="J40" s="1">
        <f t="shared" si="4"/>
        <v>0.68954273523675169</v>
      </c>
    </row>
    <row r="41" spans="2:10">
      <c r="B41" s="77" t="s">
        <v>47</v>
      </c>
      <c r="C41">
        <v>562038</v>
      </c>
      <c r="D41">
        <v>227512</v>
      </c>
      <c r="E41">
        <v>155914</v>
      </c>
      <c r="F41" s="77">
        <f t="shared" si="1"/>
        <v>945464</v>
      </c>
      <c r="H41" s="1">
        <f t="shared" si="2"/>
        <v>0.59445732465752266</v>
      </c>
      <c r="I41" s="1">
        <f t="shared" si="3"/>
        <v>0.24063528595483277</v>
      </c>
      <c r="J41" s="1">
        <f t="shared" si="4"/>
        <v>0.1649073893876446</v>
      </c>
    </row>
    <row r="42" spans="2:10">
      <c r="B42" s="77" t="s">
        <v>48</v>
      </c>
      <c r="C42">
        <v>218984</v>
      </c>
      <c r="D42">
        <v>64599</v>
      </c>
      <c r="E42">
        <v>53537</v>
      </c>
      <c r="F42" s="77">
        <f t="shared" si="1"/>
        <v>337120</v>
      </c>
      <c r="H42" s="1">
        <f t="shared" si="2"/>
        <v>0.64957285239677265</v>
      </c>
      <c r="I42" s="1">
        <f t="shared" si="3"/>
        <v>0.19162019458946369</v>
      </c>
      <c r="J42" s="1">
        <f t="shared" si="4"/>
        <v>0.15880695301376366</v>
      </c>
    </row>
    <row r="43" spans="2:10">
      <c r="B43" s="71" t="s">
        <v>49</v>
      </c>
      <c r="C43">
        <v>127760</v>
      </c>
      <c r="D43">
        <v>158921</v>
      </c>
      <c r="E43">
        <v>672085</v>
      </c>
      <c r="F43" s="77">
        <f t="shared" si="1"/>
        <v>958766</v>
      </c>
      <c r="H43" s="1">
        <f t="shared" si="2"/>
        <v>0.13325462104413383</v>
      </c>
      <c r="I43" s="1">
        <f t="shared" si="3"/>
        <v>0.16575577356727292</v>
      </c>
      <c r="J43" s="1">
        <f t="shared" si="4"/>
        <v>0.70098960538859323</v>
      </c>
    </row>
    <row r="44" spans="2:10">
      <c r="B44" s="77" t="s">
        <v>50</v>
      </c>
      <c r="C44">
        <v>195445</v>
      </c>
      <c r="D44">
        <v>196760</v>
      </c>
      <c r="E44">
        <v>66615</v>
      </c>
      <c r="F44" s="77">
        <f t="shared" si="1"/>
        <v>458820</v>
      </c>
      <c r="H44" s="1">
        <f t="shared" si="2"/>
        <v>0.42597314851139878</v>
      </c>
      <c r="I44" s="1">
        <f t="shared" si="3"/>
        <v>0.42883919619894512</v>
      </c>
      <c r="J44" s="1">
        <f t="shared" si="4"/>
        <v>0.14518765528965608</v>
      </c>
    </row>
    <row r="45" spans="2:10">
      <c r="B45" s="77" t="s">
        <v>51</v>
      </c>
      <c r="C45">
        <v>71139</v>
      </c>
      <c r="D45">
        <v>129838</v>
      </c>
      <c r="E45">
        <v>31339</v>
      </c>
      <c r="F45" s="77">
        <f t="shared" si="1"/>
        <v>232316</v>
      </c>
      <c r="H45" s="1">
        <f t="shared" si="2"/>
        <v>0.30621653265379911</v>
      </c>
      <c r="I45" s="1">
        <f t="shared" si="3"/>
        <v>0.55888531138621533</v>
      </c>
      <c r="J45" s="1">
        <f t="shared" si="4"/>
        <v>0.13489815595998553</v>
      </c>
    </row>
    <row r="46" spans="2:10">
      <c r="B46" s="71" t="s">
        <v>52</v>
      </c>
      <c r="C46">
        <v>515404</v>
      </c>
      <c r="D46">
        <v>217270</v>
      </c>
      <c r="E46">
        <v>2108615</v>
      </c>
      <c r="F46" s="77">
        <f t="shared" si="1"/>
        <v>2841289</v>
      </c>
      <c r="H46" s="1">
        <f t="shared" si="2"/>
        <v>0.18139795001494041</v>
      </c>
      <c r="I46" s="1">
        <f t="shared" si="3"/>
        <v>7.6468813978444294E-2</v>
      </c>
      <c r="J46" s="1">
        <f t="shared" si="4"/>
        <v>0.74213323600661529</v>
      </c>
    </row>
    <row r="47" spans="2:10">
      <c r="B47" s="77" t="s">
        <v>53</v>
      </c>
      <c r="C47">
        <v>402171</v>
      </c>
      <c r="D47">
        <v>82188</v>
      </c>
      <c r="E47">
        <v>495936</v>
      </c>
      <c r="F47" s="77">
        <f t="shared" si="1"/>
        <v>980295</v>
      </c>
      <c r="H47" s="1">
        <f t="shared" si="2"/>
        <v>0.41025507627805918</v>
      </c>
      <c r="I47" s="1">
        <f t="shared" si="3"/>
        <v>8.3840068550793387E-2</v>
      </c>
      <c r="J47" s="1">
        <f t="shared" si="4"/>
        <v>0.50590485517114747</v>
      </c>
    </row>
    <row r="48" spans="2:10">
      <c r="B48" s="77" t="s">
        <v>54</v>
      </c>
      <c r="C48">
        <v>1505991</v>
      </c>
      <c r="D48">
        <v>839613</v>
      </c>
      <c r="E48">
        <v>5363673</v>
      </c>
      <c r="F48" s="77">
        <f t="shared" si="1"/>
        <v>7709277</v>
      </c>
      <c r="H48" s="1">
        <f t="shared" si="2"/>
        <v>0.1953478905998578</v>
      </c>
      <c r="I48" s="1">
        <f t="shared" si="3"/>
        <v>0.10890943469796195</v>
      </c>
      <c r="J48" s="1">
        <f t="shared" si="4"/>
        <v>0.69574267470218021</v>
      </c>
    </row>
    <row r="49" spans="2:10">
      <c r="B49" s="77" t="s">
        <v>55</v>
      </c>
      <c r="C49">
        <v>1548859</v>
      </c>
      <c r="D49">
        <v>564753</v>
      </c>
      <c r="E49">
        <v>1786821</v>
      </c>
      <c r="F49" s="77">
        <f t="shared" si="1"/>
        <v>3900433</v>
      </c>
      <c r="H49" s="1">
        <f t="shared" si="2"/>
        <v>0.39709924513509143</v>
      </c>
      <c r="I49" s="1">
        <f t="shared" si="3"/>
        <v>0.14479238587100457</v>
      </c>
      <c r="J49" s="1">
        <f t="shared" si="4"/>
        <v>0.458108368993904</v>
      </c>
    </row>
    <row r="50" spans="2:10">
      <c r="B50" s="77" t="s">
        <v>56</v>
      </c>
      <c r="C50">
        <v>114019</v>
      </c>
      <c r="D50">
        <v>276033</v>
      </c>
      <c r="E50">
        <v>1198429</v>
      </c>
      <c r="F50" s="77">
        <f t="shared" si="1"/>
        <v>1588481</v>
      </c>
      <c r="H50" s="1">
        <f t="shared" si="2"/>
        <v>7.177863631985526E-2</v>
      </c>
      <c r="I50" s="1">
        <f t="shared" si="3"/>
        <v>0.17377167243423119</v>
      </c>
      <c r="J50" s="1">
        <f t="shared" si="4"/>
        <v>0.75444969124591355</v>
      </c>
    </row>
    <row r="51" spans="2:10">
      <c r="B51" s="77" t="s">
        <v>57</v>
      </c>
      <c r="C51">
        <v>1327862</v>
      </c>
      <c r="D51">
        <v>314211</v>
      </c>
      <c r="E51">
        <v>10796328</v>
      </c>
      <c r="F51" s="77">
        <f t="shared" si="1"/>
        <v>12438401</v>
      </c>
      <c r="H51" s="1">
        <f t="shared" si="2"/>
        <v>0.10675504029818624</v>
      </c>
      <c r="I51" s="1">
        <f t="shared" si="3"/>
        <v>2.5261365990692855E-2</v>
      </c>
      <c r="J51" s="1">
        <f t="shared" si="4"/>
        <v>0.86798359371112088</v>
      </c>
    </row>
    <row r="52" spans="2:10">
      <c r="B52" s="71" t="s">
        <v>58</v>
      </c>
      <c r="C52">
        <v>2451350</v>
      </c>
      <c r="D52">
        <v>1341508</v>
      </c>
      <c r="E52">
        <v>2732843</v>
      </c>
      <c r="F52" s="77">
        <f t="shared" si="1"/>
        <v>6525701</v>
      </c>
      <c r="H52" s="1">
        <f t="shared" si="2"/>
        <v>0.37564546705403756</v>
      </c>
      <c r="I52" s="1">
        <f t="shared" si="3"/>
        <v>0.20557301047044602</v>
      </c>
      <c r="J52" s="1">
        <f t="shared" si="4"/>
        <v>0.41878152247551642</v>
      </c>
    </row>
    <row r="53" spans="2:10">
      <c r="H53" s="1"/>
      <c r="I53" s="1"/>
      <c r="J53" s="1"/>
    </row>
    <row r="54" spans="2:10">
      <c r="B54" t="s">
        <v>3416</v>
      </c>
      <c r="C54">
        <f>SUM(C4:C52)</f>
        <v>41129410</v>
      </c>
      <c r="D54" s="77">
        <f t="shared" ref="D54:F54" si="5">SUM(D4:D52)</f>
        <v>18176582</v>
      </c>
      <c r="E54" s="77">
        <f t="shared" si="5"/>
        <v>57474936</v>
      </c>
      <c r="F54" s="77">
        <f t="shared" si="5"/>
        <v>116780928</v>
      </c>
      <c r="H54" s="1">
        <f t="shared" ref="H54" si="6">C54/$F54</f>
        <v>0.35219286834233754</v>
      </c>
      <c r="I54" s="1">
        <f t="shared" ref="I54" si="7">D54/$F54</f>
        <v>0.15564683644233415</v>
      </c>
      <c r="J54" s="1">
        <f t="shared" ref="J54" si="8">E54/$F54</f>
        <v>0.49216029521532834</v>
      </c>
    </row>
    <row r="64" spans="2:10">
      <c r="H64">
        <f>54*H54</f>
        <v>19.018414890486227</v>
      </c>
    </row>
    <row r="65" spans="8:8">
      <c r="H65">
        <f>51*I54</f>
        <v>7.9379886585590418</v>
      </c>
    </row>
    <row r="66" spans="8:8">
      <c r="H66">
        <f>51*J54</f>
        <v>25.100175055981744</v>
      </c>
    </row>
    <row r="67" spans="8:8">
      <c r="H67">
        <f>25+7+19</f>
        <v>51</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08"/>
  <sheetViews>
    <sheetView zoomScale="30" zoomScaleNormal="30" workbookViewId="0">
      <selection activeCell="AH1" sqref="K1:AH1048576"/>
    </sheetView>
  </sheetViews>
  <sheetFormatPr defaultRowHeight="14.4"/>
  <cols>
    <col min="1" max="1" width="61.109375" customWidth="1"/>
    <col min="2" max="2" width="9.109375" style="81" customWidth="1"/>
    <col min="3" max="10" width="9.109375" customWidth="1"/>
  </cols>
  <sheetData>
    <row r="1" spans="1:10">
      <c r="A1" s="77"/>
      <c r="B1" s="81" t="s">
        <v>1692</v>
      </c>
      <c r="C1" s="77" t="s">
        <v>1726</v>
      </c>
      <c r="D1" s="77" t="s">
        <v>1727</v>
      </c>
      <c r="E1" s="77" t="s">
        <v>1728</v>
      </c>
      <c r="F1" s="77" t="s">
        <v>1729</v>
      </c>
      <c r="G1" s="77" t="s">
        <v>1730</v>
      </c>
      <c r="H1" s="77" t="s">
        <v>1731</v>
      </c>
      <c r="I1" s="77" t="s">
        <v>1732</v>
      </c>
      <c r="J1" s="77" t="s">
        <v>1733</v>
      </c>
    </row>
    <row r="2" spans="1:10">
      <c r="A2" s="77" t="s">
        <v>1734</v>
      </c>
      <c r="B2" s="81">
        <v>0</v>
      </c>
      <c r="C2" s="77">
        <v>0</v>
      </c>
      <c r="D2" s="77">
        <v>0</v>
      </c>
      <c r="E2" s="77">
        <v>0</v>
      </c>
      <c r="F2" s="77">
        <v>0</v>
      </c>
      <c r="G2" s="77">
        <v>0</v>
      </c>
      <c r="H2" s="77">
        <v>0</v>
      </c>
      <c r="I2" s="77">
        <v>0</v>
      </c>
      <c r="J2" s="77">
        <v>0</v>
      </c>
    </row>
    <row r="3" spans="1:10">
      <c r="A3" s="77" t="s">
        <v>1735</v>
      </c>
      <c r="B3" s="81">
        <v>0</v>
      </c>
      <c r="C3" s="77">
        <v>0</v>
      </c>
      <c r="D3" s="77">
        <v>0</v>
      </c>
      <c r="E3" s="77">
        <v>0</v>
      </c>
      <c r="F3" s="77">
        <v>0</v>
      </c>
      <c r="G3" s="77">
        <v>0</v>
      </c>
      <c r="H3" s="77">
        <v>0</v>
      </c>
      <c r="I3" s="77">
        <v>0</v>
      </c>
      <c r="J3" s="77">
        <v>0</v>
      </c>
    </row>
    <row r="4" spans="1:10">
      <c r="A4" s="77" t="s">
        <v>1736</v>
      </c>
      <c r="B4" s="81">
        <v>0</v>
      </c>
      <c r="C4" s="77">
        <v>0</v>
      </c>
      <c r="D4" s="77">
        <v>0</v>
      </c>
      <c r="E4" s="77">
        <v>0</v>
      </c>
      <c r="F4" s="77">
        <v>0</v>
      </c>
      <c r="G4" s="77">
        <v>0</v>
      </c>
      <c r="H4" s="77">
        <v>0</v>
      </c>
      <c r="I4" s="77">
        <v>0</v>
      </c>
      <c r="J4" s="77">
        <v>0</v>
      </c>
    </row>
    <row r="5" spans="1:10">
      <c r="A5" s="77" t="s">
        <v>1737</v>
      </c>
      <c r="B5" s="81">
        <v>0</v>
      </c>
      <c r="C5" s="77">
        <v>0</v>
      </c>
      <c r="D5" s="77">
        <v>0</v>
      </c>
      <c r="E5" s="77">
        <v>0</v>
      </c>
      <c r="F5" s="77">
        <v>0</v>
      </c>
      <c r="G5" s="77">
        <v>0</v>
      </c>
      <c r="H5" s="77">
        <v>0</v>
      </c>
      <c r="I5" s="77">
        <v>0</v>
      </c>
      <c r="J5" s="77">
        <v>0</v>
      </c>
    </row>
    <row r="6" spans="1:10">
      <c r="A6" s="77" t="s">
        <v>1738</v>
      </c>
      <c r="B6" s="81">
        <v>0</v>
      </c>
      <c r="C6" s="77">
        <v>0</v>
      </c>
      <c r="D6" s="77">
        <v>0</v>
      </c>
      <c r="E6" s="77">
        <v>0</v>
      </c>
      <c r="F6" s="77">
        <v>0</v>
      </c>
      <c r="G6" s="77">
        <v>0</v>
      </c>
      <c r="H6" s="77">
        <v>0</v>
      </c>
      <c r="I6" s="77">
        <v>0</v>
      </c>
      <c r="J6" s="77">
        <v>0</v>
      </c>
    </row>
    <row r="7" spans="1:10">
      <c r="A7" s="77" t="s">
        <v>1739</v>
      </c>
      <c r="B7" s="81">
        <v>0</v>
      </c>
      <c r="C7" s="77">
        <v>0</v>
      </c>
      <c r="D7" s="77">
        <v>0</v>
      </c>
      <c r="E7" s="77">
        <v>0</v>
      </c>
      <c r="F7" s="77">
        <v>0</v>
      </c>
      <c r="G7" s="77">
        <v>0</v>
      </c>
      <c r="H7" s="77">
        <v>0</v>
      </c>
      <c r="I7" s="77">
        <v>0</v>
      </c>
      <c r="J7" s="77">
        <v>0</v>
      </c>
    </row>
    <row r="8" spans="1:10">
      <c r="A8" s="77" t="s">
        <v>1740</v>
      </c>
      <c r="B8" s="81">
        <v>0</v>
      </c>
      <c r="C8" s="77">
        <v>0</v>
      </c>
      <c r="D8" s="77">
        <v>0</v>
      </c>
      <c r="E8" s="77">
        <v>0</v>
      </c>
      <c r="F8" s="77">
        <v>0</v>
      </c>
      <c r="G8" s="77">
        <v>0</v>
      </c>
      <c r="H8" s="77">
        <v>0</v>
      </c>
      <c r="I8" s="77">
        <v>0</v>
      </c>
      <c r="J8" s="77">
        <v>0</v>
      </c>
    </row>
    <row r="9" spans="1:10">
      <c r="A9" s="77" t="s">
        <v>1741</v>
      </c>
      <c r="B9" s="81">
        <v>0</v>
      </c>
      <c r="C9" s="77">
        <v>0</v>
      </c>
      <c r="D9" s="77">
        <v>0</v>
      </c>
      <c r="E9" s="77">
        <v>0</v>
      </c>
      <c r="F9" s="77">
        <v>0</v>
      </c>
      <c r="G9" s="77">
        <v>0</v>
      </c>
      <c r="H9" s="77">
        <v>0</v>
      </c>
      <c r="I9" s="77">
        <v>0</v>
      </c>
      <c r="J9" s="77">
        <v>0</v>
      </c>
    </row>
    <row r="10" spans="1:10">
      <c r="A10" s="77" t="s">
        <v>1742</v>
      </c>
      <c r="B10" s="81">
        <v>0</v>
      </c>
      <c r="C10" s="77">
        <v>0</v>
      </c>
      <c r="D10" s="77">
        <v>0</v>
      </c>
      <c r="E10" s="77">
        <v>0</v>
      </c>
      <c r="F10" s="77">
        <v>0</v>
      </c>
      <c r="G10" s="77">
        <v>0</v>
      </c>
      <c r="H10" s="77">
        <v>0</v>
      </c>
      <c r="I10" s="77">
        <v>0</v>
      </c>
      <c r="J10" s="77">
        <v>0</v>
      </c>
    </row>
    <row r="11" spans="1:10">
      <c r="A11" s="77" t="s">
        <v>1743</v>
      </c>
      <c r="B11" s="81">
        <v>0</v>
      </c>
      <c r="C11" s="77">
        <v>0</v>
      </c>
      <c r="D11" s="77">
        <v>0</v>
      </c>
      <c r="E11" s="77">
        <v>0</v>
      </c>
      <c r="F11" s="77">
        <v>0</v>
      </c>
      <c r="G11" s="77">
        <v>0</v>
      </c>
      <c r="H11" s="77">
        <v>0</v>
      </c>
      <c r="I11" s="77">
        <v>0</v>
      </c>
      <c r="J11" s="77">
        <v>0</v>
      </c>
    </row>
    <row r="12" spans="1:10">
      <c r="A12" s="77" t="s">
        <v>1744</v>
      </c>
      <c r="B12" s="81">
        <v>0</v>
      </c>
      <c r="C12" s="77">
        <v>0</v>
      </c>
      <c r="D12" s="77">
        <v>0</v>
      </c>
      <c r="E12" s="77">
        <v>0</v>
      </c>
      <c r="F12" s="77">
        <v>0</v>
      </c>
      <c r="G12" s="77">
        <v>0</v>
      </c>
      <c r="H12" s="77">
        <v>0</v>
      </c>
      <c r="I12" s="77">
        <v>0</v>
      </c>
      <c r="J12" s="77">
        <v>0</v>
      </c>
    </row>
    <row r="13" spans="1:10">
      <c r="A13" s="77" t="s">
        <v>1745</v>
      </c>
      <c r="B13" s="81">
        <v>0</v>
      </c>
      <c r="C13" s="77">
        <v>0</v>
      </c>
      <c r="D13" s="77">
        <v>0</v>
      </c>
      <c r="E13" s="77">
        <v>0</v>
      </c>
      <c r="F13" s="77">
        <v>0</v>
      </c>
      <c r="G13" s="77">
        <v>0</v>
      </c>
      <c r="H13" s="77">
        <v>0</v>
      </c>
      <c r="I13" s="77">
        <v>0</v>
      </c>
      <c r="J13" s="77">
        <v>0</v>
      </c>
    </row>
    <row r="14" spans="1:10">
      <c r="A14" s="77" t="s">
        <v>1746</v>
      </c>
      <c r="B14" s="81">
        <v>0</v>
      </c>
      <c r="C14" s="77">
        <v>0</v>
      </c>
      <c r="D14" s="77">
        <v>0</v>
      </c>
      <c r="E14" s="77">
        <v>0</v>
      </c>
      <c r="F14" s="77">
        <v>0</v>
      </c>
      <c r="G14" s="77">
        <v>0</v>
      </c>
      <c r="H14" s="77">
        <v>0</v>
      </c>
      <c r="I14" s="77">
        <v>0</v>
      </c>
      <c r="J14" s="77">
        <v>0</v>
      </c>
    </row>
    <row r="15" spans="1:10">
      <c r="A15" s="77" t="s">
        <v>1747</v>
      </c>
      <c r="B15" s="81">
        <v>0</v>
      </c>
      <c r="C15" s="77">
        <v>0</v>
      </c>
      <c r="D15" s="77">
        <v>0</v>
      </c>
      <c r="E15" s="77">
        <v>0</v>
      </c>
      <c r="F15" s="77">
        <v>0</v>
      </c>
      <c r="G15" s="77">
        <v>0</v>
      </c>
      <c r="H15" s="77">
        <v>0</v>
      </c>
      <c r="I15" s="77">
        <v>0</v>
      </c>
      <c r="J15" s="77">
        <v>0</v>
      </c>
    </row>
    <row r="16" spans="1:10">
      <c r="A16" s="77" t="s">
        <v>1748</v>
      </c>
      <c r="B16" s="81">
        <v>0</v>
      </c>
      <c r="C16" s="77">
        <v>0</v>
      </c>
      <c r="D16" s="77">
        <v>0</v>
      </c>
      <c r="E16" s="77">
        <v>0</v>
      </c>
      <c r="F16" s="77">
        <v>0</v>
      </c>
      <c r="G16" s="77">
        <v>0</v>
      </c>
      <c r="H16" s="77">
        <v>0</v>
      </c>
      <c r="I16" s="77">
        <v>0</v>
      </c>
      <c r="J16" s="77">
        <v>0</v>
      </c>
    </row>
    <row r="17" spans="1:10">
      <c r="A17" s="77" t="s">
        <v>1749</v>
      </c>
      <c r="B17" s="81">
        <v>0</v>
      </c>
      <c r="C17" s="77">
        <v>0</v>
      </c>
      <c r="D17" s="77">
        <v>0</v>
      </c>
      <c r="E17" s="77">
        <v>0</v>
      </c>
      <c r="F17" s="77">
        <v>0</v>
      </c>
      <c r="G17" s="77">
        <v>0</v>
      </c>
      <c r="H17" s="77">
        <v>0</v>
      </c>
      <c r="I17" s="77">
        <v>0</v>
      </c>
      <c r="J17" s="77">
        <v>0</v>
      </c>
    </row>
    <row r="18" spans="1:10">
      <c r="A18" s="77" t="s">
        <v>1750</v>
      </c>
      <c r="B18" s="81">
        <v>0</v>
      </c>
      <c r="C18" s="77">
        <v>0</v>
      </c>
      <c r="D18" s="77">
        <v>0</v>
      </c>
      <c r="E18" s="77">
        <v>0</v>
      </c>
      <c r="F18" s="77">
        <v>0</v>
      </c>
      <c r="G18" s="77">
        <v>0</v>
      </c>
      <c r="H18" s="77">
        <v>0</v>
      </c>
      <c r="I18" s="77">
        <v>0</v>
      </c>
      <c r="J18" s="77">
        <v>0</v>
      </c>
    </row>
    <row r="19" spans="1:10">
      <c r="A19" s="77" t="s">
        <v>1751</v>
      </c>
      <c r="B19" s="81">
        <v>0</v>
      </c>
      <c r="C19" s="77">
        <v>0</v>
      </c>
      <c r="D19" s="77">
        <v>0</v>
      </c>
      <c r="E19" s="77">
        <v>0</v>
      </c>
      <c r="F19" s="77">
        <v>0</v>
      </c>
      <c r="G19" s="77">
        <v>0</v>
      </c>
      <c r="H19" s="77">
        <v>0</v>
      </c>
      <c r="I19" s="77">
        <v>0</v>
      </c>
      <c r="J19" s="77">
        <v>0</v>
      </c>
    </row>
    <row r="20" spans="1:10">
      <c r="A20" s="77" t="s">
        <v>1752</v>
      </c>
      <c r="B20" s="81">
        <v>0</v>
      </c>
      <c r="C20" s="77">
        <v>0</v>
      </c>
      <c r="D20" s="77">
        <v>0</v>
      </c>
      <c r="E20" s="77">
        <v>0</v>
      </c>
      <c r="F20" s="77">
        <v>0</v>
      </c>
      <c r="G20" s="77">
        <v>0</v>
      </c>
      <c r="H20" s="77">
        <v>0</v>
      </c>
      <c r="I20" s="77">
        <v>0</v>
      </c>
      <c r="J20" s="77">
        <v>0</v>
      </c>
    </row>
    <row r="21" spans="1:10">
      <c r="A21" s="77" t="s">
        <v>1753</v>
      </c>
      <c r="B21" s="81">
        <v>0</v>
      </c>
      <c r="C21" s="77">
        <v>0</v>
      </c>
      <c r="D21" s="77">
        <v>0</v>
      </c>
      <c r="E21" s="77">
        <v>0</v>
      </c>
      <c r="F21" s="77">
        <v>0</v>
      </c>
      <c r="G21" s="77">
        <v>0</v>
      </c>
      <c r="H21" s="77">
        <v>0</v>
      </c>
      <c r="I21" s="77">
        <v>0</v>
      </c>
      <c r="J21" s="77">
        <v>0</v>
      </c>
    </row>
    <row r="22" spans="1:10">
      <c r="A22" s="77" t="s">
        <v>1754</v>
      </c>
      <c r="B22" s="81">
        <v>0</v>
      </c>
      <c r="C22" s="77">
        <v>0</v>
      </c>
      <c r="D22" s="77">
        <v>0</v>
      </c>
      <c r="E22" s="77">
        <v>0</v>
      </c>
      <c r="F22" s="77">
        <v>0</v>
      </c>
      <c r="G22" s="77">
        <v>0</v>
      </c>
      <c r="H22" s="77">
        <v>0</v>
      </c>
      <c r="I22" s="77">
        <v>0</v>
      </c>
      <c r="J22" s="77">
        <v>0</v>
      </c>
    </row>
    <row r="23" spans="1:10">
      <c r="A23" s="77" t="s">
        <v>1755</v>
      </c>
      <c r="B23" s="81">
        <v>0</v>
      </c>
      <c r="C23" s="77">
        <v>0</v>
      </c>
      <c r="D23" s="77">
        <v>0</v>
      </c>
      <c r="E23" s="77">
        <v>0</v>
      </c>
      <c r="F23" s="77">
        <v>0</v>
      </c>
      <c r="G23" s="77">
        <v>0</v>
      </c>
      <c r="H23" s="77">
        <v>0</v>
      </c>
      <c r="I23" s="77">
        <v>0</v>
      </c>
      <c r="J23" s="77">
        <v>0</v>
      </c>
    </row>
    <row r="24" spans="1:10">
      <c r="A24" s="77" t="s">
        <v>1756</v>
      </c>
      <c r="B24" s="81">
        <v>0</v>
      </c>
      <c r="C24" s="77">
        <v>0</v>
      </c>
      <c r="D24" s="77">
        <v>0</v>
      </c>
      <c r="E24" s="77">
        <v>0</v>
      </c>
      <c r="F24" s="77">
        <v>0</v>
      </c>
      <c r="G24" s="77">
        <v>0</v>
      </c>
      <c r="H24" s="77">
        <v>0</v>
      </c>
      <c r="I24" s="77">
        <v>0</v>
      </c>
      <c r="J24" s="77">
        <v>0</v>
      </c>
    </row>
    <row r="25" spans="1:10">
      <c r="A25" s="77" t="s">
        <v>1757</v>
      </c>
      <c r="B25" s="81">
        <v>0</v>
      </c>
      <c r="C25" s="77">
        <v>0</v>
      </c>
      <c r="D25" s="77">
        <v>0</v>
      </c>
      <c r="E25" s="77">
        <v>0</v>
      </c>
      <c r="F25" s="77">
        <v>0</v>
      </c>
      <c r="G25" s="77">
        <v>0</v>
      </c>
      <c r="H25" s="77">
        <v>0</v>
      </c>
      <c r="I25" s="77">
        <v>0</v>
      </c>
      <c r="J25" s="77">
        <v>0</v>
      </c>
    </row>
    <row r="26" spans="1:10">
      <c r="A26" s="77" t="s">
        <v>1758</v>
      </c>
      <c r="B26" s="81">
        <v>0</v>
      </c>
      <c r="C26" s="77">
        <v>0</v>
      </c>
      <c r="D26" s="77">
        <v>0</v>
      </c>
      <c r="E26" s="77">
        <v>0</v>
      </c>
      <c r="F26" s="77">
        <v>0</v>
      </c>
      <c r="G26" s="77">
        <v>0</v>
      </c>
      <c r="H26" s="77">
        <v>0</v>
      </c>
      <c r="I26" s="77">
        <v>0</v>
      </c>
      <c r="J26" s="77">
        <v>0</v>
      </c>
    </row>
    <row r="27" spans="1:10">
      <c r="A27" s="77" t="s">
        <v>1759</v>
      </c>
      <c r="B27" s="81">
        <v>0</v>
      </c>
      <c r="C27" s="77">
        <v>0</v>
      </c>
      <c r="D27" s="77">
        <v>0</v>
      </c>
      <c r="E27" s="77">
        <v>0</v>
      </c>
      <c r="F27" s="77">
        <v>0</v>
      </c>
      <c r="G27" s="77">
        <v>0</v>
      </c>
      <c r="H27" s="77">
        <v>0</v>
      </c>
      <c r="I27" s="77">
        <v>0</v>
      </c>
      <c r="J27" s="77">
        <v>0</v>
      </c>
    </row>
    <row r="28" spans="1:10">
      <c r="A28" s="77" t="s">
        <v>1760</v>
      </c>
      <c r="B28" s="81">
        <v>0</v>
      </c>
      <c r="C28" s="77">
        <v>0</v>
      </c>
      <c r="D28" s="77">
        <v>0</v>
      </c>
      <c r="E28" s="77">
        <v>0</v>
      </c>
      <c r="F28" s="77">
        <v>0</v>
      </c>
      <c r="G28" s="77">
        <v>0</v>
      </c>
      <c r="H28" s="77">
        <v>0</v>
      </c>
      <c r="I28" s="77">
        <v>0</v>
      </c>
      <c r="J28" s="77">
        <v>0</v>
      </c>
    </row>
    <row r="29" spans="1:10">
      <c r="A29" s="77" t="s">
        <v>1761</v>
      </c>
      <c r="B29" s="81">
        <v>0</v>
      </c>
      <c r="C29" s="77">
        <v>0</v>
      </c>
      <c r="D29" s="77">
        <v>0</v>
      </c>
      <c r="E29" s="77">
        <v>0</v>
      </c>
      <c r="F29" s="77">
        <v>0</v>
      </c>
      <c r="G29" s="77">
        <v>0</v>
      </c>
      <c r="H29" s="77">
        <v>0</v>
      </c>
      <c r="I29" s="77">
        <v>0</v>
      </c>
      <c r="J29" s="77">
        <v>0</v>
      </c>
    </row>
    <row r="30" spans="1:10">
      <c r="A30" s="77" t="s">
        <v>1762</v>
      </c>
      <c r="B30" s="81">
        <v>0</v>
      </c>
      <c r="C30" s="77">
        <v>0</v>
      </c>
      <c r="D30" s="77">
        <v>0</v>
      </c>
      <c r="E30" s="77">
        <v>0</v>
      </c>
      <c r="F30" s="77">
        <v>0</v>
      </c>
      <c r="G30" s="77">
        <v>0</v>
      </c>
      <c r="H30" s="77">
        <v>0</v>
      </c>
      <c r="I30" s="77">
        <v>0</v>
      </c>
      <c r="J30" s="77">
        <v>0</v>
      </c>
    </row>
    <row r="31" spans="1:10">
      <c r="A31" s="77" t="s">
        <v>1763</v>
      </c>
      <c r="B31" s="81">
        <v>0</v>
      </c>
      <c r="C31" s="77">
        <v>0</v>
      </c>
      <c r="D31" s="77">
        <v>0</v>
      </c>
      <c r="E31" s="77">
        <v>0</v>
      </c>
      <c r="F31" s="77">
        <v>0</v>
      </c>
      <c r="G31" s="77">
        <v>0</v>
      </c>
      <c r="H31" s="77">
        <v>0</v>
      </c>
      <c r="I31" s="77">
        <v>0</v>
      </c>
      <c r="J31" s="77">
        <v>0</v>
      </c>
    </row>
    <row r="32" spans="1:10">
      <c r="A32" s="77" t="s">
        <v>1764</v>
      </c>
      <c r="B32" s="81">
        <v>0</v>
      </c>
      <c r="C32" s="77">
        <v>0</v>
      </c>
      <c r="D32" s="77">
        <v>0</v>
      </c>
      <c r="E32" s="77">
        <v>0</v>
      </c>
      <c r="F32" s="77">
        <v>0</v>
      </c>
      <c r="G32" s="77">
        <v>0</v>
      </c>
      <c r="H32" s="77">
        <v>0</v>
      </c>
      <c r="I32" s="77">
        <v>0</v>
      </c>
      <c r="J32" s="77">
        <v>0</v>
      </c>
    </row>
    <row r="33" spans="1:10">
      <c r="A33" s="77" t="s">
        <v>1765</v>
      </c>
      <c r="B33" s="81">
        <v>0</v>
      </c>
      <c r="C33" s="77">
        <v>0</v>
      </c>
      <c r="D33" s="77">
        <v>0</v>
      </c>
      <c r="E33" s="77">
        <v>0</v>
      </c>
      <c r="F33" s="77">
        <v>0</v>
      </c>
      <c r="G33" s="77">
        <v>0</v>
      </c>
      <c r="H33" s="77">
        <v>0</v>
      </c>
      <c r="I33" s="77">
        <v>0</v>
      </c>
      <c r="J33" s="77">
        <v>0</v>
      </c>
    </row>
    <row r="34" spans="1:10">
      <c r="A34" s="77" t="s">
        <v>1766</v>
      </c>
      <c r="B34" s="81">
        <v>0</v>
      </c>
      <c r="C34" s="77">
        <v>0</v>
      </c>
      <c r="D34" s="77">
        <v>0</v>
      </c>
      <c r="E34" s="77">
        <v>0</v>
      </c>
      <c r="F34" s="77">
        <v>0</v>
      </c>
      <c r="G34" s="77">
        <v>0</v>
      </c>
      <c r="H34" s="77">
        <v>0</v>
      </c>
      <c r="I34" s="77">
        <v>0</v>
      </c>
      <c r="J34" s="77">
        <v>0</v>
      </c>
    </row>
    <row r="35" spans="1:10">
      <c r="A35" s="77" t="s">
        <v>1767</v>
      </c>
      <c r="B35" s="81">
        <v>0</v>
      </c>
      <c r="C35" s="77">
        <v>0</v>
      </c>
      <c r="D35" s="77">
        <v>0</v>
      </c>
      <c r="E35" s="77">
        <v>0</v>
      </c>
      <c r="F35" s="77">
        <v>0</v>
      </c>
      <c r="G35" s="77">
        <v>0</v>
      </c>
      <c r="H35" s="77">
        <v>0</v>
      </c>
      <c r="I35" s="77">
        <v>0</v>
      </c>
      <c r="J35" s="77">
        <v>0</v>
      </c>
    </row>
    <row r="36" spans="1:10">
      <c r="A36" s="77" t="s">
        <v>1768</v>
      </c>
      <c r="B36" s="81">
        <v>0</v>
      </c>
      <c r="C36" s="77">
        <v>0</v>
      </c>
      <c r="D36" s="77">
        <v>0</v>
      </c>
      <c r="E36" s="77">
        <v>0</v>
      </c>
      <c r="F36" s="77">
        <v>0</v>
      </c>
      <c r="G36" s="77">
        <v>0</v>
      </c>
      <c r="H36" s="77">
        <v>0</v>
      </c>
      <c r="I36" s="77">
        <v>0</v>
      </c>
      <c r="J36" s="77">
        <v>0</v>
      </c>
    </row>
    <row r="37" spans="1:10">
      <c r="A37" s="77" t="s">
        <v>1769</v>
      </c>
      <c r="B37" s="81">
        <v>0</v>
      </c>
      <c r="C37" s="77">
        <v>0</v>
      </c>
      <c r="D37" s="77">
        <v>0</v>
      </c>
      <c r="E37" s="77">
        <v>0</v>
      </c>
      <c r="F37" s="77">
        <v>0</v>
      </c>
      <c r="G37" s="77">
        <v>0</v>
      </c>
      <c r="H37" s="77">
        <v>0</v>
      </c>
      <c r="I37" s="77">
        <v>0</v>
      </c>
      <c r="J37" s="77">
        <v>0</v>
      </c>
    </row>
    <row r="38" spans="1:10">
      <c r="A38" s="77" t="s">
        <v>1770</v>
      </c>
      <c r="B38" s="81">
        <v>0</v>
      </c>
      <c r="C38" s="77">
        <v>0</v>
      </c>
      <c r="D38" s="77">
        <v>0</v>
      </c>
      <c r="E38" s="77">
        <v>0</v>
      </c>
      <c r="F38" s="77">
        <v>0</v>
      </c>
      <c r="G38" s="77">
        <v>0</v>
      </c>
      <c r="H38" s="77">
        <v>0</v>
      </c>
      <c r="I38" s="77">
        <v>0</v>
      </c>
      <c r="J38" s="77">
        <v>0</v>
      </c>
    </row>
    <row r="39" spans="1:10">
      <c r="A39" s="77" t="s">
        <v>1771</v>
      </c>
      <c r="B39" s="81">
        <v>0</v>
      </c>
      <c r="C39" s="77">
        <v>0</v>
      </c>
      <c r="D39" s="77">
        <v>0</v>
      </c>
      <c r="E39" s="77">
        <v>0</v>
      </c>
      <c r="F39" s="77">
        <v>0</v>
      </c>
      <c r="G39" s="77">
        <v>0</v>
      </c>
      <c r="H39" s="77">
        <v>0</v>
      </c>
      <c r="I39" s="77">
        <v>0</v>
      </c>
      <c r="J39" s="77">
        <v>0</v>
      </c>
    </row>
    <row r="40" spans="1:10">
      <c r="A40" s="77" t="s">
        <v>1772</v>
      </c>
      <c r="B40" s="81">
        <v>0</v>
      </c>
      <c r="C40" s="77">
        <v>0</v>
      </c>
      <c r="D40" s="77">
        <v>0</v>
      </c>
      <c r="E40" s="77">
        <v>0</v>
      </c>
      <c r="F40" s="77">
        <v>0</v>
      </c>
      <c r="G40" s="77">
        <v>0</v>
      </c>
      <c r="H40" s="77">
        <v>0</v>
      </c>
      <c r="I40" s="77">
        <v>0</v>
      </c>
      <c r="J40" s="77">
        <v>0</v>
      </c>
    </row>
    <row r="41" spans="1:10">
      <c r="A41" s="77" t="s">
        <v>1773</v>
      </c>
      <c r="B41" s="81">
        <v>0</v>
      </c>
      <c r="C41" s="77">
        <v>0</v>
      </c>
      <c r="D41" s="77">
        <v>0</v>
      </c>
      <c r="E41" s="77">
        <v>0</v>
      </c>
      <c r="F41" s="77">
        <v>0</v>
      </c>
      <c r="G41" s="77">
        <v>0</v>
      </c>
      <c r="H41" s="77">
        <v>0</v>
      </c>
      <c r="I41" s="77">
        <v>0</v>
      </c>
      <c r="J41" s="77">
        <v>0</v>
      </c>
    </row>
    <row r="42" spans="1:10">
      <c r="A42" s="77" t="s">
        <v>1774</v>
      </c>
      <c r="B42" s="81">
        <v>0</v>
      </c>
      <c r="C42" s="77">
        <v>0</v>
      </c>
      <c r="D42" s="77">
        <v>0</v>
      </c>
      <c r="E42" s="77">
        <v>0</v>
      </c>
      <c r="F42" s="77">
        <v>0</v>
      </c>
      <c r="G42" s="77">
        <v>0</v>
      </c>
      <c r="H42" s="77">
        <v>0</v>
      </c>
      <c r="I42" s="77">
        <v>0</v>
      </c>
      <c r="J42" s="77">
        <v>0</v>
      </c>
    </row>
    <row r="43" spans="1:10">
      <c r="A43" s="77" t="s">
        <v>1775</v>
      </c>
      <c r="B43" s="81">
        <v>0</v>
      </c>
      <c r="C43" s="77">
        <v>0</v>
      </c>
      <c r="D43" s="77">
        <v>0</v>
      </c>
      <c r="E43" s="77">
        <v>0</v>
      </c>
      <c r="F43" s="77">
        <v>0</v>
      </c>
      <c r="G43" s="77">
        <v>0</v>
      </c>
      <c r="H43" s="77">
        <v>0</v>
      </c>
      <c r="I43" s="77">
        <v>0</v>
      </c>
      <c r="J43" s="77">
        <v>0</v>
      </c>
    </row>
    <row r="44" spans="1:10">
      <c r="A44" s="77" t="s">
        <v>1776</v>
      </c>
      <c r="B44" s="81">
        <v>0</v>
      </c>
      <c r="C44" s="77">
        <v>0</v>
      </c>
      <c r="D44" s="77">
        <v>0</v>
      </c>
      <c r="E44" s="77">
        <v>0</v>
      </c>
      <c r="F44" s="77">
        <v>0</v>
      </c>
      <c r="G44" s="77">
        <v>0</v>
      </c>
      <c r="H44" s="77">
        <v>0</v>
      </c>
      <c r="I44" s="77">
        <v>0</v>
      </c>
      <c r="J44" s="77">
        <v>0</v>
      </c>
    </row>
    <row r="45" spans="1:10">
      <c r="A45" s="77" t="s">
        <v>1777</v>
      </c>
      <c r="B45" s="81">
        <v>0</v>
      </c>
      <c r="C45" s="77">
        <v>0</v>
      </c>
      <c r="D45" s="77">
        <v>0</v>
      </c>
      <c r="E45" s="77">
        <v>0</v>
      </c>
      <c r="F45" s="77">
        <v>0</v>
      </c>
      <c r="G45" s="77">
        <v>0</v>
      </c>
      <c r="H45" s="77">
        <v>0</v>
      </c>
      <c r="I45" s="77">
        <v>0</v>
      </c>
      <c r="J45" s="77">
        <v>0</v>
      </c>
    </row>
    <row r="46" spans="1:10">
      <c r="A46" s="77" t="s">
        <v>1778</v>
      </c>
      <c r="B46" s="81">
        <v>0</v>
      </c>
      <c r="C46" s="77">
        <v>0</v>
      </c>
      <c r="D46" s="77">
        <v>0</v>
      </c>
      <c r="E46" s="77">
        <v>0</v>
      </c>
      <c r="F46" s="77">
        <v>0</v>
      </c>
      <c r="G46" s="77">
        <v>0</v>
      </c>
      <c r="H46" s="77">
        <v>0</v>
      </c>
      <c r="I46" s="77">
        <v>0</v>
      </c>
      <c r="J46" s="77">
        <v>0</v>
      </c>
    </row>
    <row r="47" spans="1:10">
      <c r="A47" s="77" t="s">
        <v>1779</v>
      </c>
      <c r="B47" s="81">
        <v>0</v>
      </c>
      <c r="C47" s="77">
        <v>0</v>
      </c>
      <c r="D47" s="77">
        <v>0</v>
      </c>
      <c r="E47" s="77">
        <v>0</v>
      </c>
      <c r="F47" s="77">
        <v>0</v>
      </c>
      <c r="G47" s="77">
        <v>0</v>
      </c>
      <c r="H47" s="77">
        <v>0</v>
      </c>
      <c r="I47" s="77">
        <v>0</v>
      </c>
      <c r="J47" s="77">
        <v>0</v>
      </c>
    </row>
    <row r="48" spans="1:10">
      <c r="A48" s="77" t="s">
        <v>1780</v>
      </c>
      <c r="B48" s="81">
        <v>0</v>
      </c>
      <c r="C48" s="77">
        <v>0</v>
      </c>
      <c r="D48" s="77">
        <v>0</v>
      </c>
      <c r="E48" s="77">
        <v>0</v>
      </c>
      <c r="F48" s="77">
        <v>0</v>
      </c>
      <c r="G48" s="77">
        <v>0</v>
      </c>
      <c r="H48" s="77">
        <v>0</v>
      </c>
      <c r="I48" s="77">
        <v>0</v>
      </c>
      <c r="J48" s="77">
        <v>0</v>
      </c>
    </row>
    <row r="49" spans="1:10">
      <c r="A49" s="77" t="s">
        <v>1781</v>
      </c>
      <c r="B49" s="81">
        <v>0</v>
      </c>
      <c r="C49" s="77">
        <v>0</v>
      </c>
      <c r="D49" s="77">
        <v>0</v>
      </c>
      <c r="E49" s="77">
        <v>0</v>
      </c>
      <c r="F49" s="77">
        <v>0</v>
      </c>
      <c r="G49" s="77">
        <v>0</v>
      </c>
      <c r="H49" s="77">
        <v>0</v>
      </c>
      <c r="I49" s="77">
        <v>0</v>
      </c>
      <c r="J49" s="77">
        <v>0</v>
      </c>
    </row>
    <row r="50" spans="1:10">
      <c r="A50" s="77" t="s">
        <v>1782</v>
      </c>
      <c r="B50" s="81">
        <v>0</v>
      </c>
      <c r="C50" s="77">
        <v>0</v>
      </c>
      <c r="D50" s="77">
        <v>0</v>
      </c>
      <c r="E50" s="77">
        <v>0</v>
      </c>
      <c r="F50" s="77">
        <v>0</v>
      </c>
      <c r="G50" s="77">
        <v>0</v>
      </c>
      <c r="H50" s="77">
        <v>0</v>
      </c>
      <c r="I50" s="77">
        <v>0</v>
      </c>
      <c r="J50" s="77">
        <v>0</v>
      </c>
    </row>
    <row r="51" spans="1:10">
      <c r="A51" s="77" t="s">
        <v>1783</v>
      </c>
      <c r="B51" s="81">
        <v>0</v>
      </c>
      <c r="C51" s="77">
        <v>0</v>
      </c>
      <c r="D51" s="77">
        <v>0</v>
      </c>
      <c r="E51" s="77">
        <v>0</v>
      </c>
      <c r="F51" s="77">
        <v>0</v>
      </c>
      <c r="G51" s="77">
        <v>0</v>
      </c>
      <c r="H51" s="77">
        <v>0</v>
      </c>
      <c r="I51" s="77">
        <v>0</v>
      </c>
      <c r="J51" s="77">
        <v>0</v>
      </c>
    </row>
    <row r="52" spans="1:10">
      <c r="A52" s="77" t="s">
        <v>1784</v>
      </c>
      <c r="B52" s="81">
        <v>0</v>
      </c>
      <c r="C52" s="77">
        <v>0</v>
      </c>
      <c r="D52" s="77">
        <v>0</v>
      </c>
      <c r="E52" s="77">
        <v>0</v>
      </c>
      <c r="F52" s="77">
        <v>0</v>
      </c>
      <c r="G52" s="77">
        <v>0</v>
      </c>
      <c r="H52" s="77">
        <v>0</v>
      </c>
      <c r="I52" s="77">
        <v>0</v>
      </c>
      <c r="J52" s="77">
        <v>0</v>
      </c>
    </row>
    <row r="53" spans="1:10">
      <c r="A53" s="77" t="s">
        <v>1785</v>
      </c>
      <c r="B53" s="81">
        <v>0</v>
      </c>
      <c r="C53" s="77">
        <v>0</v>
      </c>
      <c r="D53" s="77">
        <v>0</v>
      </c>
      <c r="E53" s="77">
        <v>0</v>
      </c>
      <c r="F53" s="77">
        <v>0</v>
      </c>
      <c r="G53" s="77">
        <v>0</v>
      </c>
      <c r="H53" s="77">
        <v>0</v>
      </c>
      <c r="I53" s="77">
        <v>0</v>
      </c>
      <c r="J53" s="77">
        <v>0</v>
      </c>
    </row>
    <row r="54" spans="1:10">
      <c r="A54" s="77" t="s">
        <v>1786</v>
      </c>
      <c r="B54" s="81">
        <v>0</v>
      </c>
      <c r="C54" s="77">
        <v>0</v>
      </c>
      <c r="D54" s="77">
        <v>0</v>
      </c>
      <c r="E54" s="77">
        <v>0</v>
      </c>
      <c r="F54" s="77">
        <v>0</v>
      </c>
      <c r="G54" s="77">
        <v>0</v>
      </c>
      <c r="H54" s="77">
        <v>0</v>
      </c>
      <c r="I54" s="77">
        <v>0</v>
      </c>
      <c r="J54" s="77">
        <v>0</v>
      </c>
    </row>
    <row r="55" spans="1:10">
      <c r="A55" s="77" t="s">
        <v>1787</v>
      </c>
      <c r="B55" s="81">
        <v>0</v>
      </c>
      <c r="C55" s="77">
        <v>0</v>
      </c>
      <c r="D55" s="77">
        <v>0</v>
      </c>
      <c r="E55" s="77">
        <v>0</v>
      </c>
      <c r="F55" s="77">
        <v>0</v>
      </c>
      <c r="G55" s="77">
        <v>0</v>
      </c>
      <c r="H55" s="77">
        <v>0</v>
      </c>
      <c r="I55" s="77">
        <v>0</v>
      </c>
      <c r="J55" s="77">
        <v>0</v>
      </c>
    </row>
    <row r="56" spans="1:10">
      <c r="A56" s="77" t="s">
        <v>1788</v>
      </c>
      <c r="B56" s="81">
        <v>0</v>
      </c>
      <c r="C56" s="77">
        <v>0</v>
      </c>
      <c r="D56" s="77">
        <v>0</v>
      </c>
      <c r="E56" s="77">
        <v>0</v>
      </c>
      <c r="F56" s="77">
        <v>0</v>
      </c>
      <c r="G56" s="77">
        <v>0</v>
      </c>
      <c r="H56" s="77">
        <v>0</v>
      </c>
      <c r="I56" s="77">
        <v>0</v>
      </c>
      <c r="J56" s="77">
        <v>0</v>
      </c>
    </row>
    <row r="57" spans="1:10">
      <c r="A57" s="77" t="s">
        <v>1789</v>
      </c>
      <c r="B57" s="81">
        <v>0</v>
      </c>
      <c r="C57" s="77">
        <v>0</v>
      </c>
      <c r="D57" s="77">
        <v>0</v>
      </c>
      <c r="E57" s="77">
        <v>0</v>
      </c>
      <c r="F57" s="77">
        <v>0</v>
      </c>
      <c r="G57" s="77">
        <v>0</v>
      </c>
      <c r="H57" s="77">
        <v>0</v>
      </c>
      <c r="I57" s="77">
        <v>0</v>
      </c>
      <c r="J57" s="77">
        <v>0</v>
      </c>
    </row>
    <row r="58" spans="1:10">
      <c r="A58" s="77" t="s">
        <v>1790</v>
      </c>
      <c r="B58" s="81">
        <v>0</v>
      </c>
      <c r="C58" s="77">
        <v>0</v>
      </c>
      <c r="D58" s="77">
        <v>0</v>
      </c>
      <c r="E58" s="77">
        <v>0</v>
      </c>
      <c r="F58" s="77">
        <v>0</v>
      </c>
      <c r="G58" s="77">
        <v>0</v>
      </c>
      <c r="H58" s="77">
        <v>0</v>
      </c>
      <c r="I58" s="77">
        <v>0</v>
      </c>
      <c r="J58" s="77">
        <v>0</v>
      </c>
    </row>
    <row r="59" spans="1:10">
      <c r="A59" s="77" t="s">
        <v>1791</v>
      </c>
      <c r="B59" s="81">
        <v>0</v>
      </c>
      <c r="C59" s="77">
        <v>0</v>
      </c>
      <c r="D59" s="77">
        <v>0</v>
      </c>
      <c r="E59" s="77">
        <v>0</v>
      </c>
      <c r="F59" s="77">
        <v>0</v>
      </c>
      <c r="G59" s="77">
        <v>0</v>
      </c>
      <c r="H59" s="77">
        <v>0</v>
      </c>
      <c r="I59" s="77">
        <v>0</v>
      </c>
      <c r="J59" s="77">
        <v>0</v>
      </c>
    </row>
    <row r="60" spans="1:10">
      <c r="A60" s="77" t="s">
        <v>1792</v>
      </c>
      <c r="B60" s="81">
        <v>0</v>
      </c>
      <c r="C60" s="77">
        <v>0</v>
      </c>
      <c r="D60" s="77">
        <v>0</v>
      </c>
      <c r="E60" s="77">
        <v>0</v>
      </c>
      <c r="F60" s="77">
        <v>0</v>
      </c>
      <c r="G60" s="77">
        <v>0</v>
      </c>
      <c r="H60" s="77">
        <v>0</v>
      </c>
      <c r="I60" s="77">
        <v>0</v>
      </c>
      <c r="J60" s="77">
        <v>0</v>
      </c>
    </row>
    <row r="61" spans="1:10">
      <c r="A61" s="77" t="s">
        <v>1793</v>
      </c>
      <c r="B61" s="81">
        <v>0</v>
      </c>
      <c r="C61" s="77">
        <v>0</v>
      </c>
      <c r="D61" s="77">
        <v>0</v>
      </c>
      <c r="E61" s="77">
        <v>0</v>
      </c>
      <c r="F61" s="77">
        <v>0</v>
      </c>
      <c r="G61" s="77">
        <v>0</v>
      </c>
      <c r="H61" s="77">
        <v>0</v>
      </c>
      <c r="I61" s="77">
        <v>0</v>
      </c>
      <c r="J61" s="77">
        <v>0</v>
      </c>
    </row>
    <row r="62" spans="1:10">
      <c r="A62" s="77" t="s">
        <v>1794</v>
      </c>
      <c r="B62" s="81">
        <v>0</v>
      </c>
      <c r="C62" s="77">
        <v>0</v>
      </c>
      <c r="D62" s="77">
        <v>0</v>
      </c>
      <c r="E62" s="77">
        <v>0</v>
      </c>
      <c r="F62" s="77">
        <v>0</v>
      </c>
      <c r="G62" s="77">
        <v>0</v>
      </c>
      <c r="H62" s="77">
        <v>0</v>
      </c>
      <c r="I62" s="77">
        <v>0</v>
      </c>
      <c r="J62" s="77">
        <v>0</v>
      </c>
    </row>
    <row r="63" spans="1:10">
      <c r="A63" s="77" t="s">
        <v>1795</v>
      </c>
      <c r="B63" s="81">
        <v>0</v>
      </c>
      <c r="C63" s="77">
        <v>0</v>
      </c>
      <c r="D63" s="77">
        <v>0</v>
      </c>
      <c r="E63" s="77">
        <v>0</v>
      </c>
      <c r="F63" s="77">
        <v>0</v>
      </c>
      <c r="G63" s="77">
        <v>0</v>
      </c>
      <c r="H63" s="77">
        <v>0</v>
      </c>
      <c r="I63" s="77">
        <v>0</v>
      </c>
      <c r="J63" s="77">
        <v>0</v>
      </c>
    </row>
    <row r="64" spans="1:10">
      <c r="A64" s="77" t="s">
        <v>1796</v>
      </c>
      <c r="B64" s="81">
        <v>0</v>
      </c>
      <c r="C64" s="77">
        <v>0</v>
      </c>
      <c r="D64" s="77">
        <v>0</v>
      </c>
      <c r="E64" s="77">
        <v>0</v>
      </c>
      <c r="F64" s="77">
        <v>0</v>
      </c>
      <c r="G64" s="77">
        <v>0</v>
      </c>
      <c r="H64" s="77">
        <v>0</v>
      </c>
      <c r="I64" s="77">
        <v>0</v>
      </c>
      <c r="J64" s="77">
        <v>0</v>
      </c>
    </row>
    <row r="65" spans="1:10">
      <c r="A65" s="77" t="s">
        <v>1797</v>
      </c>
      <c r="B65" s="81">
        <v>0</v>
      </c>
      <c r="C65" s="77">
        <v>0</v>
      </c>
      <c r="D65" s="77">
        <v>0</v>
      </c>
      <c r="E65" s="77">
        <v>0</v>
      </c>
      <c r="F65" s="77">
        <v>0</v>
      </c>
      <c r="G65" s="77">
        <v>0</v>
      </c>
      <c r="H65" s="77">
        <v>0</v>
      </c>
      <c r="I65" s="77">
        <v>0</v>
      </c>
      <c r="J65" s="77">
        <v>0</v>
      </c>
    </row>
    <row r="66" spans="1:10">
      <c r="A66" s="77" t="s">
        <v>1798</v>
      </c>
      <c r="B66" s="81">
        <v>0</v>
      </c>
      <c r="C66" s="77">
        <v>0</v>
      </c>
      <c r="D66" s="77">
        <v>0</v>
      </c>
      <c r="E66" s="77">
        <v>0</v>
      </c>
      <c r="F66" s="77">
        <v>0</v>
      </c>
      <c r="G66" s="77">
        <v>0</v>
      </c>
      <c r="H66" s="77">
        <v>0</v>
      </c>
      <c r="I66" s="77">
        <v>0</v>
      </c>
      <c r="J66" s="77">
        <v>0</v>
      </c>
    </row>
    <row r="67" spans="1:10">
      <c r="A67" s="77" t="s">
        <v>1799</v>
      </c>
      <c r="B67" s="81">
        <v>0</v>
      </c>
      <c r="C67" s="77">
        <v>0</v>
      </c>
      <c r="D67" s="77">
        <v>0</v>
      </c>
      <c r="E67" s="77">
        <v>0</v>
      </c>
      <c r="F67" s="77">
        <v>0</v>
      </c>
      <c r="G67" s="77">
        <v>0</v>
      </c>
      <c r="H67" s="77">
        <v>0</v>
      </c>
      <c r="I67" s="77">
        <v>0</v>
      </c>
      <c r="J67" s="77">
        <v>0</v>
      </c>
    </row>
    <row r="68" spans="1:10">
      <c r="A68" s="77" t="s">
        <v>1800</v>
      </c>
      <c r="B68" s="81">
        <v>0</v>
      </c>
      <c r="C68" s="77">
        <v>0</v>
      </c>
      <c r="D68" s="77">
        <v>0</v>
      </c>
      <c r="E68" s="77">
        <v>0</v>
      </c>
      <c r="F68" s="77">
        <v>0</v>
      </c>
      <c r="G68" s="77">
        <v>0</v>
      </c>
      <c r="H68" s="77">
        <v>0</v>
      </c>
      <c r="I68" s="77">
        <v>0</v>
      </c>
      <c r="J68" s="77">
        <v>0</v>
      </c>
    </row>
    <row r="69" spans="1:10">
      <c r="A69" s="77" t="s">
        <v>1801</v>
      </c>
      <c r="B69" s="81">
        <v>0</v>
      </c>
      <c r="C69" s="77">
        <v>0</v>
      </c>
      <c r="D69" s="77">
        <v>0</v>
      </c>
      <c r="E69" s="77">
        <v>0</v>
      </c>
      <c r="F69" s="77">
        <v>0</v>
      </c>
      <c r="G69" s="77">
        <v>0</v>
      </c>
      <c r="H69" s="77">
        <v>0</v>
      </c>
      <c r="I69" s="77">
        <v>0</v>
      </c>
      <c r="J69" s="77">
        <v>0</v>
      </c>
    </row>
    <row r="70" spans="1:10">
      <c r="A70" s="77" t="s">
        <v>1802</v>
      </c>
      <c r="B70" s="81">
        <v>0</v>
      </c>
      <c r="C70" s="77">
        <v>0</v>
      </c>
      <c r="D70" s="77">
        <v>0</v>
      </c>
      <c r="E70" s="77">
        <v>0</v>
      </c>
      <c r="F70" s="77">
        <v>0</v>
      </c>
      <c r="G70" s="77">
        <v>0</v>
      </c>
      <c r="H70" s="77">
        <v>0</v>
      </c>
      <c r="I70" s="77">
        <v>0</v>
      </c>
      <c r="J70" s="77">
        <v>0</v>
      </c>
    </row>
    <row r="71" spans="1:10">
      <c r="A71" s="77" t="s">
        <v>1803</v>
      </c>
      <c r="B71" s="81">
        <v>0</v>
      </c>
      <c r="C71" s="77">
        <v>0</v>
      </c>
      <c r="D71" s="77">
        <v>0</v>
      </c>
      <c r="E71" s="77">
        <v>0</v>
      </c>
      <c r="F71" s="77">
        <v>0</v>
      </c>
      <c r="G71" s="77">
        <v>0</v>
      </c>
      <c r="H71" s="77">
        <v>0</v>
      </c>
      <c r="I71" s="77">
        <v>0</v>
      </c>
      <c r="J71" s="77">
        <v>0</v>
      </c>
    </row>
    <row r="72" spans="1:10">
      <c r="A72" s="77" t="s">
        <v>1804</v>
      </c>
      <c r="B72" s="81">
        <v>0</v>
      </c>
      <c r="C72" s="77">
        <v>0</v>
      </c>
      <c r="D72" s="77">
        <v>0</v>
      </c>
      <c r="E72" s="77">
        <v>0</v>
      </c>
      <c r="F72" s="77">
        <v>0</v>
      </c>
      <c r="G72" s="77">
        <v>0</v>
      </c>
      <c r="H72" s="77">
        <v>0</v>
      </c>
      <c r="I72" s="77">
        <v>0</v>
      </c>
      <c r="J72" s="77">
        <v>0</v>
      </c>
    </row>
    <row r="73" spans="1:10">
      <c r="A73" s="77" t="s">
        <v>1805</v>
      </c>
      <c r="B73" s="81">
        <v>0</v>
      </c>
      <c r="C73" s="77">
        <v>0</v>
      </c>
      <c r="D73" s="77">
        <v>0</v>
      </c>
      <c r="E73" s="77">
        <v>0</v>
      </c>
      <c r="F73" s="77">
        <v>0</v>
      </c>
      <c r="G73" s="77">
        <v>0</v>
      </c>
      <c r="H73" s="77">
        <v>0</v>
      </c>
      <c r="I73" s="77">
        <v>0</v>
      </c>
      <c r="J73" s="77">
        <v>0</v>
      </c>
    </row>
    <row r="74" spans="1:10">
      <c r="A74" s="77" t="s">
        <v>1806</v>
      </c>
      <c r="B74" s="81">
        <v>0</v>
      </c>
      <c r="C74" s="77">
        <v>0</v>
      </c>
      <c r="D74" s="77">
        <v>0</v>
      </c>
      <c r="E74" s="77">
        <v>0</v>
      </c>
      <c r="F74" s="77">
        <v>0</v>
      </c>
      <c r="G74" s="77">
        <v>0</v>
      </c>
      <c r="H74" s="77">
        <v>0</v>
      </c>
      <c r="I74" s="77">
        <v>0</v>
      </c>
      <c r="J74" s="77">
        <v>0</v>
      </c>
    </row>
    <row r="75" spans="1:10">
      <c r="A75" s="77" t="s">
        <v>1807</v>
      </c>
      <c r="B75" s="81">
        <v>0</v>
      </c>
      <c r="C75" s="77">
        <v>0</v>
      </c>
      <c r="D75" s="77">
        <v>0</v>
      </c>
      <c r="E75" s="77">
        <v>0</v>
      </c>
      <c r="F75" s="77">
        <v>0</v>
      </c>
      <c r="G75" s="77">
        <v>0</v>
      </c>
      <c r="H75" s="77">
        <v>0</v>
      </c>
      <c r="I75" s="77">
        <v>0</v>
      </c>
      <c r="J75" s="77">
        <v>0</v>
      </c>
    </row>
    <row r="76" spans="1:10">
      <c r="A76" s="77" t="s">
        <v>1808</v>
      </c>
      <c r="B76" s="81">
        <v>0</v>
      </c>
      <c r="C76" s="77">
        <v>0</v>
      </c>
      <c r="D76" s="77">
        <v>0</v>
      </c>
      <c r="E76" s="77">
        <v>0</v>
      </c>
      <c r="F76" s="77">
        <v>0</v>
      </c>
      <c r="G76" s="77">
        <v>0</v>
      </c>
      <c r="H76" s="77">
        <v>0</v>
      </c>
      <c r="I76" s="77">
        <v>0</v>
      </c>
      <c r="J76" s="77">
        <v>0</v>
      </c>
    </row>
    <row r="77" spans="1:10">
      <c r="A77" s="77" t="s">
        <v>1809</v>
      </c>
      <c r="B77" s="81">
        <v>0</v>
      </c>
      <c r="C77" s="77">
        <v>0</v>
      </c>
      <c r="D77" s="77">
        <v>0</v>
      </c>
      <c r="E77" s="77">
        <v>0</v>
      </c>
      <c r="F77" s="77">
        <v>0</v>
      </c>
      <c r="G77" s="77">
        <v>0</v>
      </c>
      <c r="H77" s="77">
        <v>0</v>
      </c>
      <c r="I77" s="77">
        <v>0</v>
      </c>
      <c r="J77" s="77">
        <v>0</v>
      </c>
    </row>
    <row r="78" spans="1:10">
      <c r="A78" s="77" t="s">
        <v>1810</v>
      </c>
      <c r="B78" s="81">
        <v>0</v>
      </c>
      <c r="C78" s="77">
        <v>0</v>
      </c>
      <c r="D78" s="77">
        <v>0</v>
      </c>
      <c r="E78" s="77">
        <v>0</v>
      </c>
      <c r="F78" s="77">
        <v>0</v>
      </c>
      <c r="G78" s="77">
        <v>0</v>
      </c>
      <c r="H78" s="77">
        <v>0</v>
      </c>
      <c r="I78" s="77">
        <v>0</v>
      </c>
      <c r="J78" s="77">
        <v>0</v>
      </c>
    </row>
    <row r="79" spans="1:10">
      <c r="A79" s="77" t="s">
        <v>1811</v>
      </c>
      <c r="B79" s="81">
        <v>0</v>
      </c>
      <c r="C79" s="77">
        <v>0</v>
      </c>
      <c r="D79" s="77">
        <v>0</v>
      </c>
      <c r="E79" s="77">
        <v>0</v>
      </c>
      <c r="F79" s="77">
        <v>0</v>
      </c>
      <c r="G79" s="77">
        <v>0</v>
      </c>
      <c r="H79" s="77">
        <v>0</v>
      </c>
      <c r="I79" s="77">
        <v>0</v>
      </c>
      <c r="J79" s="77">
        <v>0</v>
      </c>
    </row>
    <row r="80" spans="1:10">
      <c r="A80" s="77" t="s">
        <v>1812</v>
      </c>
      <c r="B80" s="81">
        <v>0</v>
      </c>
      <c r="C80" s="77">
        <v>0</v>
      </c>
      <c r="D80" s="77">
        <v>0</v>
      </c>
      <c r="E80" s="77">
        <v>0</v>
      </c>
      <c r="F80" s="77">
        <v>0</v>
      </c>
      <c r="G80" s="77">
        <v>0</v>
      </c>
      <c r="H80" s="77">
        <v>0</v>
      </c>
      <c r="I80" s="77">
        <v>0</v>
      </c>
      <c r="J80" s="77">
        <v>0</v>
      </c>
    </row>
    <row r="81" spans="1:10">
      <c r="A81" s="77" t="s">
        <v>1813</v>
      </c>
      <c r="B81" s="81">
        <v>0</v>
      </c>
      <c r="C81" s="77">
        <v>0</v>
      </c>
      <c r="D81" s="77">
        <v>0</v>
      </c>
      <c r="E81" s="77">
        <v>0</v>
      </c>
      <c r="F81" s="77">
        <v>0</v>
      </c>
      <c r="G81" s="77">
        <v>0</v>
      </c>
      <c r="H81" s="77">
        <v>0</v>
      </c>
      <c r="I81" s="77">
        <v>0</v>
      </c>
      <c r="J81" s="77">
        <v>0</v>
      </c>
    </row>
    <row r="82" spans="1:10">
      <c r="A82" s="77" t="s">
        <v>1814</v>
      </c>
      <c r="B82" s="81">
        <v>0</v>
      </c>
      <c r="C82" s="77">
        <v>0</v>
      </c>
      <c r="D82" s="77">
        <v>0</v>
      </c>
      <c r="E82" s="77">
        <v>0</v>
      </c>
      <c r="F82" s="77">
        <v>0</v>
      </c>
      <c r="G82" s="77">
        <v>0</v>
      </c>
      <c r="H82" s="77">
        <v>0</v>
      </c>
      <c r="I82" s="77">
        <v>0</v>
      </c>
      <c r="J82" s="77">
        <v>0</v>
      </c>
    </row>
    <row r="83" spans="1:10">
      <c r="A83" s="77" t="s">
        <v>1815</v>
      </c>
      <c r="B83" s="81">
        <v>0</v>
      </c>
      <c r="C83" s="77">
        <v>0</v>
      </c>
      <c r="D83" s="77">
        <v>0</v>
      </c>
      <c r="E83" s="77">
        <v>0</v>
      </c>
      <c r="F83" s="77">
        <v>0</v>
      </c>
      <c r="G83" s="77">
        <v>0</v>
      </c>
      <c r="H83" s="77">
        <v>0</v>
      </c>
      <c r="I83" s="77">
        <v>0</v>
      </c>
      <c r="J83" s="77">
        <v>0</v>
      </c>
    </row>
    <row r="84" spans="1:10">
      <c r="A84" s="77" t="s">
        <v>1816</v>
      </c>
      <c r="B84" s="81">
        <v>0</v>
      </c>
      <c r="C84" s="77">
        <v>0</v>
      </c>
      <c r="D84" s="77">
        <v>0</v>
      </c>
      <c r="E84" s="77">
        <v>0</v>
      </c>
      <c r="F84" s="77">
        <v>0</v>
      </c>
      <c r="G84" s="77">
        <v>0</v>
      </c>
      <c r="H84" s="77">
        <v>0</v>
      </c>
      <c r="I84" s="77">
        <v>0</v>
      </c>
      <c r="J84" s="77">
        <v>0</v>
      </c>
    </row>
    <row r="85" spans="1:10">
      <c r="A85" s="77" t="s">
        <v>1817</v>
      </c>
      <c r="B85" s="81">
        <v>0</v>
      </c>
      <c r="C85" s="77">
        <v>0</v>
      </c>
      <c r="D85" s="77">
        <v>0</v>
      </c>
      <c r="E85" s="77">
        <v>0</v>
      </c>
      <c r="F85" s="77">
        <v>0</v>
      </c>
      <c r="G85" s="77">
        <v>0</v>
      </c>
      <c r="H85" s="77">
        <v>0</v>
      </c>
      <c r="I85" s="77">
        <v>0</v>
      </c>
      <c r="J85" s="77">
        <v>0</v>
      </c>
    </row>
    <row r="86" spans="1:10">
      <c r="A86" s="77" t="s">
        <v>1818</v>
      </c>
      <c r="B86" s="81">
        <v>0</v>
      </c>
      <c r="C86" s="77">
        <v>0</v>
      </c>
      <c r="D86" s="77">
        <v>0</v>
      </c>
      <c r="E86" s="77">
        <v>0</v>
      </c>
      <c r="F86" s="77">
        <v>0</v>
      </c>
      <c r="G86" s="77">
        <v>0</v>
      </c>
      <c r="H86" s="77">
        <v>0</v>
      </c>
      <c r="I86" s="77">
        <v>0</v>
      </c>
      <c r="J86" s="77">
        <v>0</v>
      </c>
    </row>
    <row r="87" spans="1:10">
      <c r="A87" s="77" t="s">
        <v>1819</v>
      </c>
      <c r="B87" s="81">
        <v>0</v>
      </c>
      <c r="C87" s="77">
        <v>0</v>
      </c>
      <c r="D87" s="77">
        <v>0</v>
      </c>
      <c r="E87" s="77">
        <v>0</v>
      </c>
      <c r="F87" s="77">
        <v>0</v>
      </c>
      <c r="G87" s="77">
        <v>0</v>
      </c>
      <c r="H87" s="77">
        <v>0</v>
      </c>
      <c r="I87" s="77">
        <v>0</v>
      </c>
      <c r="J87" s="77">
        <v>0</v>
      </c>
    </row>
    <row r="88" spans="1:10">
      <c r="A88" s="77" t="s">
        <v>1820</v>
      </c>
      <c r="B88" s="81">
        <v>0</v>
      </c>
      <c r="C88" s="77">
        <v>0</v>
      </c>
      <c r="D88" s="77">
        <v>0</v>
      </c>
      <c r="E88" s="77">
        <v>0</v>
      </c>
      <c r="F88" s="77">
        <v>0</v>
      </c>
      <c r="G88" s="77">
        <v>0</v>
      </c>
      <c r="H88" s="77">
        <v>0</v>
      </c>
      <c r="I88" s="77">
        <v>0</v>
      </c>
      <c r="J88" s="77">
        <v>0</v>
      </c>
    </row>
    <row r="89" spans="1:10">
      <c r="A89" s="77" t="s">
        <v>1821</v>
      </c>
      <c r="B89" s="81">
        <v>0</v>
      </c>
      <c r="C89" s="77">
        <v>0</v>
      </c>
      <c r="D89" s="77">
        <v>0</v>
      </c>
      <c r="E89" s="77">
        <v>0</v>
      </c>
      <c r="F89" s="77">
        <v>0</v>
      </c>
      <c r="G89" s="77">
        <v>0</v>
      </c>
      <c r="H89" s="77">
        <v>0</v>
      </c>
      <c r="I89" s="77">
        <v>0</v>
      </c>
      <c r="J89" s="77">
        <v>0</v>
      </c>
    </row>
    <row r="90" spans="1:10">
      <c r="A90" s="77" t="s">
        <v>1822</v>
      </c>
      <c r="B90" s="81">
        <v>0</v>
      </c>
      <c r="C90" s="77">
        <v>0</v>
      </c>
      <c r="D90" s="77">
        <v>0</v>
      </c>
      <c r="E90" s="77">
        <v>0</v>
      </c>
      <c r="F90" s="77">
        <v>0</v>
      </c>
      <c r="G90" s="77">
        <v>0</v>
      </c>
      <c r="H90" s="77">
        <v>0</v>
      </c>
      <c r="I90" s="77">
        <v>0</v>
      </c>
      <c r="J90" s="77">
        <v>0</v>
      </c>
    </row>
    <row r="91" spans="1:10">
      <c r="A91" s="77" t="s">
        <v>1823</v>
      </c>
      <c r="B91" s="81">
        <v>0</v>
      </c>
      <c r="C91" s="77">
        <v>0</v>
      </c>
      <c r="D91" s="77">
        <v>0</v>
      </c>
      <c r="E91" s="77">
        <v>0</v>
      </c>
      <c r="F91" s="77">
        <v>0</v>
      </c>
      <c r="G91" s="77">
        <v>0</v>
      </c>
      <c r="H91" s="77">
        <v>0</v>
      </c>
      <c r="I91" s="77">
        <v>0</v>
      </c>
      <c r="J91" s="77">
        <v>0</v>
      </c>
    </row>
    <row r="92" spans="1:10">
      <c r="A92" s="77" t="s">
        <v>1824</v>
      </c>
      <c r="B92" s="81">
        <v>0</v>
      </c>
      <c r="C92" s="77">
        <v>0</v>
      </c>
      <c r="D92" s="77">
        <v>0</v>
      </c>
      <c r="E92" s="77">
        <v>0</v>
      </c>
      <c r="F92" s="77">
        <v>0</v>
      </c>
      <c r="G92" s="77">
        <v>0</v>
      </c>
      <c r="H92" s="77">
        <v>0</v>
      </c>
      <c r="I92" s="77">
        <v>0</v>
      </c>
      <c r="J92" s="77">
        <v>0</v>
      </c>
    </row>
    <row r="93" spans="1:10">
      <c r="A93" s="77" t="s">
        <v>1825</v>
      </c>
      <c r="B93" s="81">
        <v>0</v>
      </c>
      <c r="C93" s="77">
        <v>0</v>
      </c>
      <c r="D93" s="77">
        <v>0</v>
      </c>
      <c r="E93" s="77">
        <v>0</v>
      </c>
      <c r="F93" s="77">
        <v>0</v>
      </c>
      <c r="G93" s="77">
        <v>0</v>
      </c>
      <c r="H93" s="77">
        <v>0</v>
      </c>
      <c r="I93" s="77">
        <v>0</v>
      </c>
      <c r="J93" s="77">
        <v>0</v>
      </c>
    </row>
    <row r="94" spans="1:10">
      <c r="A94" s="77" t="s">
        <v>1826</v>
      </c>
      <c r="B94" s="81">
        <v>0</v>
      </c>
      <c r="C94" s="77">
        <v>0</v>
      </c>
      <c r="D94" s="77">
        <v>0</v>
      </c>
      <c r="E94" s="77">
        <v>0</v>
      </c>
      <c r="F94" s="77">
        <v>0</v>
      </c>
      <c r="G94" s="77">
        <v>0</v>
      </c>
      <c r="H94" s="77">
        <v>0</v>
      </c>
      <c r="I94" s="77">
        <v>0</v>
      </c>
      <c r="J94" s="77">
        <v>0</v>
      </c>
    </row>
    <row r="95" spans="1:10">
      <c r="A95" s="77" t="s">
        <v>1827</v>
      </c>
      <c r="B95" s="81">
        <v>0</v>
      </c>
      <c r="C95" s="77">
        <v>0</v>
      </c>
      <c r="D95" s="77">
        <v>0</v>
      </c>
      <c r="E95" s="77">
        <v>0</v>
      </c>
      <c r="F95" s="77">
        <v>0</v>
      </c>
      <c r="G95" s="77">
        <v>0</v>
      </c>
      <c r="H95" s="77">
        <v>0</v>
      </c>
      <c r="I95" s="77">
        <v>0</v>
      </c>
      <c r="J95" s="77">
        <v>0</v>
      </c>
    </row>
    <row r="96" spans="1:10">
      <c r="A96" s="77" t="s">
        <v>1828</v>
      </c>
      <c r="B96" s="81">
        <v>0</v>
      </c>
      <c r="C96" s="77">
        <v>0</v>
      </c>
      <c r="D96" s="77">
        <v>0</v>
      </c>
      <c r="E96" s="77">
        <v>0</v>
      </c>
      <c r="F96" s="77">
        <v>0</v>
      </c>
      <c r="G96" s="77">
        <v>0</v>
      </c>
      <c r="H96" s="77">
        <v>0</v>
      </c>
      <c r="I96" s="77">
        <v>0</v>
      </c>
      <c r="J96" s="77">
        <v>0</v>
      </c>
    </row>
    <row r="97" spans="1:10">
      <c r="A97" s="77" t="s">
        <v>1829</v>
      </c>
      <c r="B97" s="81">
        <v>0</v>
      </c>
      <c r="C97" s="77">
        <v>0</v>
      </c>
      <c r="D97" s="77">
        <v>0</v>
      </c>
      <c r="E97" s="77">
        <v>0</v>
      </c>
      <c r="F97" s="77">
        <v>0</v>
      </c>
      <c r="G97" s="77">
        <v>0</v>
      </c>
      <c r="H97" s="77">
        <v>0</v>
      </c>
      <c r="I97" s="77">
        <v>0</v>
      </c>
      <c r="J97" s="77">
        <v>0</v>
      </c>
    </row>
    <row r="98" spans="1:10">
      <c r="A98" s="77" t="s">
        <v>1830</v>
      </c>
      <c r="B98" s="81">
        <v>0</v>
      </c>
      <c r="C98" s="77">
        <v>0</v>
      </c>
      <c r="D98" s="77">
        <v>0</v>
      </c>
      <c r="E98" s="77">
        <v>0</v>
      </c>
      <c r="F98" s="77">
        <v>0</v>
      </c>
      <c r="G98" s="77">
        <v>0</v>
      </c>
      <c r="H98" s="77">
        <v>0</v>
      </c>
      <c r="I98" s="77">
        <v>0</v>
      </c>
      <c r="J98" s="77">
        <v>0</v>
      </c>
    </row>
    <row r="99" spans="1:10">
      <c r="A99" s="77" t="s">
        <v>1831</v>
      </c>
      <c r="B99" s="81">
        <v>0</v>
      </c>
      <c r="C99" s="77">
        <v>0</v>
      </c>
      <c r="D99" s="77">
        <v>0</v>
      </c>
      <c r="E99" s="77">
        <v>0</v>
      </c>
      <c r="F99" s="77">
        <v>0</v>
      </c>
      <c r="G99" s="77">
        <v>0</v>
      </c>
      <c r="H99" s="77">
        <v>0</v>
      </c>
      <c r="I99" s="77">
        <v>0</v>
      </c>
      <c r="J99" s="77">
        <v>0</v>
      </c>
    </row>
    <row r="100" spans="1:10">
      <c r="A100" s="77" t="s">
        <v>1832</v>
      </c>
      <c r="B100" s="81">
        <v>0</v>
      </c>
      <c r="C100" s="77">
        <v>0</v>
      </c>
      <c r="D100" s="77">
        <v>0</v>
      </c>
      <c r="E100" s="77">
        <v>0</v>
      </c>
      <c r="F100" s="77">
        <v>0</v>
      </c>
      <c r="G100" s="77">
        <v>0</v>
      </c>
      <c r="H100" s="77">
        <v>0</v>
      </c>
      <c r="I100" s="77">
        <v>0</v>
      </c>
      <c r="J100" s="77">
        <v>0</v>
      </c>
    </row>
    <row r="101" spans="1:10">
      <c r="A101" s="77" t="s">
        <v>1833</v>
      </c>
      <c r="B101" s="81">
        <v>0</v>
      </c>
      <c r="C101" s="77">
        <v>0</v>
      </c>
      <c r="D101" s="77">
        <v>0</v>
      </c>
      <c r="E101" s="77">
        <v>0</v>
      </c>
      <c r="F101" s="77">
        <v>0</v>
      </c>
      <c r="G101" s="77">
        <v>0</v>
      </c>
      <c r="H101" s="77">
        <v>0</v>
      </c>
      <c r="I101" s="77">
        <v>0</v>
      </c>
      <c r="J101" s="77">
        <v>0</v>
      </c>
    </row>
    <row r="102" spans="1:10">
      <c r="A102" s="77" t="s">
        <v>1834</v>
      </c>
      <c r="B102" s="81">
        <v>0</v>
      </c>
      <c r="C102" s="77">
        <v>0</v>
      </c>
      <c r="D102" s="77">
        <v>0</v>
      </c>
      <c r="E102" s="77">
        <v>0</v>
      </c>
      <c r="F102" s="77">
        <v>0</v>
      </c>
      <c r="G102" s="77">
        <v>0</v>
      </c>
      <c r="H102" s="77">
        <v>0</v>
      </c>
      <c r="I102" s="77">
        <v>0</v>
      </c>
      <c r="J102" s="77">
        <v>0</v>
      </c>
    </row>
    <row r="103" spans="1:10">
      <c r="A103" s="77" t="s">
        <v>1835</v>
      </c>
      <c r="B103" s="81">
        <v>0</v>
      </c>
      <c r="C103" s="77">
        <v>0</v>
      </c>
      <c r="D103" s="77">
        <v>0</v>
      </c>
      <c r="E103" s="77">
        <v>0</v>
      </c>
      <c r="F103" s="77">
        <v>0</v>
      </c>
      <c r="G103" s="77">
        <v>0</v>
      </c>
      <c r="H103" s="77">
        <v>0</v>
      </c>
      <c r="I103" s="77">
        <v>0</v>
      </c>
      <c r="J103" s="77">
        <v>0</v>
      </c>
    </row>
    <row r="104" spans="1:10">
      <c r="A104" s="77" t="s">
        <v>1836</v>
      </c>
      <c r="B104" s="81">
        <v>0</v>
      </c>
      <c r="C104" s="77">
        <v>0</v>
      </c>
      <c r="D104" s="77">
        <v>0</v>
      </c>
      <c r="E104" s="77">
        <v>0</v>
      </c>
      <c r="F104" s="77">
        <v>0</v>
      </c>
      <c r="G104" s="77">
        <v>0</v>
      </c>
      <c r="H104" s="77">
        <v>0</v>
      </c>
      <c r="I104" s="77">
        <v>0</v>
      </c>
      <c r="J104" s="77">
        <v>0</v>
      </c>
    </row>
    <row r="105" spans="1:10">
      <c r="A105" s="77" t="s">
        <v>1837</v>
      </c>
      <c r="B105" s="81">
        <v>0</v>
      </c>
      <c r="C105" s="77">
        <v>0</v>
      </c>
      <c r="D105" s="77">
        <v>0</v>
      </c>
      <c r="E105" s="77">
        <v>0</v>
      </c>
      <c r="F105" s="77">
        <v>0</v>
      </c>
      <c r="G105" s="77">
        <v>0</v>
      </c>
      <c r="H105" s="77">
        <v>0</v>
      </c>
      <c r="I105" s="77">
        <v>0</v>
      </c>
      <c r="J105" s="77">
        <v>0</v>
      </c>
    </row>
    <row r="106" spans="1:10">
      <c r="A106" s="77" t="s">
        <v>1838</v>
      </c>
      <c r="B106" s="81">
        <v>0</v>
      </c>
      <c r="C106" s="77">
        <v>0</v>
      </c>
      <c r="D106" s="77">
        <v>0</v>
      </c>
      <c r="E106" s="77">
        <v>0</v>
      </c>
      <c r="F106" s="77">
        <v>0</v>
      </c>
      <c r="G106" s="77">
        <v>0</v>
      </c>
      <c r="H106" s="77">
        <v>0</v>
      </c>
      <c r="I106" s="77">
        <v>0</v>
      </c>
      <c r="J106" s="77">
        <v>0</v>
      </c>
    </row>
    <row r="107" spans="1:10">
      <c r="A107" s="77" t="s">
        <v>1839</v>
      </c>
      <c r="B107" s="81">
        <v>0</v>
      </c>
      <c r="C107" s="77">
        <v>0</v>
      </c>
      <c r="D107" s="77">
        <v>0</v>
      </c>
      <c r="E107" s="77">
        <v>0</v>
      </c>
      <c r="F107" s="77">
        <v>0</v>
      </c>
      <c r="G107" s="77">
        <v>0</v>
      </c>
      <c r="H107" s="77">
        <v>0</v>
      </c>
      <c r="I107" s="77">
        <v>0</v>
      </c>
      <c r="J107" s="77">
        <v>0</v>
      </c>
    </row>
    <row r="108" spans="1:10">
      <c r="A108" s="77" t="s">
        <v>1840</v>
      </c>
      <c r="B108" s="81">
        <v>0</v>
      </c>
      <c r="C108" s="77">
        <v>0</v>
      </c>
      <c r="D108" s="77">
        <v>0</v>
      </c>
      <c r="E108" s="77">
        <v>0</v>
      </c>
      <c r="F108" s="77">
        <v>0</v>
      </c>
      <c r="G108" s="77">
        <v>0</v>
      </c>
      <c r="H108" s="77">
        <v>0</v>
      </c>
      <c r="I108" s="77">
        <v>0</v>
      </c>
      <c r="J108" s="77">
        <v>0</v>
      </c>
    </row>
    <row r="109" spans="1:10">
      <c r="A109" s="77" t="s">
        <v>1841</v>
      </c>
      <c r="B109" s="81">
        <v>0</v>
      </c>
      <c r="C109" s="77">
        <v>0</v>
      </c>
      <c r="D109" s="77">
        <v>0</v>
      </c>
      <c r="E109" s="77">
        <v>0</v>
      </c>
      <c r="F109" s="77">
        <v>0</v>
      </c>
      <c r="G109" s="77">
        <v>0</v>
      </c>
      <c r="H109" s="77">
        <v>0</v>
      </c>
      <c r="I109" s="77">
        <v>0</v>
      </c>
      <c r="J109" s="77">
        <v>0</v>
      </c>
    </row>
    <row r="110" spans="1:10">
      <c r="A110" s="77" t="s">
        <v>1842</v>
      </c>
      <c r="B110" s="81">
        <v>0</v>
      </c>
      <c r="C110" s="77">
        <v>0</v>
      </c>
      <c r="D110" s="77">
        <v>0</v>
      </c>
      <c r="E110" s="77">
        <v>0</v>
      </c>
      <c r="F110" s="77">
        <v>0</v>
      </c>
      <c r="G110" s="77">
        <v>0</v>
      </c>
      <c r="H110" s="77">
        <v>0</v>
      </c>
      <c r="I110" s="77">
        <v>0</v>
      </c>
      <c r="J110" s="77">
        <v>0</v>
      </c>
    </row>
    <row r="111" spans="1:10">
      <c r="A111" s="77" t="s">
        <v>1843</v>
      </c>
      <c r="B111" s="81">
        <v>0</v>
      </c>
      <c r="C111" s="77">
        <v>0</v>
      </c>
      <c r="D111" s="77">
        <v>0</v>
      </c>
      <c r="E111" s="77">
        <v>0</v>
      </c>
      <c r="F111" s="77">
        <v>0</v>
      </c>
      <c r="G111" s="77">
        <v>0</v>
      </c>
      <c r="H111" s="77">
        <v>0</v>
      </c>
      <c r="I111" s="77">
        <v>0</v>
      </c>
      <c r="J111" s="77">
        <v>0</v>
      </c>
    </row>
    <row r="112" spans="1:10">
      <c r="A112" s="77" t="s">
        <v>1844</v>
      </c>
      <c r="B112" s="81">
        <v>0</v>
      </c>
      <c r="C112" s="77">
        <v>0</v>
      </c>
      <c r="D112" s="77">
        <v>0</v>
      </c>
      <c r="E112" s="77">
        <v>0</v>
      </c>
      <c r="F112" s="77">
        <v>0</v>
      </c>
      <c r="G112" s="77">
        <v>0</v>
      </c>
      <c r="H112" s="77">
        <v>0</v>
      </c>
      <c r="I112" s="77">
        <v>0</v>
      </c>
      <c r="J112" s="77">
        <v>0</v>
      </c>
    </row>
    <row r="113" spans="1:10">
      <c r="A113" s="77" t="s">
        <v>1845</v>
      </c>
      <c r="B113" s="81">
        <v>0</v>
      </c>
      <c r="C113" s="77">
        <v>0</v>
      </c>
      <c r="D113" s="77">
        <v>0</v>
      </c>
      <c r="E113" s="77">
        <v>0</v>
      </c>
      <c r="F113" s="77">
        <v>0</v>
      </c>
      <c r="G113" s="77">
        <v>0</v>
      </c>
      <c r="H113" s="77">
        <v>0</v>
      </c>
      <c r="I113" s="77">
        <v>0</v>
      </c>
      <c r="J113" s="77">
        <v>0</v>
      </c>
    </row>
    <row r="114" spans="1:10">
      <c r="A114" s="77" t="s">
        <v>1846</v>
      </c>
      <c r="B114" s="81">
        <v>0</v>
      </c>
      <c r="C114" s="77">
        <v>0</v>
      </c>
      <c r="D114" s="77">
        <v>0</v>
      </c>
      <c r="E114" s="77">
        <v>0</v>
      </c>
      <c r="F114" s="77">
        <v>0</v>
      </c>
      <c r="G114" s="77">
        <v>0</v>
      </c>
      <c r="H114" s="77">
        <v>0</v>
      </c>
      <c r="I114" s="77">
        <v>0</v>
      </c>
      <c r="J114" s="77">
        <v>0</v>
      </c>
    </row>
    <row r="115" spans="1:10">
      <c r="A115" s="77" t="s">
        <v>1847</v>
      </c>
      <c r="B115" s="81">
        <v>0</v>
      </c>
      <c r="C115" s="77">
        <v>0</v>
      </c>
      <c r="D115" s="77">
        <v>0</v>
      </c>
      <c r="E115" s="77">
        <v>0</v>
      </c>
      <c r="F115" s="77">
        <v>0</v>
      </c>
      <c r="G115" s="77">
        <v>0</v>
      </c>
      <c r="H115" s="77">
        <v>0</v>
      </c>
      <c r="I115" s="77">
        <v>0</v>
      </c>
      <c r="J115" s="77">
        <v>0</v>
      </c>
    </row>
    <row r="116" spans="1:10">
      <c r="A116" s="77" t="s">
        <v>1848</v>
      </c>
      <c r="B116" s="81">
        <v>0</v>
      </c>
      <c r="C116" s="77">
        <v>0</v>
      </c>
      <c r="D116" s="77">
        <v>0</v>
      </c>
      <c r="E116" s="77">
        <v>0</v>
      </c>
      <c r="F116" s="77">
        <v>0</v>
      </c>
      <c r="G116" s="77">
        <v>0</v>
      </c>
      <c r="H116" s="77">
        <v>0</v>
      </c>
      <c r="I116" s="77">
        <v>0</v>
      </c>
      <c r="J116" s="77">
        <v>0</v>
      </c>
    </row>
    <row r="117" spans="1:10">
      <c r="A117" s="77" t="s">
        <v>1849</v>
      </c>
      <c r="B117" s="81">
        <v>0</v>
      </c>
      <c r="C117" s="77">
        <v>0</v>
      </c>
      <c r="D117" s="77">
        <v>0</v>
      </c>
      <c r="E117" s="77">
        <v>0</v>
      </c>
      <c r="F117" s="77">
        <v>0</v>
      </c>
      <c r="G117" s="77">
        <v>0</v>
      </c>
      <c r="H117" s="77">
        <v>0</v>
      </c>
      <c r="I117" s="77">
        <v>0</v>
      </c>
      <c r="J117" s="77">
        <v>0</v>
      </c>
    </row>
    <row r="118" spans="1:10">
      <c r="A118" s="77" t="s">
        <v>1850</v>
      </c>
      <c r="B118" s="81">
        <v>0</v>
      </c>
      <c r="C118" s="77">
        <v>0</v>
      </c>
      <c r="D118" s="77">
        <v>0</v>
      </c>
      <c r="E118" s="77">
        <v>0</v>
      </c>
      <c r="F118" s="77">
        <v>0</v>
      </c>
      <c r="G118" s="77">
        <v>0</v>
      </c>
      <c r="H118" s="77">
        <v>0</v>
      </c>
      <c r="I118" s="77">
        <v>0</v>
      </c>
      <c r="J118" s="77">
        <v>0</v>
      </c>
    </row>
    <row r="119" spans="1:10">
      <c r="A119" s="77" t="s">
        <v>1851</v>
      </c>
      <c r="B119" s="81">
        <v>0</v>
      </c>
      <c r="C119" s="77">
        <v>0</v>
      </c>
      <c r="D119" s="77">
        <v>0</v>
      </c>
      <c r="E119" s="77">
        <v>0</v>
      </c>
      <c r="F119" s="77">
        <v>0</v>
      </c>
      <c r="G119" s="77">
        <v>0</v>
      </c>
      <c r="H119" s="77">
        <v>0</v>
      </c>
      <c r="I119" s="77">
        <v>0</v>
      </c>
      <c r="J119" s="77">
        <v>0</v>
      </c>
    </row>
    <row r="120" spans="1:10">
      <c r="A120" s="77" t="s">
        <v>1852</v>
      </c>
      <c r="B120" s="81">
        <v>0</v>
      </c>
      <c r="C120" s="77">
        <v>0</v>
      </c>
      <c r="D120" s="77">
        <v>0</v>
      </c>
      <c r="E120" s="77">
        <v>0</v>
      </c>
      <c r="F120" s="77">
        <v>0</v>
      </c>
      <c r="G120" s="77">
        <v>0</v>
      </c>
      <c r="H120" s="77">
        <v>0</v>
      </c>
      <c r="I120" s="77">
        <v>0</v>
      </c>
      <c r="J120" s="77">
        <v>0</v>
      </c>
    </row>
    <row r="121" spans="1:10">
      <c r="A121" s="77" t="s">
        <v>1853</v>
      </c>
      <c r="B121" s="81">
        <v>0</v>
      </c>
      <c r="C121" s="77">
        <v>0</v>
      </c>
      <c r="D121" s="77">
        <v>0</v>
      </c>
      <c r="E121" s="77">
        <v>0</v>
      </c>
      <c r="F121" s="77">
        <v>0</v>
      </c>
      <c r="G121" s="77">
        <v>0</v>
      </c>
      <c r="H121" s="77">
        <v>0</v>
      </c>
      <c r="I121" s="77">
        <v>0</v>
      </c>
      <c r="J121" s="77">
        <v>0</v>
      </c>
    </row>
    <row r="122" spans="1:10">
      <c r="A122" s="77" t="s">
        <v>1854</v>
      </c>
      <c r="B122" s="81">
        <v>0</v>
      </c>
      <c r="C122" s="77">
        <v>0</v>
      </c>
      <c r="D122" s="77">
        <v>0</v>
      </c>
      <c r="E122" s="77">
        <v>0</v>
      </c>
      <c r="F122" s="77">
        <v>0</v>
      </c>
      <c r="G122" s="77">
        <v>0</v>
      </c>
      <c r="H122" s="77">
        <v>0</v>
      </c>
      <c r="I122" s="77">
        <v>0</v>
      </c>
      <c r="J122" s="77">
        <v>0</v>
      </c>
    </row>
    <row r="123" spans="1:10">
      <c r="A123" s="77" t="s">
        <v>1855</v>
      </c>
      <c r="B123" s="81">
        <v>0</v>
      </c>
      <c r="C123" s="77">
        <v>0</v>
      </c>
      <c r="D123" s="77">
        <v>0</v>
      </c>
      <c r="E123" s="77">
        <v>0</v>
      </c>
      <c r="F123" s="77">
        <v>0</v>
      </c>
      <c r="G123" s="77">
        <v>0</v>
      </c>
      <c r="H123" s="77">
        <v>0</v>
      </c>
      <c r="I123" s="77">
        <v>0</v>
      </c>
      <c r="J123" s="77">
        <v>0</v>
      </c>
    </row>
    <row r="124" spans="1:10">
      <c r="A124" s="77" t="s">
        <v>1856</v>
      </c>
      <c r="B124" s="81">
        <v>0</v>
      </c>
      <c r="C124" s="77">
        <v>0</v>
      </c>
      <c r="D124" s="77">
        <v>0</v>
      </c>
      <c r="E124" s="77">
        <v>0</v>
      </c>
      <c r="F124" s="77">
        <v>0</v>
      </c>
      <c r="G124" s="77">
        <v>0</v>
      </c>
      <c r="H124" s="77">
        <v>0</v>
      </c>
      <c r="I124" s="77">
        <v>0</v>
      </c>
      <c r="J124" s="77">
        <v>0</v>
      </c>
    </row>
    <row r="125" spans="1:10">
      <c r="A125" s="77" t="s">
        <v>1857</v>
      </c>
      <c r="B125" s="81">
        <v>0</v>
      </c>
      <c r="C125" s="77">
        <v>0</v>
      </c>
      <c r="D125" s="77">
        <v>0</v>
      </c>
      <c r="E125" s="77">
        <v>0</v>
      </c>
      <c r="F125" s="77">
        <v>0</v>
      </c>
      <c r="G125" s="77">
        <v>0</v>
      </c>
      <c r="H125" s="77">
        <v>0</v>
      </c>
      <c r="I125" s="77">
        <v>0</v>
      </c>
      <c r="J125" s="77">
        <v>0</v>
      </c>
    </row>
    <row r="126" spans="1:10">
      <c r="A126" s="77" t="s">
        <v>1858</v>
      </c>
      <c r="B126" s="81">
        <v>0</v>
      </c>
      <c r="C126" s="77">
        <v>0</v>
      </c>
      <c r="D126" s="77">
        <v>0</v>
      </c>
      <c r="E126" s="77">
        <v>0</v>
      </c>
      <c r="F126" s="77">
        <v>0</v>
      </c>
      <c r="G126" s="77">
        <v>0</v>
      </c>
      <c r="H126" s="77">
        <v>0</v>
      </c>
      <c r="I126" s="77">
        <v>0</v>
      </c>
      <c r="J126" s="77">
        <v>0</v>
      </c>
    </row>
    <row r="127" spans="1:10">
      <c r="A127" s="77" t="s">
        <v>1859</v>
      </c>
      <c r="B127" s="81">
        <v>0</v>
      </c>
      <c r="C127" s="77">
        <v>0</v>
      </c>
      <c r="D127" s="77">
        <v>0</v>
      </c>
      <c r="E127" s="77">
        <v>0</v>
      </c>
      <c r="F127" s="77">
        <v>0</v>
      </c>
      <c r="G127" s="77">
        <v>0</v>
      </c>
      <c r="H127" s="77">
        <v>0</v>
      </c>
      <c r="I127" s="77">
        <v>0</v>
      </c>
      <c r="J127" s="77">
        <v>0</v>
      </c>
    </row>
    <row r="128" spans="1:10">
      <c r="A128" s="77" t="s">
        <v>1860</v>
      </c>
      <c r="B128" s="81">
        <v>0</v>
      </c>
      <c r="C128" s="77">
        <v>0</v>
      </c>
      <c r="D128" s="77">
        <v>0</v>
      </c>
      <c r="E128" s="77">
        <v>0</v>
      </c>
      <c r="F128" s="77">
        <v>0</v>
      </c>
      <c r="G128" s="77">
        <v>0</v>
      </c>
      <c r="H128" s="77">
        <v>0</v>
      </c>
      <c r="I128" s="77">
        <v>0</v>
      </c>
      <c r="J128" s="77">
        <v>0</v>
      </c>
    </row>
    <row r="129" spans="1:10">
      <c r="A129" s="77" t="s">
        <v>1861</v>
      </c>
      <c r="B129" s="81">
        <v>0</v>
      </c>
      <c r="C129" s="77">
        <v>0</v>
      </c>
      <c r="D129" s="77">
        <v>0</v>
      </c>
      <c r="E129" s="77">
        <v>0</v>
      </c>
      <c r="F129" s="77">
        <v>0</v>
      </c>
      <c r="G129" s="77">
        <v>0</v>
      </c>
      <c r="H129" s="77">
        <v>0</v>
      </c>
      <c r="I129" s="77">
        <v>0</v>
      </c>
      <c r="J129" s="77">
        <v>0</v>
      </c>
    </row>
    <row r="130" spans="1:10">
      <c r="A130" s="77" t="s">
        <v>1862</v>
      </c>
      <c r="B130" s="81">
        <v>0</v>
      </c>
      <c r="C130" s="77">
        <v>0</v>
      </c>
      <c r="D130" s="77">
        <v>0</v>
      </c>
      <c r="E130" s="77">
        <v>0</v>
      </c>
      <c r="F130" s="77">
        <v>0</v>
      </c>
      <c r="G130" s="77">
        <v>0</v>
      </c>
      <c r="H130" s="77">
        <v>0</v>
      </c>
      <c r="I130" s="77">
        <v>0</v>
      </c>
      <c r="J130" s="77">
        <v>0</v>
      </c>
    </row>
    <row r="131" spans="1:10">
      <c r="A131" s="77" t="s">
        <v>1863</v>
      </c>
      <c r="B131" s="81">
        <v>0</v>
      </c>
      <c r="C131" s="77">
        <v>0</v>
      </c>
      <c r="D131" s="77">
        <v>0</v>
      </c>
      <c r="E131" s="77">
        <v>0</v>
      </c>
      <c r="F131" s="77">
        <v>0</v>
      </c>
      <c r="G131" s="77">
        <v>0</v>
      </c>
      <c r="H131" s="77">
        <v>0</v>
      </c>
      <c r="I131" s="77">
        <v>0</v>
      </c>
      <c r="J131" s="77">
        <v>0</v>
      </c>
    </row>
    <row r="132" spans="1:10">
      <c r="A132" s="77" t="s">
        <v>1864</v>
      </c>
      <c r="B132" s="81">
        <v>0</v>
      </c>
      <c r="C132" s="77">
        <v>0</v>
      </c>
      <c r="D132" s="77">
        <v>0</v>
      </c>
      <c r="E132" s="77">
        <v>0</v>
      </c>
      <c r="F132" s="77">
        <v>0</v>
      </c>
      <c r="G132" s="77">
        <v>0</v>
      </c>
      <c r="H132" s="77">
        <v>0</v>
      </c>
      <c r="I132" s="77">
        <v>0</v>
      </c>
      <c r="J132" s="77">
        <v>0</v>
      </c>
    </row>
    <row r="133" spans="1:10">
      <c r="A133" s="77" t="s">
        <v>1865</v>
      </c>
      <c r="B133" s="81">
        <v>0</v>
      </c>
      <c r="C133" s="77">
        <v>0</v>
      </c>
      <c r="D133" s="77">
        <v>0</v>
      </c>
      <c r="E133" s="77">
        <v>0</v>
      </c>
      <c r="F133" s="77">
        <v>0</v>
      </c>
      <c r="G133" s="77">
        <v>0</v>
      </c>
      <c r="H133" s="77">
        <v>0</v>
      </c>
      <c r="I133" s="77">
        <v>0</v>
      </c>
      <c r="J133" s="77">
        <v>0</v>
      </c>
    </row>
    <row r="134" spans="1:10">
      <c r="A134" s="77" t="s">
        <v>1866</v>
      </c>
      <c r="B134" s="81">
        <v>0</v>
      </c>
      <c r="C134" s="77">
        <v>0</v>
      </c>
      <c r="D134" s="77">
        <v>0</v>
      </c>
      <c r="E134" s="77">
        <v>0</v>
      </c>
      <c r="F134" s="77">
        <v>0</v>
      </c>
      <c r="G134" s="77">
        <v>0</v>
      </c>
      <c r="H134" s="77">
        <v>0</v>
      </c>
      <c r="I134" s="77">
        <v>0</v>
      </c>
      <c r="J134" s="77">
        <v>0</v>
      </c>
    </row>
    <row r="135" spans="1:10">
      <c r="A135" s="77" t="s">
        <v>1867</v>
      </c>
      <c r="B135" s="81">
        <v>0</v>
      </c>
      <c r="C135" s="77">
        <v>0</v>
      </c>
      <c r="D135" s="77">
        <v>0</v>
      </c>
      <c r="E135" s="77">
        <v>0</v>
      </c>
      <c r="F135" s="77">
        <v>0</v>
      </c>
      <c r="G135" s="77">
        <v>0</v>
      </c>
      <c r="H135" s="77">
        <v>0</v>
      </c>
      <c r="I135" s="77">
        <v>0</v>
      </c>
      <c r="J135" s="77">
        <v>0</v>
      </c>
    </row>
    <row r="136" spans="1:10">
      <c r="A136" s="77" t="s">
        <v>1868</v>
      </c>
      <c r="B136" s="81">
        <v>0</v>
      </c>
      <c r="C136" s="77">
        <v>0</v>
      </c>
      <c r="D136" s="77">
        <v>0</v>
      </c>
      <c r="E136" s="77">
        <v>0</v>
      </c>
      <c r="F136" s="77">
        <v>0</v>
      </c>
      <c r="G136" s="77">
        <v>0</v>
      </c>
      <c r="H136" s="77">
        <v>0</v>
      </c>
      <c r="I136" s="77">
        <v>0</v>
      </c>
      <c r="J136" s="77">
        <v>0</v>
      </c>
    </row>
    <row r="137" spans="1:10">
      <c r="A137" s="77" t="s">
        <v>1869</v>
      </c>
      <c r="B137" s="81">
        <v>0</v>
      </c>
      <c r="C137" s="77">
        <v>0</v>
      </c>
      <c r="D137" s="77">
        <v>0</v>
      </c>
      <c r="E137" s="77">
        <v>0</v>
      </c>
      <c r="F137" s="77">
        <v>0</v>
      </c>
      <c r="G137" s="77">
        <v>0</v>
      </c>
      <c r="H137" s="77">
        <v>0</v>
      </c>
      <c r="I137" s="77">
        <v>0</v>
      </c>
      <c r="J137" s="77">
        <v>0</v>
      </c>
    </row>
    <row r="138" spans="1:10">
      <c r="A138" s="77" t="s">
        <v>1870</v>
      </c>
      <c r="B138" s="81">
        <v>0</v>
      </c>
      <c r="C138" s="77">
        <v>0</v>
      </c>
      <c r="D138" s="77">
        <v>0</v>
      </c>
      <c r="E138" s="77">
        <v>0</v>
      </c>
      <c r="F138" s="77">
        <v>0</v>
      </c>
      <c r="G138" s="77">
        <v>0</v>
      </c>
      <c r="H138" s="77">
        <v>0</v>
      </c>
      <c r="I138" s="77">
        <v>0</v>
      </c>
      <c r="J138" s="77">
        <v>0</v>
      </c>
    </row>
    <row r="139" spans="1:10">
      <c r="A139" s="77" t="s">
        <v>1871</v>
      </c>
      <c r="B139" s="81">
        <v>0</v>
      </c>
      <c r="C139" s="77">
        <v>0</v>
      </c>
      <c r="D139" s="77">
        <v>0</v>
      </c>
      <c r="E139" s="77">
        <v>0</v>
      </c>
      <c r="F139" s="77">
        <v>0</v>
      </c>
      <c r="G139" s="77">
        <v>0</v>
      </c>
      <c r="H139" s="77">
        <v>0</v>
      </c>
      <c r="I139" s="77">
        <v>0</v>
      </c>
      <c r="J139" s="77">
        <v>0</v>
      </c>
    </row>
    <row r="140" spans="1:10">
      <c r="A140" s="77" t="s">
        <v>1872</v>
      </c>
      <c r="B140" s="81">
        <v>0</v>
      </c>
      <c r="C140" s="77">
        <v>0</v>
      </c>
      <c r="D140" s="77">
        <v>0</v>
      </c>
      <c r="E140" s="77">
        <v>0</v>
      </c>
      <c r="F140" s="77">
        <v>0</v>
      </c>
      <c r="G140" s="77">
        <v>0</v>
      </c>
      <c r="H140" s="77">
        <v>0</v>
      </c>
      <c r="I140" s="77">
        <v>0</v>
      </c>
      <c r="J140" s="77">
        <v>0</v>
      </c>
    </row>
    <row r="141" spans="1:10">
      <c r="A141" s="77" t="s">
        <v>1873</v>
      </c>
      <c r="B141" s="81">
        <v>0</v>
      </c>
      <c r="C141" s="77">
        <v>0</v>
      </c>
      <c r="D141" s="77">
        <v>0</v>
      </c>
      <c r="E141" s="77">
        <v>0</v>
      </c>
      <c r="F141" s="77">
        <v>0</v>
      </c>
      <c r="G141" s="77">
        <v>0</v>
      </c>
      <c r="H141" s="77">
        <v>0</v>
      </c>
      <c r="I141" s="77">
        <v>0</v>
      </c>
      <c r="J141" s="77">
        <v>0</v>
      </c>
    </row>
    <row r="142" spans="1:10">
      <c r="A142" s="77" t="s">
        <v>1874</v>
      </c>
      <c r="B142" s="81">
        <v>0</v>
      </c>
      <c r="C142" s="77">
        <v>0</v>
      </c>
      <c r="D142" s="77">
        <v>0</v>
      </c>
      <c r="E142" s="77">
        <v>0</v>
      </c>
      <c r="F142" s="77">
        <v>0</v>
      </c>
      <c r="G142" s="77">
        <v>0</v>
      </c>
      <c r="H142" s="77">
        <v>0</v>
      </c>
      <c r="I142" s="77">
        <v>0</v>
      </c>
      <c r="J142" s="77">
        <v>0</v>
      </c>
    </row>
    <row r="143" spans="1:10">
      <c r="A143" s="77" t="s">
        <v>1875</v>
      </c>
      <c r="B143" s="81">
        <v>0</v>
      </c>
      <c r="C143" s="77">
        <v>0</v>
      </c>
      <c r="D143" s="77">
        <v>0</v>
      </c>
      <c r="E143" s="77">
        <v>0</v>
      </c>
      <c r="F143" s="77">
        <v>0</v>
      </c>
      <c r="G143" s="77">
        <v>0</v>
      </c>
      <c r="H143" s="77">
        <v>0</v>
      </c>
      <c r="I143" s="77">
        <v>0</v>
      </c>
      <c r="J143" s="77">
        <v>0</v>
      </c>
    </row>
    <row r="144" spans="1:10">
      <c r="A144" s="77" t="s">
        <v>1876</v>
      </c>
      <c r="B144" s="81">
        <v>0</v>
      </c>
      <c r="C144" s="77">
        <v>0</v>
      </c>
      <c r="D144" s="77">
        <v>0</v>
      </c>
      <c r="E144" s="77">
        <v>0</v>
      </c>
      <c r="F144" s="77">
        <v>0</v>
      </c>
      <c r="G144" s="77">
        <v>0</v>
      </c>
      <c r="H144" s="77">
        <v>0</v>
      </c>
      <c r="I144" s="77">
        <v>0</v>
      </c>
      <c r="J144" s="77">
        <v>0</v>
      </c>
    </row>
    <row r="145" spans="1:10">
      <c r="A145" s="77" t="s">
        <v>1877</v>
      </c>
      <c r="B145" s="81">
        <v>0</v>
      </c>
      <c r="C145" s="77">
        <v>0</v>
      </c>
      <c r="D145" s="77">
        <v>0</v>
      </c>
      <c r="E145" s="77">
        <v>0</v>
      </c>
      <c r="F145" s="77">
        <v>0</v>
      </c>
      <c r="G145" s="77">
        <v>0</v>
      </c>
      <c r="H145" s="77">
        <v>0</v>
      </c>
      <c r="I145" s="77">
        <v>0</v>
      </c>
      <c r="J145" s="77">
        <v>0</v>
      </c>
    </row>
    <row r="146" spans="1:10">
      <c r="A146" s="77" t="s">
        <v>1878</v>
      </c>
      <c r="B146" s="81">
        <v>0</v>
      </c>
      <c r="C146" s="77">
        <v>0</v>
      </c>
      <c r="D146" s="77">
        <v>0</v>
      </c>
      <c r="E146" s="77">
        <v>0</v>
      </c>
      <c r="F146" s="77">
        <v>0</v>
      </c>
      <c r="G146" s="77">
        <v>0</v>
      </c>
      <c r="H146" s="77">
        <v>0</v>
      </c>
      <c r="I146" s="77">
        <v>0</v>
      </c>
      <c r="J146" s="77">
        <v>0</v>
      </c>
    </row>
    <row r="147" spans="1:10">
      <c r="A147" s="77" t="s">
        <v>1879</v>
      </c>
      <c r="B147" s="81">
        <v>0</v>
      </c>
      <c r="C147" s="77">
        <v>0</v>
      </c>
      <c r="D147" s="77">
        <v>0</v>
      </c>
      <c r="E147" s="77">
        <v>0</v>
      </c>
      <c r="F147" s="77">
        <v>0</v>
      </c>
      <c r="G147" s="77">
        <v>0</v>
      </c>
      <c r="H147" s="77">
        <v>0</v>
      </c>
      <c r="I147" s="77">
        <v>0</v>
      </c>
      <c r="J147" s="77">
        <v>0</v>
      </c>
    </row>
    <row r="148" spans="1:10">
      <c r="A148" s="77" t="s">
        <v>1880</v>
      </c>
      <c r="B148" s="81">
        <v>0</v>
      </c>
      <c r="C148" s="77">
        <v>0</v>
      </c>
      <c r="D148" s="77">
        <v>0</v>
      </c>
      <c r="E148" s="77">
        <v>0</v>
      </c>
      <c r="F148" s="77">
        <v>0</v>
      </c>
      <c r="G148" s="77">
        <v>0</v>
      </c>
      <c r="H148" s="77">
        <v>0</v>
      </c>
      <c r="I148" s="77">
        <v>0</v>
      </c>
      <c r="J148" s="77">
        <v>0</v>
      </c>
    </row>
    <row r="149" spans="1:10">
      <c r="A149" s="77" t="s">
        <v>1881</v>
      </c>
      <c r="B149" s="81">
        <v>0</v>
      </c>
      <c r="C149" s="77">
        <v>0</v>
      </c>
      <c r="D149" s="77">
        <v>0</v>
      </c>
      <c r="E149" s="77">
        <v>0</v>
      </c>
      <c r="F149" s="77">
        <v>0</v>
      </c>
      <c r="G149" s="77">
        <v>0</v>
      </c>
      <c r="H149" s="77">
        <v>0</v>
      </c>
      <c r="I149" s="77">
        <v>0</v>
      </c>
      <c r="J149" s="77">
        <v>0</v>
      </c>
    </row>
    <row r="150" spans="1:10">
      <c r="A150" s="77" t="s">
        <v>1882</v>
      </c>
      <c r="B150" s="81">
        <v>0</v>
      </c>
      <c r="C150" s="77">
        <v>0</v>
      </c>
      <c r="D150" s="77">
        <v>0</v>
      </c>
      <c r="E150" s="77">
        <v>0</v>
      </c>
      <c r="F150" s="77">
        <v>0</v>
      </c>
      <c r="G150" s="77">
        <v>0</v>
      </c>
      <c r="H150" s="77">
        <v>0</v>
      </c>
      <c r="I150" s="77">
        <v>0</v>
      </c>
      <c r="J150" s="77">
        <v>0</v>
      </c>
    </row>
    <row r="151" spans="1:10">
      <c r="A151" s="77" t="s">
        <v>1883</v>
      </c>
      <c r="B151" s="81">
        <v>0</v>
      </c>
      <c r="C151" s="77">
        <v>0</v>
      </c>
      <c r="D151" s="77">
        <v>0</v>
      </c>
      <c r="E151" s="77">
        <v>0</v>
      </c>
      <c r="F151" s="77">
        <v>0</v>
      </c>
      <c r="G151" s="77">
        <v>0</v>
      </c>
      <c r="H151" s="77">
        <v>0</v>
      </c>
      <c r="I151" s="77">
        <v>0</v>
      </c>
      <c r="J151" s="77">
        <v>0</v>
      </c>
    </row>
    <row r="152" spans="1:10">
      <c r="A152" s="77" t="s">
        <v>1884</v>
      </c>
      <c r="B152" s="81">
        <v>0</v>
      </c>
      <c r="C152" s="77">
        <v>0</v>
      </c>
      <c r="D152" s="77">
        <v>0</v>
      </c>
      <c r="E152" s="77">
        <v>0</v>
      </c>
      <c r="F152" s="77">
        <v>0</v>
      </c>
      <c r="G152" s="77">
        <v>0</v>
      </c>
      <c r="H152" s="77">
        <v>0</v>
      </c>
      <c r="I152" s="77">
        <v>0</v>
      </c>
      <c r="J152" s="77">
        <v>0</v>
      </c>
    </row>
    <row r="153" spans="1:10">
      <c r="A153" s="77" t="s">
        <v>1885</v>
      </c>
      <c r="B153" s="81">
        <v>0</v>
      </c>
      <c r="C153" s="77">
        <v>0</v>
      </c>
      <c r="D153" s="77">
        <v>0</v>
      </c>
      <c r="E153" s="77">
        <v>0</v>
      </c>
      <c r="F153" s="77">
        <v>0</v>
      </c>
      <c r="G153" s="77">
        <v>0</v>
      </c>
      <c r="H153" s="77">
        <v>0</v>
      </c>
      <c r="I153" s="77">
        <v>0</v>
      </c>
      <c r="J153" s="77">
        <v>0</v>
      </c>
    </row>
    <row r="154" spans="1:10">
      <c r="A154" s="77" t="s">
        <v>1886</v>
      </c>
      <c r="B154" s="81">
        <v>0</v>
      </c>
      <c r="C154" s="77">
        <v>0</v>
      </c>
      <c r="D154" s="77">
        <v>0</v>
      </c>
      <c r="E154" s="77">
        <v>0</v>
      </c>
      <c r="F154" s="77">
        <v>0</v>
      </c>
      <c r="G154" s="77">
        <v>0</v>
      </c>
      <c r="H154" s="77">
        <v>0</v>
      </c>
      <c r="I154" s="77">
        <v>0</v>
      </c>
      <c r="J154" s="77">
        <v>0</v>
      </c>
    </row>
    <row r="155" spans="1:10">
      <c r="A155" s="77" t="s">
        <v>1887</v>
      </c>
      <c r="B155" s="81">
        <v>0</v>
      </c>
      <c r="C155" s="77">
        <v>0</v>
      </c>
      <c r="D155" s="77">
        <v>0</v>
      </c>
      <c r="E155" s="77">
        <v>0</v>
      </c>
      <c r="F155" s="77">
        <v>0</v>
      </c>
      <c r="G155" s="77">
        <v>0</v>
      </c>
      <c r="H155" s="77">
        <v>0</v>
      </c>
      <c r="I155" s="77">
        <v>0</v>
      </c>
      <c r="J155" s="77">
        <v>0</v>
      </c>
    </row>
    <row r="156" spans="1:10">
      <c r="A156" s="77" t="s">
        <v>1888</v>
      </c>
      <c r="B156" s="81">
        <v>0</v>
      </c>
      <c r="C156" s="77">
        <v>0</v>
      </c>
      <c r="D156" s="77">
        <v>0</v>
      </c>
      <c r="E156" s="77">
        <v>0</v>
      </c>
      <c r="F156" s="77">
        <v>0</v>
      </c>
      <c r="G156" s="77">
        <v>0</v>
      </c>
      <c r="H156" s="77">
        <v>0</v>
      </c>
      <c r="I156" s="77">
        <v>0</v>
      </c>
      <c r="J156" s="77">
        <v>0</v>
      </c>
    </row>
    <row r="157" spans="1:10">
      <c r="A157" s="77" t="s">
        <v>1889</v>
      </c>
      <c r="B157" s="81">
        <v>0</v>
      </c>
      <c r="C157" s="77">
        <v>0</v>
      </c>
      <c r="D157" s="77">
        <v>0</v>
      </c>
      <c r="E157" s="77">
        <v>0</v>
      </c>
      <c r="F157" s="77">
        <v>0</v>
      </c>
      <c r="G157" s="77">
        <v>0</v>
      </c>
      <c r="H157" s="77">
        <v>0</v>
      </c>
      <c r="I157" s="77">
        <v>0</v>
      </c>
      <c r="J157" s="77">
        <v>0</v>
      </c>
    </row>
    <row r="158" spans="1:10">
      <c r="A158" s="77" t="s">
        <v>1890</v>
      </c>
      <c r="B158" s="81">
        <v>0</v>
      </c>
      <c r="C158" s="77">
        <v>0</v>
      </c>
      <c r="D158" s="77">
        <v>0</v>
      </c>
      <c r="E158" s="77">
        <v>0</v>
      </c>
      <c r="F158" s="77">
        <v>0</v>
      </c>
      <c r="G158" s="77">
        <v>0</v>
      </c>
      <c r="H158" s="77">
        <v>0</v>
      </c>
      <c r="I158" s="77">
        <v>0</v>
      </c>
      <c r="J158" s="77">
        <v>0</v>
      </c>
    </row>
    <row r="159" spans="1:10">
      <c r="A159" s="77" t="s">
        <v>1891</v>
      </c>
      <c r="B159" s="81">
        <v>0</v>
      </c>
      <c r="C159" s="77">
        <v>0</v>
      </c>
      <c r="D159" s="77">
        <v>0</v>
      </c>
      <c r="E159" s="77">
        <v>0</v>
      </c>
      <c r="F159" s="77">
        <v>0</v>
      </c>
      <c r="G159" s="77">
        <v>0</v>
      </c>
      <c r="H159" s="77">
        <v>0</v>
      </c>
      <c r="I159" s="77">
        <v>0</v>
      </c>
      <c r="J159" s="77">
        <v>0</v>
      </c>
    </row>
    <row r="160" spans="1:10">
      <c r="A160" s="77" t="s">
        <v>1892</v>
      </c>
      <c r="B160" s="81">
        <v>0</v>
      </c>
      <c r="C160" s="77">
        <v>0</v>
      </c>
      <c r="D160" s="77">
        <v>0</v>
      </c>
      <c r="E160" s="77">
        <v>0</v>
      </c>
      <c r="F160" s="77">
        <v>0</v>
      </c>
      <c r="G160" s="77">
        <v>0</v>
      </c>
      <c r="H160" s="77">
        <v>0</v>
      </c>
      <c r="I160" s="77">
        <v>0</v>
      </c>
      <c r="J160" s="77">
        <v>0</v>
      </c>
    </row>
    <row r="161" spans="1:10">
      <c r="A161" s="77" t="s">
        <v>1893</v>
      </c>
      <c r="B161" s="81">
        <v>0</v>
      </c>
      <c r="C161" s="77">
        <v>0</v>
      </c>
      <c r="D161" s="77">
        <v>0</v>
      </c>
      <c r="E161" s="77">
        <v>0</v>
      </c>
      <c r="F161" s="77">
        <v>0</v>
      </c>
      <c r="G161" s="77">
        <v>0</v>
      </c>
      <c r="H161" s="77">
        <v>0</v>
      </c>
      <c r="I161" s="77">
        <v>0</v>
      </c>
      <c r="J161" s="77">
        <v>0</v>
      </c>
    </row>
    <row r="162" spans="1:10">
      <c r="A162" s="77" t="s">
        <v>1894</v>
      </c>
      <c r="B162" s="81">
        <v>0</v>
      </c>
      <c r="C162" s="77">
        <v>0</v>
      </c>
      <c r="D162" s="77">
        <v>0</v>
      </c>
      <c r="E162" s="77">
        <v>0</v>
      </c>
      <c r="F162" s="77">
        <v>0</v>
      </c>
      <c r="G162" s="77">
        <v>0</v>
      </c>
      <c r="H162" s="77">
        <v>0</v>
      </c>
      <c r="I162" s="77">
        <v>0</v>
      </c>
      <c r="J162" s="77">
        <v>0</v>
      </c>
    </row>
    <row r="163" spans="1:10">
      <c r="A163" s="77" t="s">
        <v>1895</v>
      </c>
      <c r="B163" s="81">
        <v>0</v>
      </c>
      <c r="C163" s="77">
        <v>0</v>
      </c>
      <c r="D163" s="77">
        <v>0</v>
      </c>
      <c r="E163" s="77">
        <v>0</v>
      </c>
      <c r="F163" s="77">
        <v>0</v>
      </c>
      <c r="G163" s="77">
        <v>0</v>
      </c>
      <c r="H163" s="77">
        <v>0</v>
      </c>
      <c r="I163" s="77">
        <v>0</v>
      </c>
      <c r="J163" s="77">
        <v>0</v>
      </c>
    </row>
    <row r="164" spans="1:10">
      <c r="A164" s="77" t="s">
        <v>1896</v>
      </c>
      <c r="B164" s="81">
        <v>0</v>
      </c>
      <c r="C164" s="77">
        <v>0</v>
      </c>
      <c r="D164" s="77">
        <v>0</v>
      </c>
      <c r="E164" s="77">
        <v>0</v>
      </c>
      <c r="F164" s="77">
        <v>0</v>
      </c>
      <c r="G164" s="77">
        <v>0</v>
      </c>
      <c r="H164" s="77">
        <v>0</v>
      </c>
      <c r="I164" s="77">
        <v>0</v>
      </c>
      <c r="J164" s="77">
        <v>0</v>
      </c>
    </row>
    <row r="165" spans="1:10">
      <c r="A165" s="77" t="s">
        <v>1897</v>
      </c>
      <c r="B165" s="81">
        <v>0</v>
      </c>
      <c r="C165" s="77">
        <v>0</v>
      </c>
      <c r="D165" s="77">
        <v>0</v>
      </c>
      <c r="E165" s="77">
        <v>0</v>
      </c>
      <c r="F165" s="77">
        <v>0</v>
      </c>
      <c r="G165" s="77">
        <v>0</v>
      </c>
      <c r="H165" s="77">
        <v>0</v>
      </c>
      <c r="I165" s="77">
        <v>0</v>
      </c>
      <c r="J165" s="77">
        <v>0</v>
      </c>
    </row>
    <row r="166" spans="1:10">
      <c r="A166" s="77" t="s">
        <v>1898</v>
      </c>
      <c r="B166" s="81">
        <v>0</v>
      </c>
      <c r="C166" s="77">
        <v>0</v>
      </c>
      <c r="D166" s="77">
        <v>0</v>
      </c>
      <c r="E166" s="77">
        <v>0</v>
      </c>
      <c r="F166" s="77">
        <v>0</v>
      </c>
      <c r="G166" s="77">
        <v>0</v>
      </c>
      <c r="H166" s="77">
        <v>0</v>
      </c>
      <c r="I166" s="77">
        <v>0</v>
      </c>
      <c r="J166" s="77">
        <v>0</v>
      </c>
    </row>
    <row r="167" spans="1:10">
      <c r="A167" s="77" t="s">
        <v>1899</v>
      </c>
      <c r="B167" s="81">
        <v>0</v>
      </c>
      <c r="C167" s="77">
        <v>0</v>
      </c>
      <c r="D167" s="77">
        <v>0</v>
      </c>
      <c r="E167" s="77">
        <v>0</v>
      </c>
      <c r="F167" s="77">
        <v>0</v>
      </c>
      <c r="G167" s="77">
        <v>0</v>
      </c>
      <c r="H167" s="77">
        <v>0</v>
      </c>
      <c r="I167" s="77">
        <v>0</v>
      </c>
      <c r="J167" s="77">
        <v>0</v>
      </c>
    </row>
    <row r="168" spans="1:10">
      <c r="A168" s="77" t="s">
        <v>1900</v>
      </c>
      <c r="B168" s="81">
        <v>0</v>
      </c>
      <c r="C168" s="77">
        <v>0</v>
      </c>
      <c r="D168" s="77">
        <v>0</v>
      </c>
      <c r="E168" s="77">
        <v>0</v>
      </c>
      <c r="F168" s="77">
        <v>0</v>
      </c>
      <c r="G168" s="77">
        <v>0</v>
      </c>
      <c r="H168" s="77">
        <v>0</v>
      </c>
      <c r="I168" s="77">
        <v>0</v>
      </c>
      <c r="J168" s="77">
        <v>0</v>
      </c>
    </row>
    <row r="169" spans="1:10">
      <c r="A169" s="77" t="s">
        <v>1901</v>
      </c>
      <c r="B169" s="81">
        <v>0</v>
      </c>
      <c r="C169" s="77">
        <v>0</v>
      </c>
      <c r="D169" s="77">
        <v>0</v>
      </c>
      <c r="E169" s="77">
        <v>0</v>
      </c>
      <c r="F169" s="77">
        <v>0</v>
      </c>
      <c r="G169" s="77">
        <v>0</v>
      </c>
      <c r="H169" s="77">
        <v>0</v>
      </c>
      <c r="I169" s="77">
        <v>0</v>
      </c>
      <c r="J169" s="77">
        <v>0</v>
      </c>
    </row>
    <row r="170" spans="1:10">
      <c r="A170" s="77" t="s">
        <v>1902</v>
      </c>
      <c r="B170" s="81">
        <v>0</v>
      </c>
      <c r="C170" s="77">
        <v>0</v>
      </c>
      <c r="D170" s="77">
        <v>0</v>
      </c>
      <c r="E170" s="77">
        <v>0</v>
      </c>
      <c r="F170" s="77">
        <v>0</v>
      </c>
      <c r="G170" s="77">
        <v>0</v>
      </c>
      <c r="H170" s="77">
        <v>0</v>
      </c>
      <c r="I170" s="77">
        <v>0</v>
      </c>
      <c r="J170" s="77">
        <v>0</v>
      </c>
    </row>
    <row r="171" spans="1:10">
      <c r="A171" s="77" t="s">
        <v>1903</v>
      </c>
      <c r="B171" s="81">
        <v>0</v>
      </c>
      <c r="C171" s="77">
        <v>0</v>
      </c>
      <c r="D171" s="77">
        <v>0</v>
      </c>
      <c r="E171" s="77">
        <v>0</v>
      </c>
      <c r="F171" s="77">
        <v>0</v>
      </c>
      <c r="G171" s="77">
        <v>0</v>
      </c>
      <c r="H171" s="77">
        <v>0</v>
      </c>
      <c r="I171" s="77">
        <v>0</v>
      </c>
      <c r="J171" s="77">
        <v>0</v>
      </c>
    </row>
    <row r="172" spans="1:10">
      <c r="A172" s="77" t="s">
        <v>1904</v>
      </c>
      <c r="B172" s="81">
        <v>0</v>
      </c>
      <c r="C172" s="77">
        <v>0</v>
      </c>
      <c r="D172" s="77">
        <v>0</v>
      </c>
      <c r="E172" s="77">
        <v>0</v>
      </c>
      <c r="F172" s="77">
        <v>0</v>
      </c>
      <c r="G172" s="77">
        <v>0</v>
      </c>
      <c r="H172" s="77">
        <v>0</v>
      </c>
      <c r="I172" s="77">
        <v>0</v>
      </c>
      <c r="J172" s="77">
        <v>0</v>
      </c>
    </row>
    <row r="173" spans="1:10">
      <c r="A173" s="77" t="s">
        <v>1905</v>
      </c>
      <c r="B173" s="81">
        <v>0</v>
      </c>
      <c r="C173" s="77">
        <v>0</v>
      </c>
      <c r="D173" s="77">
        <v>0</v>
      </c>
      <c r="E173" s="77">
        <v>0</v>
      </c>
      <c r="F173" s="77">
        <v>0</v>
      </c>
      <c r="G173" s="77">
        <v>0</v>
      </c>
      <c r="H173" s="77">
        <v>0</v>
      </c>
      <c r="I173" s="77">
        <v>0</v>
      </c>
      <c r="J173" s="77">
        <v>0</v>
      </c>
    </row>
    <row r="174" spans="1:10">
      <c r="A174" s="77" t="s">
        <v>1906</v>
      </c>
      <c r="B174" s="81">
        <v>0</v>
      </c>
      <c r="C174" s="77">
        <v>0</v>
      </c>
      <c r="D174" s="77">
        <v>0</v>
      </c>
      <c r="E174" s="77">
        <v>0</v>
      </c>
      <c r="F174" s="77">
        <v>0</v>
      </c>
      <c r="G174" s="77">
        <v>0</v>
      </c>
      <c r="H174" s="77">
        <v>0</v>
      </c>
      <c r="I174" s="77">
        <v>0</v>
      </c>
      <c r="J174" s="77">
        <v>0</v>
      </c>
    </row>
    <row r="175" spans="1:10">
      <c r="A175" s="77" t="s">
        <v>1907</v>
      </c>
      <c r="B175" s="81">
        <v>0</v>
      </c>
      <c r="C175" s="77">
        <v>0</v>
      </c>
      <c r="D175" s="77">
        <v>0</v>
      </c>
      <c r="E175" s="77">
        <v>0</v>
      </c>
      <c r="F175" s="77">
        <v>0</v>
      </c>
      <c r="G175" s="77">
        <v>0</v>
      </c>
      <c r="H175" s="77">
        <v>0</v>
      </c>
      <c r="I175" s="77">
        <v>0</v>
      </c>
      <c r="J175" s="77">
        <v>0</v>
      </c>
    </row>
    <row r="176" spans="1:10">
      <c r="A176" s="77" t="s">
        <v>1908</v>
      </c>
      <c r="B176" s="81">
        <v>0</v>
      </c>
      <c r="C176" s="77">
        <v>0</v>
      </c>
      <c r="D176" s="77">
        <v>0</v>
      </c>
      <c r="E176" s="77">
        <v>0</v>
      </c>
      <c r="F176" s="77">
        <v>0</v>
      </c>
      <c r="G176" s="77">
        <v>0</v>
      </c>
      <c r="H176" s="77">
        <v>0</v>
      </c>
      <c r="I176" s="77">
        <v>0</v>
      </c>
      <c r="J176" s="77">
        <v>0</v>
      </c>
    </row>
    <row r="177" spans="1:10">
      <c r="A177" s="77" t="s">
        <v>1909</v>
      </c>
      <c r="B177" s="81">
        <v>0</v>
      </c>
      <c r="C177" s="77">
        <v>0</v>
      </c>
      <c r="D177" s="77">
        <v>0</v>
      </c>
      <c r="E177" s="77">
        <v>0</v>
      </c>
      <c r="F177" s="77">
        <v>0</v>
      </c>
      <c r="G177" s="77">
        <v>0</v>
      </c>
      <c r="H177" s="77">
        <v>0</v>
      </c>
      <c r="I177" s="77">
        <v>0</v>
      </c>
      <c r="J177" s="77">
        <v>0</v>
      </c>
    </row>
    <row r="178" spans="1:10">
      <c r="A178" s="77" t="s">
        <v>1910</v>
      </c>
      <c r="B178" s="81">
        <v>0</v>
      </c>
      <c r="C178" s="77">
        <v>0</v>
      </c>
      <c r="D178" s="77">
        <v>0</v>
      </c>
      <c r="E178" s="77">
        <v>0</v>
      </c>
      <c r="F178" s="77">
        <v>0</v>
      </c>
      <c r="G178" s="77">
        <v>0</v>
      </c>
      <c r="H178" s="77">
        <v>0</v>
      </c>
      <c r="I178" s="77">
        <v>0</v>
      </c>
      <c r="J178" s="77">
        <v>0</v>
      </c>
    </row>
    <row r="179" spans="1:10">
      <c r="A179" s="77" t="s">
        <v>1911</v>
      </c>
      <c r="B179" s="81">
        <v>0</v>
      </c>
      <c r="C179" s="77">
        <v>0</v>
      </c>
      <c r="D179" s="77">
        <v>0</v>
      </c>
      <c r="E179" s="77">
        <v>0</v>
      </c>
      <c r="F179" s="77">
        <v>0</v>
      </c>
      <c r="G179" s="77">
        <v>0</v>
      </c>
      <c r="H179" s="77">
        <v>0</v>
      </c>
      <c r="I179" s="77">
        <v>0</v>
      </c>
      <c r="J179" s="77">
        <v>0</v>
      </c>
    </row>
    <row r="180" spans="1:10">
      <c r="A180" s="77" t="s">
        <v>1912</v>
      </c>
      <c r="B180" s="81">
        <v>0</v>
      </c>
      <c r="C180" s="77">
        <v>0</v>
      </c>
      <c r="D180" s="77">
        <v>0</v>
      </c>
      <c r="E180" s="77">
        <v>0</v>
      </c>
      <c r="F180" s="77">
        <v>0</v>
      </c>
      <c r="G180" s="77">
        <v>0</v>
      </c>
      <c r="H180" s="77">
        <v>0</v>
      </c>
      <c r="I180" s="77">
        <v>0</v>
      </c>
      <c r="J180" s="77">
        <v>0</v>
      </c>
    </row>
    <row r="181" spans="1:10">
      <c r="A181" s="77" t="s">
        <v>1913</v>
      </c>
      <c r="B181" s="81">
        <v>0</v>
      </c>
      <c r="C181" s="77">
        <v>0</v>
      </c>
      <c r="D181" s="77">
        <v>0</v>
      </c>
      <c r="E181" s="77">
        <v>0</v>
      </c>
      <c r="F181" s="77">
        <v>0</v>
      </c>
      <c r="G181" s="77">
        <v>0</v>
      </c>
      <c r="H181" s="77">
        <v>0</v>
      </c>
      <c r="I181" s="77">
        <v>0</v>
      </c>
      <c r="J181" s="77">
        <v>0</v>
      </c>
    </row>
    <row r="182" spans="1:10">
      <c r="A182" s="77" t="s">
        <v>1914</v>
      </c>
      <c r="B182" s="81">
        <v>0</v>
      </c>
      <c r="C182" s="77">
        <v>0</v>
      </c>
      <c r="D182" s="77">
        <v>0</v>
      </c>
      <c r="E182" s="77">
        <v>0</v>
      </c>
      <c r="F182" s="77">
        <v>0</v>
      </c>
      <c r="G182" s="77">
        <v>0</v>
      </c>
      <c r="H182" s="77">
        <v>0</v>
      </c>
      <c r="I182" s="77">
        <v>0</v>
      </c>
      <c r="J182" s="77">
        <v>0</v>
      </c>
    </row>
    <row r="183" spans="1:10">
      <c r="A183" s="77" t="s">
        <v>1915</v>
      </c>
      <c r="B183" s="81">
        <v>0</v>
      </c>
      <c r="C183" s="77">
        <v>0</v>
      </c>
      <c r="D183" s="77">
        <v>0</v>
      </c>
      <c r="E183" s="77">
        <v>0</v>
      </c>
      <c r="F183" s="77">
        <v>0</v>
      </c>
      <c r="G183" s="77">
        <v>0</v>
      </c>
      <c r="H183" s="77">
        <v>0</v>
      </c>
      <c r="I183" s="77">
        <v>0</v>
      </c>
      <c r="J183" s="77">
        <v>0</v>
      </c>
    </row>
    <row r="184" spans="1:10">
      <c r="A184" s="77" t="s">
        <v>1916</v>
      </c>
      <c r="B184" s="81">
        <v>0</v>
      </c>
      <c r="C184" s="77">
        <v>0</v>
      </c>
      <c r="D184" s="77">
        <v>0</v>
      </c>
      <c r="E184" s="77">
        <v>0</v>
      </c>
      <c r="F184" s="77">
        <v>0</v>
      </c>
      <c r="G184" s="77">
        <v>0</v>
      </c>
      <c r="H184" s="77">
        <v>0</v>
      </c>
      <c r="I184" s="77">
        <v>0</v>
      </c>
      <c r="J184" s="77">
        <v>0</v>
      </c>
    </row>
    <row r="185" spans="1:10">
      <c r="A185" s="77" t="s">
        <v>1917</v>
      </c>
      <c r="B185" s="81">
        <v>0</v>
      </c>
      <c r="C185" s="77">
        <v>0</v>
      </c>
      <c r="D185" s="77">
        <v>0</v>
      </c>
      <c r="E185" s="77">
        <v>0</v>
      </c>
      <c r="F185" s="77">
        <v>0</v>
      </c>
      <c r="G185" s="77">
        <v>0</v>
      </c>
      <c r="H185" s="77">
        <v>0</v>
      </c>
      <c r="I185" s="77">
        <v>0</v>
      </c>
      <c r="J185" s="77">
        <v>0</v>
      </c>
    </row>
    <row r="186" spans="1:10">
      <c r="A186" s="77" t="s">
        <v>1918</v>
      </c>
      <c r="B186" s="81">
        <v>0</v>
      </c>
      <c r="C186" s="77">
        <v>0</v>
      </c>
      <c r="D186" s="77">
        <v>0</v>
      </c>
      <c r="E186" s="77">
        <v>0</v>
      </c>
      <c r="F186" s="77">
        <v>0</v>
      </c>
      <c r="G186" s="77">
        <v>0</v>
      </c>
      <c r="H186" s="77">
        <v>0</v>
      </c>
      <c r="I186" s="77">
        <v>0</v>
      </c>
      <c r="J186" s="77">
        <v>0</v>
      </c>
    </row>
    <row r="187" spans="1:10">
      <c r="A187" s="77" t="s">
        <v>1919</v>
      </c>
      <c r="B187" s="81">
        <v>0</v>
      </c>
      <c r="C187" s="77">
        <v>0</v>
      </c>
      <c r="D187" s="77">
        <v>0</v>
      </c>
      <c r="E187" s="77">
        <v>0</v>
      </c>
      <c r="F187" s="77">
        <v>0</v>
      </c>
      <c r="G187" s="77">
        <v>0</v>
      </c>
      <c r="H187" s="77">
        <v>0</v>
      </c>
      <c r="I187" s="77">
        <v>0</v>
      </c>
      <c r="J187" s="77">
        <v>0</v>
      </c>
    </row>
    <row r="188" spans="1:10">
      <c r="A188" s="77" t="s">
        <v>1920</v>
      </c>
      <c r="B188" s="81">
        <v>0</v>
      </c>
      <c r="C188" s="77">
        <v>0</v>
      </c>
      <c r="D188" s="77">
        <v>0</v>
      </c>
      <c r="E188" s="77">
        <v>0</v>
      </c>
      <c r="F188" s="77">
        <v>0</v>
      </c>
      <c r="G188" s="77">
        <v>0</v>
      </c>
      <c r="H188" s="77">
        <v>0</v>
      </c>
      <c r="I188" s="77">
        <v>0</v>
      </c>
      <c r="J188" s="77">
        <v>0</v>
      </c>
    </row>
    <row r="189" spans="1:10">
      <c r="A189" s="77" t="s">
        <v>1921</v>
      </c>
      <c r="B189" s="81">
        <v>0</v>
      </c>
      <c r="C189" s="77">
        <v>0</v>
      </c>
      <c r="D189" s="77">
        <v>0</v>
      </c>
      <c r="E189" s="77">
        <v>0</v>
      </c>
      <c r="F189" s="77">
        <v>0</v>
      </c>
      <c r="G189" s="77">
        <v>0</v>
      </c>
      <c r="H189" s="77">
        <v>0</v>
      </c>
      <c r="I189" s="77">
        <v>0</v>
      </c>
      <c r="J189" s="77">
        <v>0</v>
      </c>
    </row>
    <row r="190" spans="1:10">
      <c r="A190" s="77" t="s">
        <v>1922</v>
      </c>
      <c r="B190" s="81">
        <v>0</v>
      </c>
      <c r="C190" s="77">
        <v>0</v>
      </c>
      <c r="D190" s="77">
        <v>0</v>
      </c>
      <c r="E190" s="77">
        <v>0</v>
      </c>
      <c r="F190" s="77">
        <v>0</v>
      </c>
      <c r="G190" s="77">
        <v>0</v>
      </c>
      <c r="H190" s="77">
        <v>0</v>
      </c>
      <c r="I190" s="77">
        <v>0</v>
      </c>
      <c r="J190" s="77">
        <v>0</v>
      </c>
    </row>
    <row r="191" spans="1:10">
      <c r="A191" s="77" t="s">
        <v>1923</v>
      </c>
      <c r="B191" s="81">
        <v>0</v>
      </c>
      <c r="C191" s="77">
        <v>0</v>
      </c>
      <c r="D191" s="77">
        <v>0</v>
      </c>
      <c r="E191" s="77">
        <v>0</v>
      </c>
      <c r="F191" s="77">
        <v>0</v>
      </c>
      <c r="G191" s="77">
        <v>0</v>
      </c>
      <c r="H191" s="77">
        <v>0</v>
      </c>
      <c r="I191" s="77">
        <v>0</v>
      </c>
      <c r="J191" s="77">
        <v>0</v>
      </c>
    </row>
    <row r="192" spans="1:10">
      <c r="A192" s="77" t="s">
        <v>1924</v>
      </c>
      <c r="B192" s="81">
        <v>0</v>
      </c>
      <c r="C192" s="77">
        <v>0</v>
      </c>
      <c r="D192" s="77">
        <v>0</v>
      </c>
      <c r="E192" s="77">
        <v>0</v>
      </c>
      <c r="F192" s="77">
        <v>0</v>
      </c>
      <c r="G192" s="77">
        <v>0</v>
      </c>
      <c r="H192" s="77">
        <v>0</v>
      </c>
      <c r="I192" s="77">
        <v>0</v>
      </c>
      <c r="J192" s="77">
        <v>0</v>
      </c>
    </row>
    <row r="193" spans="1:10">
      <c r="A193" s="77" t="s">
        <v>1925</v>
      </c>
      <c r="B193" s="81">
        <v>0</v>
      </c>
      <c r="C193" s="77">
        <v>0</v>
      </c>
      <c r="D193" s="77">
        <v>0</v>
      </c>
      <c r="E193" s="77">
        <v>0</v>
      </c>
      <c r="F193" s="77">
        <v>0</v>
      </c>
      <c r="G193" s="77">
        <v>0</v>
      </c>
      <c r="H193" s="77">
        <v>0</v>
      </c>
      <c r="I193" s="77">
        <v>0</v>
      </c>
      <c r="J193" s="77">
        <v>0</v>
      </c>
    </row>
    <row r="194" spans="1:10">
      <c r="A194" s="77" t="s">
        <v>1926</v>
      </c>
      <c r="B194" s="81">
        <v>0</v>
      </c>
      <c r="C194" s="77">
        <v>0</v>
      </c>
      <c r="D194" s="77">
        <v>0</v>
      </c>
      <c r="E194" s="77">
        <v>0</v>
      </c>
      <c r="F194" s="77">
        <v>0</v>
      </c>
      <c r="G194" s="77">
        <v>0</v>
      </c>
      <c r="H194" s="77">
        <v>0</v>
      </c>
      <c r="I194" s="77">
        <v>0</v>
      </c>
      <c r="J194" s="77">
        <v>0</v>
      </c>
    </row>
    <row r="195" spans="1:10">
      <c r="A195" s="77" t="s">
        <v>1927</v>
      </c>
      <c r="B195" s="81">
        <v>0</v>
      </c>
      <c r="C195" s="77">
        <v>0</v>
      </c>
      <c r="D195" s="77">
        <v>0</v>
      </c>
      <c r="E195" s="77">
        <v>0</v>
      </c>
      <c r="F195" s="77">
        <v>0</v>
      </c>
      <c r="G195" s="77">
        <v>0</v>
      </c>
      <c r="H195" s="77">
        <v>0</v>
      </c>
      <c r="I195" s="77">
        <v>0</v>
      </c>
      <c r="J195" s="77">
        <v>0</v>
      </c>
    </row>
    <row r="196" spans="1:10">
      <c r="A196" s="77" t="s">
        <v>1928</v>
      </c>
      <c r="B196" s="81">
        <v>0</v>
      </c>
      <c r="C196" s="77">
        <v>0</v>
      </c>
      <c r="D196" s="77">
        <v>0</v>
      </c>
      <c r="E196" s="77">
        <v>0</v>
      </c>
      <c r="F196" s="77">
        <v>0</v>
      </c>
      <c r="G196" s="77">
        <v>0</v>
      </c>
      <c r="H196" s="77">
        <v>0</v>
      </c>
      <c r="I196" s="77">
        <v>0</v>
      </c>
      <c r="J196" s="77">
        <v>0</v>
      </c>
    </row>
    <row r="197" spans="1:10">
      <c r="A197" s="77" t="s">
        <v>1929</v>
      </c>
      <c r="B197" s="81">
        <v>0</v>
      </c>
      <c r="C197" s="77">
        <v>0</v>
      </c>
      <c r="D197" s="77">
        <v>0</v>
      </c>
      <c r="E197" s="77">
        <v>0</v>
      </c>
      <c r="F197" s="77">
        <v>0</v>
      </c>
      <c r="G197" s="77">
        <v>0</v>
      </c>
      <c r="H197" s="77">
        <v>0</v>
      </c>
      <c r="I197" s="77">
        <v>0</v>
      </c>
      <c r="J197" s="77">
        <v>0</v>
      </c>
    </row>
    <row r="198" spans="1:10">
      <c r="A198" s="77" t="s">
        <v>1930</v>
      </c>
      <c r="B198" s="81">
        <v>0</v>
      </c>
      <c r="C198" s="77">
        <v>0</v>
      </c>
      <c r="D198" s="77">
        <v>0</v>
      </c>
      <c r="E198" s="77">
        <v>0</v>
      </c>
      <c r="F198" s="77">
        <v>0</v>
      </c>
      <c r="G198" s="77">
        <v>0</v>
      </c>
      <c r="H198" s="77">
        <v>0</v>
      </c>
      <c r="I198" s="77">
        <v>0</v>
      </c>
      <c r="J198" s="77">
        <v>0</v>
      </c>
    </row>
    <row r="199" spans="1:10">
      <c r="A199" s="77" t="s">
        <v>1931</v>
      </c>
      <c r="B199" s="81">
        <v>0</v>
      </c>
      <c r="C199" s="77">
        <v>0</v>
      </c>
      <c r="D199" s="77">
        <v>0</v>
      </c>
      <c r="E199" s="77">
        <v>0</v>
      </c>
      <c r="F199" s="77">
        <v>0</v>
      </c>
      <c r="G199" s="77">
        <v>0</v>
      </c>
      <c r="H199" s="77">
        <v>0</v>
      </c>
      <c r="I199" s="77">
        <v>0</v>
      </c>
      <c r="J199" s="77">
        <v>0</v>
      </c>
    </row>
    <row r="200" spans="1:10">
      <c r="A200" s="77" t="s">
        <v>1932</v>
      </c>
      <c r="B200" s="81">
        <v>0</v>
      </c>
      <c r="C200" s="77">
        <v>0</v>
      </c>
      <c r="D200" s="77">
        <v>0</v>
      </c>
      <c r="E200" s="77">
        <v>0</v>
      </c>
      <c r="F200" s="77">
        <v>0</v>
      </c>
      <c r="G200" s="77">
        <v>0</v>
      </c>
      <c r="H200" s="77">
        <v>0</v>
      </c>
      <c r="I200" s="77">
        <v>0</v>
      </c>
      <c r="J200" s="77">
        <v>0</v>
      </c>
    </row>
    <row r="201" spans="1:10">
      <c r="A201" s="77" t="s">
        <v>1933</v>
      </c>
      <c r="B201" s="81">
        <v>0</v>
      </c>
      <c r="C201" s="77">
        <v>0</v>
      </c>
      <c r="D201" s="77">
        <v>0</v>
      </c>
      <c r="E201" s="77">
        <v>0</v>
      </c>
      <c r="F201" s="77">
        <v>0</v>
      </c>
      <c r="G201" s="77">
        <v>0</v>
      </c>
      <c r="H201" s="77">
        <v>0</v>
      </c>
      <c r="I201" s="77">
        <v>0</v>
      </c>
      <c r="J201" s="77">
        <v>0</v>
      </c>
    </row>
    <row r="202" spans="1:10">
      <c r="A202" s="77" t="s">
        <v>1934</v>
      </c>
      <c r="B202" s="81">
        <v>0</v>
      </c>
      <c r="C202" s="77">
        <v>0</v>
      </c>
      <c r="D202" s="77">
        <v>0</v>
      </c>
      <c r="E202" s="77">
        <v>0</v>
      </c>
      <c r="F202" s="77">
        <v>0</v>
      </c>
      <c r="G202" s="77">
        <v>0</v>
      </c>
      <c r="H202" s="77">
        <v>0</v>
      </c>
      <c r="I202" s="77">
        <v>0</v>
      </c>
      <c r="J202" s="77">
        <v>0</v>
      </c>
    </row>
    <row r="203" spans="1:10">
      <c r="A203" s="77" t="s">
        <v>1935</v>
      </c>
      <c r="B203" s="81">
        <v>0</v>
      </c>
      <c r="C203" s="77">
        <v>0</v>
      </c>
      <c r="D203" s="77">
        <v>0</v>
      </c>
      <c r="E203" s="77">
        <v>0</v>
      </c>
      <c r="F203" s="77">
        <v>0</v>
      </c>
      <c r="G203" s="77">
        <v>0</v>
      </c>
      <c r="H203" s="77">
        <v>0</v>
      </c>
      <c r="I203" s="77">
        <v>0</v>
      </c>
      <c r="J203" s="77">
        <v>0</v>
      </c>
    </row>
    <row r="204" spans="1:10">
      <c r="A204" s="77" t="s">
        <v>1936</v>
      </c>
      <c r="B204" s="81">
        <v>0</v>
      </c>
      <c r="C204" s="77">
        <v>0</v>
      </c>
      <c r="D204" s="77">
        <v>0</v>
      </c>
      <c r="E204" s="77">
        <v>0</v>
      </c>
      <c r="F204" s="77">
        <v>0</v>
      </c>
      <c r="G204" s="77">
        <v>0</v>
      </c>
      <c r="H204" s="77">
        <v>0</v>
      </c>
      <c r="I204" s="77">
        <v>0</v>
      </c>
      <c r="J204" s="77">
        <v>0</v>
      </c>
    </row>
    <row r="205" spans="1:10">
      <c r="A205" s="77" t="s">
        <v>1937</v>
      </c>
      <c r="B205" s="81">
        <v>0</v>
      </c>
      <c r="C205" s="77">
        <v>0</v>
      </c>
      <c r="D205" s="77">
        <v>0</v>
      </c>
      <c r="E205" s="77">
        <v>0</v>
      </c>
      <c r="F205" s="77">
        <v>0</v>
      </c>
      <c r="G205" s="77">
        <v>0</v>
      </c>
      <c r="H205" s="77">
        <v>0</v>
      </c>
      <c r="I205" s="77">
        <v>0</v>
      </c>
      <c r="J205" s="77">
        <v>0</v>
      </c>
    </row>
    <row r="206" spans="1:10">
      <c r="A206" s="77" t="s">
        <v>1938</v>
      </c>
      <c r="B206" s="81">
        <v>0</v>
      </c>
      <c r="C206" s="77">
        <v>0</v>
      </c>
      <c r="D206" s="77">
        <v>0</v>
      </c>
      <c r="E206" s="77">
        <v>0</v>
      </c>
      <c r="F206" s="77">
        <v>0</v>
      </c>
      <c r="G206" s="77">
        <v>0</v>
      </c>
      <c r="H206" s="77">
        <v>0</v>
      </c>
      <c r="I206" s="77">
        <v>0</v>
      </c>
      <c r="J206" s="77">
        <v>0</v>
      </c>
    </row>
    <row r="207" spans="1:10">
      <c r="A207" s="77" t="s">
        <v>1939</v>
      </c>
      <c r="B207" s="81">
        <v>0</v>
      </c>
      <c r="C207" s="77">
        <v>0</v>
      </c>
      <c r="D207" s="77">
        <v>0</v>
      </c>
      <c r="E207" s="77">
        <v>0</v>
      </c>
      <c r="F207" s="77">
        <v>0</v>
      </c>
      <c r="G207" s="77">
        <v>0</v>
      </c>
      <c r="H207" s="77">
        <v>0</v>
      </c>
      <c r="I207" s="77">
        <v>0</v>
      </c>
      <c r="J207" s="77">
        <v>0</v>
      </c>
    </row>
    <row r="208" spans="1:10">
      <c r="A208" s="77" t="s">
        <v>1940</v>
      </c>
      <c r="B208" s="81">
        <v>0</v>
      </c>
      <c r="C208" s="77">
        <v>0</v>
      </c>
      <c r="D208" s="77">
        <v>0</v>
      </c>
      <c r="E208" s="77">
        <v>0</v>
      </c>
      <c r="F208" s="77">
        <v>0</v>
      </c>
      <c r="G208" s="77">
        <v>0</v>
      </c>
      <c r="H208" s="77">
        <v>0</v>
      </c>
      <c r="I208" s="77">
        <v>0</v>
      </c>
      <c r="J208" s="77">
        <v>0</v>
      </c>
    </row>
    <row r="209" spans="1:10">
      <c r="A209" s="77" t="s">
        <v>1941</v>
      </c>
      <c r="B209" s="81">
        <v>0</v>
      </c>
      <c r="C209" s="77">
        <v>0</v>
      </c>
      <c r="D209" s="77">
        <v>0</v>
      </c>
      <c r="E209" s="77">
        <v>0</v>
      </c>
      <c r="F209" s="77">
        <v>0</v>
      </c>
      <c r="G209" s="77">
        <v>0</v>
      </c>
      <c r="H209" s="77">
        <v>0</v>
      </c>
      <c r="I209" s="77">
        <v>0</v>
      </c>
      <c r="J209" s="77">
        <v>0</v>
      </c>
    </row>
    <row r="210" spans="1:10">
      <c r="A210" s="77" t="s">
        <v>1942</v>
      </c>
      <c r="B210" s="81">
        <v>0</v>
      </c>
      <c r="C210" s="77">
        <v>0</v>
      </c>
      <c r="D210" s="77">
        <v>0</v>
      </c>
      <c r="E210" s="77">
        <v>0</v>
      </c>
      <c r="F210" s="77">
        <v>0</v>
      </c>
      <c r="G210" s="77">
        <v>0</v>
      </c>
      <c r="H210" s="77">
        <v>0</v>
      </c>
      <c r="I210" s="77">
        <v>0</v>
      </c>
      <c r="J210" s="77">
        <v>0</v>
      </c>
    </row>
    <row r="211" spans="1:10">
      <c r="A211" s="77" t="s">
        <v>1943</v>
      </c>
      <c r="B211" s="81">
        <v>0</v>
      </c>
      <c r="C211" s="77">
        <v>0</v>
      </c>
      <c r="D211" s="77">
        <v>0</v>
      </c>
      <c r="E211" s="77">
        <v>0</v>
      </c>
      <c r="F211" s="77">
        <v>0</v>
      </c>
      <c r="G211" s="77">
        <v>0</v>
      </c>
      <c r="H211" s="77">
        <v>0</v>
      </c>
      <c r="I211" s="77">
        <v>0</v>
      </c>
      <c r="J211" s="77">
        <v>0</v>
      </c>
    </row>
    <row r="212" spans="1:10">
      <c r="A212" s="77" t="s">
        <v>1944</v>
      </c>
      <c r="B212" s="81">
        <v>0</v>
      </c>
      <c r="C212" s="77">
        <v>0</v>
      </c>
      <c r="D212" s="77">
        <v>0</v>
      </c>
      <c r="E212" s="77">
        <v>0</v>
      </c>
      <c r="F212" s="77">
        <v>0</v>
      </c>
      <c r="G212" s="77">
        <v>0</v>
      </c>
      <c r="H212" s="77">
        <v>0</v>
      </c>
      <c r="I212" s="77">
        <v>0</v>
      </c>
      <c r="J212" s="77">
        <v>0</v>
      </c>
    </row>
    <row r="213" spans="1:10">
      <c r="A213" s="77" t="s">
        <v>1945</v>
      </c>
      <c r="B213" s="81">
        <v>0</v>
      </c>
      <c r="C213" s="77">
        <v>0</v>
      </c>
      <c r="D213" s="77">
        <v>0</v>
      </c>
      <c r="E213" s="77">
        <v>0</v>
      </c>
      <c r="F213" s="77">
        <v>0</v>
      </c>
      <c r="G213" s="77">
        <v>0</v>
      </c>
      <c r="H213" s="77">
        <v>0</v>
      </c>
      <c r="I213" s="77">
        <v>0</v>
      </c>
      <c r="J213" s="77">
        <v>0</v>
      </c>
    </row>
    <row r="214" spans="1:10">
      <c r="A214" s="77" t="s">
        <v>1946</v>
      </c>
      <c r="B214" s="81">
        <v>0</v>
      </c>
      <c r="C214" s="77">
        <v>0</v>
      </c>
      <c r="D214" s="77">
        <v>0</v>
      </c>
      <c r="E214" s="77">
        <v>0</v>
      </c>
      <c r="F214" s="77">
        <v>0</v>
      </c>
      <c r="G214" s="77">
        <v>0</v>
      </c>
      <c r="H214" s="77">
        <v>0</v>
      </c>
      <c r="I214" s="77">
        <v>0</v>
      </c>
      <c r="J214" s="77">
        <v>0</v>
      </c>
    </row>
    <row r="215" spans="1:10">
      <c r="A215" s="77" t="s">
        <v>1947</v>
      </c>
      <c r="B215" s="81">
        <v>0</v>
      </c>
      <c r="C215" s="77">
        <v>0</v>
      </c>
      <c r="D215" s="77">
        <v>0</v>
      </c>
      <c r="E215" s="77">
        <v>0</v>
      </c>
      <c r="F215" s="77">
        <v>0</v>
      </c>
      <c r="G215" s="77">
        <v>0</v>
      </c>
      <c r="H215" s="77">
        <v>0</v>
      </c>
      <c r="I215" s="77">
        <v>0</v>
      </c>
      <c r="J215" s="77">
        <v>0</v>
      </c>
    </row>
    <row r="216" spans="1:10">
      <c r="A216" s="77" t="s">
        <v>1948</v>
      </c>
      <c r="B216" s="81">
        <v>0</v>
      </c>
      <c r="C216" s="77">
        <v>0</v>
      </c>
      <c r="D216" s="77">
        <v>0</v>
      </c>
      <c r="E216" s="77">
        <v>0</v>
      </c>
      <c r="F216" s="77">
        <v>0</v>
      </c>
      <c r="G216" s="77">
        <v>0</v>
      </c>
      <c r="H216" s="77">
        <v>0</v>
      </c>
      <c r="I216" s="77">
        <v>0</v>
      </c>
      <c r="J216" s="77">
        <v>0</v>
      </c>
    </row>
    <row r="217" spans="1:10">
      <c r="A217" s="77" t="s">
        <v>1949</v>
      </c>
      <c r="B217" s="81">
        <v>0</v>
      </c>
      <c r="C217" s="77">
        <v>0</v>
      </c>
      <c r="D217" s="77">
        <v>0</v>
      </c>
      <c r="E217" s="77">
        <v>0</v>
      </c>
      <c r="F217" s="77">
        <v>0</v>
      </c>
      <c r="G217" s="77">
        <v>0</v>
      </c>
      <c r="H217" s="77">
        <v>0</v>
      </c>
      <c r="I217" s="77">
        <v>0</v>
      </c>
      <c r="J217" s="77">
        <v>0</v>
      </c>
    </row>
    <row r="218" spans="1:10">
      <c r="A218" s="77" t="s">
        <v>1950</v>
      </c>
      <c r="B218" s="81">
        <v>0</v>
      </c>
      <c r="C218" s="77">
        <v>0</v>
      </c>
      <c r="D218" s="77">
        <v>0</v>
      </c>
      <c r="E218" s="77">
        <v>0</v>
      </c>
      <c r="F218" s="77">
        <v>0</v>
      </c>
      <c r="G218" s="77">
        <v>0</v>
      </c>
      <c r="H218" s="77">
        <v>0</v>
      </c>
      <c r="I218" s="77">
        <v>0</v>
      </c>
      <c r="J218" s="77">
        <v>0</v>
      </c>
    </row>
    <row r="219" spans="1:10">
      <c r="A219" s="77" t="s">
        <v>1951</v>
      </c>
      <c r="B219" s="81">
        <v>0</v>
      </c>
      <c r="C219" s="77">
        <v>0</v>
      </c>
      <c r="D219" s="77">
        <v>0</v>
      </c>
      <c r="E219" s="77">
        <v>0</v>
      </c>
      <c r="F219" s="77">
        <v>0</v>
      </c>
      <c r="G219" s="77">
        <v>0</v>
      </c>
      <c r="H219" s="77">
        <v>0</v>
      </c>
      <c r="I219" s="77">
        <v>0</v>
      </c>
      <c r="J219" s="77">
        <v>0</v>
      </c>
    </row>
    <row r="220" spans="1:10">
      <c r="A220" s="77" t="s">
        <v>1952</v>
      </c>
      <c r="B220" s="81">
        <v>0</v>
      </c>
      <c r="C220" s="77">
        <v>0</v>
      </c>
      <c r="D220" s="77">
        <v>0</v>
      </c>
      <c r="E220" s="77">
        <v>0</v>
      </c>
      <c r="F220" s="77">
        <v>0</v>
      </c>
      <c r="G220" s="77">
        <v>0</v>
      </c>
      <c r="H220" s="77">
        <v>0</v>
      </c>
      <c r="I220" s="77">
        <v>0</v>
      </c>
      <c r="J220" s="77">
        <v>0</v>
      </c>
    </row>
    <row r="221" spans="1:10">
      <c r="A221" s="77" t="s">
        <v>1953</v>
      </c>
      <c r="B221" s="81">
        <v>0</v>
      </c>
      <c r="C221" s="77">
        <v>0</v>
      </c>
      <c r="D221" s="77">
        <v>0</v>
      </c>
      <c r="E221" s="77">
        <v>0</v>
      </c>
      <c r="F221" s="77">
        <v>0</v>
      </c>
      <c r="G221" s="77">
        <v>0</v>
      </c>
      <c r="H221" s="77">
        <v>0</v>
      </c>
      <c r="I221" s="77">
        <v>0</v>
      </c>
      <c r="J221" s="77">
        <v>0</v>
      </c>
    </row>
    <row r="222" spans="1:10">
      <c r="A222" s="77" t="s">
        <v>1954</v>
      </c>
      <c r="B222" s="81">
        <v>0</v>
      </c>
      <c r="C222" s="77">
        <v>0</v>
      </c>
      <c r="D222" s="77">
        <v>0</v>
      </c>
      <c r="E222" s="77">
        <v>0</v>
      </c>
      <c r="F222" s="77">
        <v>0</v>
      </c>
      <c r="G222" s="77">
        <v>0</v>
      </c>
      <c r="H222" s="77">
        <v>0</v>
      </c>
      <c r="I222" s="77">
        <v>0</v>
      </c>
      <c r="J222" s="77">
        <v>0</v>
      </c>
    </row>
    <row r="223" spans="1:10">
      <c r="A223" s="77" t="s">
        <v>1955</v>
      </c>
      <c r="B223" s="81">
        <v>0</v>
      </c>
      <c r="C223" s="77">
        <v>0</v>
      </c>
      <c r="D223" s="77">
        <v>0</v>
      </c>
      <c r="E223" s="77">
        <v>0</v>
      </c>
      <c r="F223" s="77">
        <v>0</v>
      </c>
      <c r="G223" s="77">
        <v>0</v>
      </c>
      <c r="H223" s="77">
        <v>0</v>
      </c>
      <c r="I223" s="77">
        <v>0</v>
      </c>
      <c r="J223" s="77">
        <v>0</v>
      </c>
    </row>
    <row r="224" spans="1:10">
      <c r="A224" s="77" t="s">
        <v>1956</v>
      </c>
      <c r="B224" s="81">
        <v>0</v>
      </c>
      <c r="C224" s="77">
        <v>0</v>
      </c>
      <c r="D224" s="77">
        <v>0</v>
      </c>
      <c r="E224" s="77">
        <v>0</v>
      </c>
      <c r="F224" s="77">
        <v>0</v>
      </c>
      <c r="G224" s="77">
        <v>0</v>
      </c>
      <c r="H224" s="77">
        <v>0</v>
      </c>
      <c r="I224" s="77">
        <v>0</v>
      </c>
      <c r="J224" s="77">
        <v>0</v>
      </c>
    </row>
    <row r="225" spans="1:10">
      <c r="A225" s="77" t="s">
        <v>1957</v>
      </c>
      <c r="B225" s="81">
        <v>0</v>
      </c>
      <c r="C225" s="77">
        <v>0</v>
      </c>
      <c r="D225" s="77">
        <v>0</v>
      </c>
      <c r="E225" s="77">
        <v>0</v>
      </c>
      <c r="F225" s="77">
        <v>0</v>
      </c>
      <c r="G225" s="77">
        <v>0</v>
      </c>
      <c r="H225" s="77">
        <v>0</v>
      </c>
      <c r="I225" s="77">
        <v>0</v>
      </c>
      <c r="J225" s="77">
        <v>0</v>
      </c>
    </row>
    <row r="226" spans="1:10">
      <c r="A226" s="77" t="s">
        <v>1958</v>
      </c>
      <c r="B226" s="81">
        <v>0</v>
      </c>
      <c r="C226" s="77">
        <v>0</v>
      </c>
      <c r="D226" s="77">
        <v>0</v>
      </c>
      <c r="E226" s="77">
        <v>0</v>
      </c>
      <c r="F226" s="77">
        <v>0</v>
      </c>
      <c r="G226" s="77">
        <v>0</v>
      </c>
      <c r="H226" s="77">
        <v>0</v>
      </c>
      <c r="I226" s="77">
        <v>0</v>
      </c>
      <c r="J226" s="77">
        <v>0</v>
      </c>
    </row>
    <row r="227" spans="1:10">
      <c r="A227" s="77" t="s">
        <v>1959</v>
      </c>
      <c r="B227" s="81">
        <v>0</v>
      </c>
      <c r="C227" s="77">
        <v>0</v>
      </c>
      <c r="D227" s="77">
        <v>0</v>
      </c>
      <c r="E227" s="77">
        <v>0</v>
      </c>
      <c r="F227" s="77">
        <v>0</v>
      </c>
      <c r="G227" s="77">
        <v>0</v>
      </c>
      <c r="H227" s="77">
        <v>0</v>
      </c>
      <c r="I227" s="77">
        <v>0</v>
      </c>
      <c r="J227" s="77">
        <v>0</v>
      </c>
    </row>
    <row r="228" spans="1:10">
      <c r="A228" s="77" t="s">
        <v>1960</v>
      </c>
      <c r="B228" s="81">
        <v>0</v>
      </c>
      <c r="C228" s="77">
        <v>0</v>
      </c>
      <c r="D228" s="77">
        <v>0</v>
      </c>
      <c r="E228" s="77">
        <v>0</v>
      </c>
      <c r="F228" s="77">
        <v>0</v>
      </c>
      <c r="G228" s="77">
        <v>0</v>
      </c>
      <c r="H228" s="77">
        <v>0</v>
      </c>
      <c r="I228" s="77">
        <v>0</v>
      </c>
      <c r="J228" s="77">
        <v>0</v>
      </c>
    </row>
    <row r="229" spans="1:10">
      <c r="A229" s="77" t="s">
        <v>1961</v>
      </c>
      <c r="B229" s="81">
        <v>0</v>
      </c>
      <c r="C229" s="77">
        <v>0</v>
      </c>
      <c r="D229" s="77">
        <v>0</v>
      </c>
      <c r="E229" s="77">
        <v>0</v>
      </c>
      <c r="F229" s="77">
        <v>0</v>
      </c>
      <c r="G229" s="77">
        <v>0</v>
      </c>
      <c r="H229" s="77">
        <v>0</v>
      </c>
      <c r="I229" s="77">
        <v>0</v>
      </c>
      <c r="J229" s="77">
        <v>0</v>
      </c>
    </row>
    <row r="230" spans="1:10">
      <c r="A230" s="77" t="s">
        <v>1962</v>
      </c>
      <c r="B230" s="81">
        <v>0</v>
      </c>
      <c r="C230" s="77">
        <v>0</v>
      </c>
      <c r="D230" s="77">
        <v>0</v>
      </c>
      <c r="E230" s="77">
        <v>0</v>
      </c>
      <c r="F230" s="77">
        <v>0</v>
      </c>
      <c r="G230" s="77">
        <v>0</v>
      </c>
      <c r="H230" s="77">
        <v>0</v>
      </c>
      <c r="I230" s="77">
        <v>0</v>
      </c>
      <c r="J230" s="77">
        <v>0</v>
      </c>
    </row>
    <row r="231" spans="1:10">
      <c r="A231" s="77" t="s">
        <v>1963</v>
      </c>
      <c r="B231" s="81">
        <v>0</v>
      </c>
      <c r="C231" s="77">
        <v>0</v>
      </c>
      <c r="D231" s="77">
        <v>0</v>
      </c>
      <c r="E231" s="77">
        <v>0</v>
      </c>
      <c r="F231" s="77">
        <v>0</v>
      </c>
      <c r="G231" s="77">
        <v>0</v>
      </c>
      <c r="H231" s="77">
        <v>0</v>
      </c>
      <c r="I231" s="77">
        <v>0</v>
      </c>
      <c r="J231" s="77">
        <v>0</v>
      </c>
    </row>
    <row r="232" spans="1:10">
      <c r="A232" s="77" t="s">
        <v>1964</v>
      </c>
      <c r="B232" s="81">
        <v>0</v>
      </c>
      <c r="C232" s="77">
        <v>0</v>
      </c>
      <c r="D232" s="77">
        <v>0</v>
      </c>
      <c r="E232" s="77">
        <v>0</v>
      </c>
      <c r="F232" s="77">
        <v>0</v>
      </c>
      <c r="G232" s="77">
        <v>0</v>
      </c>
      <c r="H232" s="77">
        <v>0</v>
      </c>
      <c r="I232" s="77">
        <v>0</v>
      </c>
      <c r="J232" s="77">
        <v>0</v>
      </c>
    </row>
    <row r="233" spans="1:10">
      <c r="A233" s="77" t="s">
        <v>1965</v>
      </c>
      <c r="B233" s="81">
        <v>0</v>
      </c>
      <c r="C233" s="77">
        <v>0</v>
      </c>
      <c r="D233" s="77">
        <v>0</v>
      </c>
      <c r="E233" s="77">
        <v>0</v>
      </c>
      <c r="F233" s="77">
        <v>0</v>
      </c>
      <c r="G233" s="77">
        <v>0</v>
      </c>
      <c r="H233" s="77">
        <v>0</v>
      </c>
      <c r="I233" s="77">
        <v>0</v>
      </c>
      <c r="J233" s="77">
        <v>0</v>
      </c>
    </row>
    <row r="234" spans="1:10">
      <c r="A234" s="77" t="s">
        <v>1966</v>
      </c>
      <c r="B234" s="81">
        <v>0</v>
      </c>
      <c r="C234" s="77">
        <v>0</v>
      </c>
      <c r="D234" s="77">
        <v>0</v>
      </c>
      <c r="E234" s="77">
        <v>0</v>
      </c>
      <c r="F234" s="77">
        <v>0</v>
      </c>
      <c r="G234" s="77">
        <v>0</v>
      </c>
      <c r="H234" s="77">
        <v>0</v>
      </c>
      <c r="I234" s="77">
        <v>0</v>
      </c>
      <c r="J234" s="77">
        <v>0</v>
      </c>
    </row>
    <row r="235" spans="1:10">
      <c r="A235" s="77" t="s">
        <v>1967</v>
      </c>
      <c r="B235" s="81">
        <v>0</v>
      </c>
      <c r="C235" s="77">
        <v>0</v>
      </c>
      <c r="D235" s="77">
        <v>0</v>
      </c>
      <c r="E235" s="77">
        <v>0</v>
      </c>
      <c r="F235" s="77">
        <v>0</v>
      </c>
      <c r="G235" s="77">
        <v>0</v>
      </c>
      <c r="H235" s="77">
        <v>0</v>
      </c>
      <c r="I235" s="77">
        <v>0</v>
      </c>
      <c r="J235" s="77">
        <v>0</v>
      </c>
    </row>
    <row r="236" spans="1:10">
      <c r="A236" s="77" t="s">
        <v>1968</v>
      </c>
      <c r="B236" s="81">
        <v>0</v>
      </c>
      <c r="C236" s="77">
        <v>0</v>
      </c>
      <c r="D236" s="77">
        <v>0</v>
      </c>
      <c r="E236" s="77">
        <v>0</v>
      </c>
      <c r="F236" s="77">
        <v>0</v>
      </c>
      <c r="G236" s="77">
        <v>0</v>
      </c>
      <c r="H236" s="77">
        <v>0</v>
      </c>
      <c r="I236" s="77">
        <v>0</v>
      </c>
      <c r="J236" s="77">
        <v>0</v>
      </c>
    </row>
    <row r="237" spans="1:10">
      <c r="A237" s="77" t="s">
        <v>1969</v>
      </c>
      <c r="B237" s="81">
        <v>0</v>
      </c>
      <c r="C237" s="77">
        <v>0</v>
      </c>
      <c r="D237" s="77">
        <v>0</v>
      </c>
      <c r="E237" s="77">
        <v>0</v>
      </c>
      <c r="F237" s="77">
        <v>0</v>
      </c>
      <c r="G237" s="77">
        <v>0</v>
      </c>
      <c r="H237" s="77">
        <v>0</v>
      </c>
      <c r="I237" s="77">
        <v>0</v>
      </c>
      <c r="J237" s="77">
        <v>0</v>
      </c>
    </row>
    <row r="238" spans="1:10">
      <c r="A238" s="77" t="s">
        <v>1970</v>
      </c>
      <c r="B238" s="81">
        <v>0</v>
      </c>
      <c r="C238" s="77">
        <v>0</v>
      </c>
      <c r="D238" s="77">
        <v>0</v>
      </c>
      <c r="E238" s="77">
        <v>0</v>
      </c>
      <c r="F238" s="77">
        <v>0</v>
      </c>
      <c r="G238" s="77">
        <v>0</v>
      </c>
      <c r="H238" s="77">
        <v>0</v>
      </c>
      <c r="I238" s="77">
        <v>0</v>
      </c>
      <c r="J238" s="77">
        <v>0</v>
      </c>
    </row>
    <row r="239" spans="1:10">
      <c r="A239" s="77" t="s">
        <v>1971</v>
      </c>
      <c r="B239" s="81">
        <v>0</v>
      </c>
      <c r="C239" s="77">
        <v>0</v>
      </c>
      <c r="D239" s="77">
        <v>0</v>
      </c>
      <c r="E239" s="77">
        <v>0</v>
      </c>
      <c r="F239" s="77">
        <v>0</v>
      </c>
      <c r="G239" s="77">
        <v>0</v>
      </c>
      <c r="H239" s="77">
        <v>0</v>
      </c>
      <c r="I239" s="77">
        <v>0</v>
      </c>
      <c r="J239" s="77">
        <v>0</v>
      </c>
    </row>
    <row r="240" spans="1:10">
      <c r="A240" s="77" t="s">
        <v>1972</v>
      </c>
      <c r="B240" s="81">
        <v>0</v>
      </c>
      <c r="C240" s="77">
        <v>0</v>
      </c>
      <c r="D240" s="77">
        <v>0</v>
      </c>
      <c r="E240" s="77">
        <v>0</v>
      </c>
      <c r="F240" s="77">
        <v>0</v>
      </c>
      <c r="G240" s="77">
        <v>0</v>
      </c>
      <c r="H240" s="77">
        <v>0</v>
      </c>
      <c r="I240" s="77">
        <v>0</v>
      </c>
      <c r="J240" s="77">
        <v>0</v>
      </c>
    </row>
    <row r="241" spans="1:10">
      <c r="A241" s="77" t="s">
        <v>1973</v>
      </c>
      <c r="B241" s="81">
        <v>0</v>
      </c>
      <c r="C241" s="77">
        <v>0</v>
      </c>
      <c r="D241" s="77">
        <v>0</v>
      </c>
      <c r="E241" s="77">
        <v>0</v>
      </c>
      <c r="F241" s="77">
        <v>0</v>
      </c>
      <c r="G241" s="77">
        <v>0</v>
      </c>
      <c r="H241" s="77">
        <v>0</v>
      </c>
      <c r="I241" s="77">
        <v>0</v>
      </c>
      <c r="J241" s="77">
        <v>0</v>
      </c>
    </row>
    <row r="242" spans="1:10">
      <c r="A242" s="77" t="s">
        <v>1974</v>
      </c>
      <c r="B242" s="81">
        <v>0</v>
      </c>
      <c r="C242" s="77">
        <v>0</v>
      </c>
      <c r="D242" s="77">
        <v>0</v>
      </c>
      <c r="E242" s="77">
        <v>0</v>
      </c>
      <c r="F242" s="77">
        <v>0</v>
      </c>
      <c r="G242" s="77">
        <v>0</v>
      </c>
      <c r="H242" s="77">
        <v>0</v>
      </c>
      <c r="I242" s="77">
        <v>0</v>
      </c>
      <c r="J242" s="77">
        <v>0</v>
      </c>
    </row>
    <row r="243" spans="1:10">
      <c r="A243" s="77" t="s">
        <v>1975</v>
      </c>
      <c r="B243" s="81">
        <v>0</v>
      </c>
      <c r="C243" s="77">
        <v>0</v>
      </c>
      <c r="D243" s="77">
        <v>0</v>
      </c>
      <c r="E243" s="77">
        <v>0</v>
      </c>
      <c r="F243" s="77">
        <v>0</v>
      </c>
      <c r="G243" s="77">
        <v>0</v>
      </c>
      <c r="H243" s="77">
        <v>0</v>
      </c>
      <c r="I243" s="77">
        <v>0</v>
      </c>
      <c r="J243" s="77">
        <v>0</v>
      </c>
    </row>
    <row r="244" spans="1:10">
      <c r="A244" s="77" t="s">
        <v>1976</v>
      </c>
      <c r="B244" s="81">
        <v>0</v>
      </c>
      <c r="C244" s="77">
        <v>0</v>
      </c>
      <c r="D244" s="77">
        <v>0</v>
      </c>
      <c r="E244" s="77">
        <v>0</v>
      </c>
      <c r="F244" s="77">
        <v>0</v>
      </c>
      <c r="G244" s="77">
        <v>0</v>
      </c>
      <c r="H244" s="77">
        <v>0</v>
      </c>
      <c r="I244" s="77">
        <v>0</v>
      </c>
      <c r="J244" s="77">
        <v>0</v>
      </c>
    </row>
    <row r="245" spans="1:10">
      <c r="A245" s="77" t="s">
        <v>1977</v>
      </c>
      <c r="B245" s="81">
        <v>0</v>
      </c>
      <c r="C245" s="77">
        <v>0</v>
      </c>
      <c r="D245" s="77">
        <v>0</v>
      </c>
      <c r="E245" s="77">
        <v>0</v>
      </c>
      <c r="F245" s="77">
        <v>0</v>
      </c>
      <c r="G245" s="77">
        <v>0</v>
      </c>
      <c r="H245" s="77">
        <v>0</v>
      </c>
      <c r="I245" s="77">
        <v>0</v>
      </c>
      <c r="J245" s="77">
        <v>0</v>
      </c>
    </row>
    <row r="246" spans="1:10">
      <c r="A246" s="77" t="s">
        <v>1978</v>
      </c>
      <c r="B246" s="81">
        <v>0</v>
      </c>
      <c r="C246" s="77">
        <v>0</v>
      </c>
      <c r="D246" s="77">
        <v>0</v>
      </c>
      <c r="E246" s="77">
        <v>0</v>
      </c>
      <c r="F246" s="77">
        <v>0</v>
      </c>
      <c r="G246" s="77">
        <v>0</v>
      </c>
      <c r="H246" s="77">
        <v>0</v>
      </c>
      <c r="I246" s="77">
        <v>0</v>
      </c>
      <c r="J246" s="77">
        <v>0</v>
      </c>
    </row>
    <row r="247" spans="1:10">
      <c r="A247" s="77" t="s">
        <v>1979</v>
      </c>
      <c r="B247" s="81">
        <v>0</v>
      </c>
      <c r="C247" s="77">
        <v>0</v>
      </c>
      <c r="D247" s="77">
        <v>0</v>
      </c>
      <c r="E247" s="77">
        <v>0</v>
      </c>
      <c r="F247" s="77">
        <v>0</v>
      </c>
      <c r="G247" s="77">
        <v>0</v>
      </c>
      <c r="H247" s="77">
        <v>0</v>
      </c>
      <c r="I247" s="77">
        <v>0</v>
      </c>
      <c r="J247" s="77">
        <v>0</v>
      </c>
    </row>
    <row r="248" spans="1:10">
      <c r="A248" s="77" t="s">
        <v>1980</v>
      </c>
      <c r="B248" s="81">
        <v>0</v>
      </c>
      <c r="C248" s="77">
        <v>0</v>
      </c>
      <c r="D248" s="77">
        <v>0</v>
      </c>
      <c r="E248" s="77">
        <v>0</v>
      </c>
      <c r="F248" s="77">
        <v>0</v>
      </c>
      <c r="G248" s="77">
        <v>0</v>
      </c>
      <c r="H248" s="77">
        <v>0</v>
      </c>
      <c r="I248" s="77">
        <v>0</v>
      </c>
      <c r="J248" s="77">
        <v>0</v>
      </c>
    </row>
    <row r="249" spans="1:10">
      <c r="A249" s="77" t="s">
        <v>1981</v>
      </c>
      <c r="B249" s="81">
        <v>0</v>
      </c>
      <c r="C249" s="77">
        <v>0</v>
      </c>
      <c r="D249" s="77">
        <v>0</v>
      </c>
      <c r="E249" s="77">
        <v>0</v>
      </c>
      <c r="F249" s="77">
        <v>0</v>
      </c>
      <c r="G249" s="77">
        <v>0</v>
      </c>
      <c r="H249" s="77">
        <v>0</v>
      </c>
      <c r="I249" s="77">
        <v>0</v>
      </c>
      <c r="J249" s="77">
        <v>0</v>
      </c>
    </row>
    <row r="250" spans="1:10">
      <c r="A250" s="77" t="s">
        <v>1982</v>
      </c>
      <c r="B250" s="81">
        <v>0</v>
      </c>
      <c r="C250" s="77">
        <v>0</v>
      </c>
      <c r="D250" s="77">
        <v>0</v>
      </c>
      <c r="E250" s="77">
        <v>0</v>
      </c>
      <c r="F250" s="77">
        <v>0</v>
      </c>
      <c r="G250" s="77">
        <v>0</v>
      </c>
      <c r="H250" s="77">
        <v>0</v>
      </c>
      <c r="I250" s="77">
        <v>0</v>
      </c>
      <c r="J250" s="77">
        <v>0</v>
      </c>
    </row>
    <row r="251" spans="1:10">
      <c r="A251" s="77" t="s">
        <v>1983</v>
      </c>
      <c r="B251" s="81">
        <v>0</v>
      </c>
      <c r="C251" s="77">
        <v>0</v>
      </c>
      <c r="D251" s="77">
        <v>0</v>
      </c>
      <c r="E251" s="77">
        <v>0</v>
      </c>
      <c r="F251" s="77">
        <v>0</v>
      </c>
      <c r="G251" s="77">
        <v>0</v>
      </c>
      <c r="H251" s="77">
        <v>0</v>
      </c>
      <c r="I251" s="77">
        <v>0</v>
      </c>
      <c r="J251" s="77">
        <v>0</v>
      </c>
    </row>
    <row r="252" spans="1:10">
      <c r="A252" s="77" t="s">
        <v>1984</v>
      </c>
      <c r="B252" s="81">
        <v>0</v>
      </c>
      <c r="C252" s="77">
        <v>0</v>
      </c>
      <c r="D252" s="77">
        <v>0</v>
      </c>
      <c r="E252" s="77">
        <v>0</v>
      </c>
      <c r="F252" s="77">
        <v>0</v>
      </c>
      <c r="G252" s="77">
        <v>0</v>
      </c>
      <c r="H252" s="77">
        <v>0</v>
      </c>
      <c r="I252" s="77">
        <v>0</v>
      </c>
      <c r="J252" s="77">
        <v>0</v>
      </c>
    </row>
    <row r="253" spans="1:10">
      <c r="A253" s="77" t="s">
        <v>1985</v>
      </c>
      <c r="B253" s="81">
        <v>0</v>
      </c>
      <c r="C253" s="77">
        <v>0</v>
      </c>
      <c r="D253" s="77">
        <v>0</v>
      </c>
      <c r="E253" s="77">
        <v>0</v>
      </c>
      <c r="F253" s="77">
        <v>0</v>
      </c>
      <c r="G253" s="77">
        <v>0</v>
      </c>
      <c r="H253" s="77">
        <v>0</v>
      </c>
      <c r="I253" s="77">
        <v>0</v>
      </c>
      <c r="J253" s="77">
        <v>0</v>
      </c>
    </row>
    <row r="254" spans="1:10">
      <c r="A254" s="77" t="s">
        <v>1986</v>
      </c>
      <c r="B254" s="81">
        <v>0</v>
      </c>
      <c r="C254" s="77">
        <v>0</v>
      </c>
      <c r="D254" s="77">
        <v>0</v>
      </c>
      <c r="E254" s="77">
        <v>0</v>
      </c>
      <c r="F254" s="77">
        <v>0</v>
      </c>
      <c r="G254" s="77">
        <v>0</v>
      </c>
      <c r="H254" s="77">
        <v>0</v>
      </c>
      <c r="I254" s="77">
        <v>0</v>
      </c>
      <c r="J254" s="77">
        <v>0</v>
      </c>
    </row>
    <row r="255" spans="1:10">
      <c r="A255" s="77" t="s">
        <v>1987</v>
      </c>
      <c r="B255" s="81">
        <v>0</v>
      </c>
      <c r="C255" s="77">
        <v>0</v>
      </c>
      <c r="D255" s="77">
        <v>0</v>
      </c>
      <c r="E255" s="77">
        <v>0</v>
      </c>
      <c r="F255" s="77">
        <v>0</v>
      </c>
      <c r="G255" s="77">
        <v>0</v>
      </c>
      <c r="H255" s="77">
        <v>0</v>
      </c>
      <c r="I255" s="77">
        <v>0</v>
      </c>
      <c r="J255" s="77">
        <v>0</v>
      </c>
    </row>
    <row r="256" spans="1:10">
      <c r="A256" s="77" t="s">
        <v>1988</v>
      </c>
      <c r="B256" s="81">
        <v>0</v>
      </c>
      <c r="C256" s="77">
        <v>0</v>
      </c>
      <c r="D256" s="77">
        <v>0</v>
      </c>
      <c r="E256" s="77">
        <v>0</v>
      </c>
      <c r="F256" s="77">
        <v>0</v>
      </c>
      <c r="G256" s="77">
        <v>0</v>
      </c>
      <c r="H256" s="77">
        <v>0</v>
      </c>
      <c r="I256" s="77">
        <v>0</v>
      </c>
      <c r="J256" s="77">
        <v>0</v>
      </c>
    </row>
    <row r="257" spans="1:10">
      <c r="A257" s="77" t="s">
        <v>1989</v>
      </c>
      <c r="B257" s="81">
        <v>0</v>
      </c>
      <c r="C257" s="77">
        <v>0</v>
      </c>
      <c r="D257" s="77">
        <v>0</v>
      </c>
      <c r="E257" s="77">
        <v>0</v>
      </c>
      <c r="F257" s="77">
        <v>0</v>
      </c>
      <c r="G257" s="77">
        <v>0</v>
      </c>
      <c r="H257" s="77">
        <v>0</v>
      </c>
      <c r="I257" s="77">
        <v>0</v>
      </c>
      <c r="J257" s="77">
        <v>0</v>
      </c>
    </row>
    <row r="258" spans="1:10">
      <c r="A258" s="77" t="s">
        <v>1990</v>
      </c>
      <c r="B258" s="81">
        <v>0</v>
      </c>
      <c r="C258" s="77">
        <v>0</v>
      </c>
      <c r="D258" s="77">
        <v>0</v>
      </c>
      <c r="E258" s="77">
        <v>0</v>
      </c>
      <c r="F258" s="77">
        <v>0</v>
      </c>
      <c r="G258" s="77">
        <v>0</v>
      </c>
      <c r="H258" s="77">
        <v>0</v>
      </c>
      <c r="I258" s="77">
        <v>0</v>
      </c>
      <c r="J258" s="77">
        <v>0</v>
      </c>
    </row>
    <row r="259" spans="1:10">
      <c r="A259" s="77" t="s">
        <v>1991</v>
      </c>
      <c r="B259" s="81">
        <v>0</v>
      </c>
      <c r="C259" s="77">
        <v>0</v>
      </c>
      <c r="D259" s="77">
        <v>0</v>
      </c>
      <c r="E259" s="77">
        <v>0</v>
      </c>
      <c r="F259" s="77">
        <v>0</v>
      </c>
      <c r="G259" s="77">
        <v>0</v>
      </c>
      <c r="H259" s="77">
        <v>0</v>
      </c>
      <c r="I259" s="77">
        <v>0</v>
      </c>
      <c r="J259" s="77">
        <v>0</v>
      </c>
    </row>
    <row r="260" spans="1:10">
      <c r="A260" s="77" t="s">
        <v>1992</v>
      </c>
      <c r="B260" s="81">
        <v>0</v>
      </c>
      <c r="C260" s="77">
        <v>0</v>
      </c>
      <c r="D260" s="77">
        <v>0</v>
      </c>
      <c r="E260" s="77">
        <v>0</v>
      </c>
      <c r="F260" s="77">
        <v>0</v>
      </c>
      <c r="G260" s="77">
        <v>0</v>
      </c>
      <c r="H260" s="77">
        <v>0</v>
      </c>
      <c r="I260" s="77">
        <v>0</v>
      </c>
      <c r="J260" s="77">
        <v>0</v>
      </c>
    </row>
    <row r="261" spans="1:10">
      <c r="A261" s="77" t="s">
        <v>1993</v>
      </c>
      <c r="B261" s="81">
        <v>0</v>
      </c>
      <c r="C261" s="77">
        <v>0</v>
      </c>
      <c r="D261" s="77">
        <v>0</v>
      </c>
      <c r="E261" s="77">
        <v>0</v>
      </c>
      <c r="F261" s="77">
        <v>0</v>
      </c>
      <c r="G261" s="77">
        <v>0</v>
      </c>
      <c r="H261" s="77">
        <v>0</v>
      </c>
      <c r="I261" s="77">
        <v>0</v>
      </c>
      <c r="J261" s="77">
        <v>0</v>
      </c>
    </row>
    <row r="262" spans="1:10">
      <c r="A262" s="77" t="s">
        <v>1994</v>
      </c>
      <c r="B262" s="81">
        <v>0</v>
      </c>
      <c r="C262" s="77">
        <v>0</v>
      </c>
      <c r="D262" s="77">
        <v>0</v>
      </c>
      <c r="E262" s="77">
        <v>0</v>
      </c>
      <c r="F262" s="77">
        <v>0</v>
      </c>
      <c r="G262" s="77">
        <v>0</v>
      </c>
      <c r="H262" s="77">
        <v>0</v>
      </c>
      <c r="I262" s="77">
        <v>0</v>
      </c>
      <c r="J262" s="77">
        <v>0</v>
      </c>
    </row>
    <row r="263" spans="1:10">
      <c r="A263" s="77" t="s">
        <v>1995</v>
      </c>
      <c r="B263" s="81">
        <v>0</v>
      </c>
      <c r="C263" s="77">
        <v>0</v>
      </c>
      <c r="D263" s="77">
        <v>0</v>
      </c>
      <c r="E263" s="77">
        <v>0</v>
      </c>
      <c r="F263" s="77">
        <v>0</v>
      </c>
      <c r="G263" s="77">
        <v>0</v>
      </c>
      <c r="H263" s="77">
        <v>0</v>
      </c>
      <c r="I263" s="77">
        <v>0</v>
      </c>
      <c r="J263" s="77">
        <v>0</v>
      </c>
    </row>
    <row r="264" spans="1:10">
      <c r="A264" s="77" t="s">
        <v>1996</v>
      </c>
      <c r="B264" s="81">
        <v>0</v>
      </c>
      <c r="C264" s="77">
        <v>0</v>
      </c>
      <c r="D264" s="77">
        <v>0</v>
      </c>
      <c r="E264" s="77">
        <v>0</v>
      </c>
      <c r="F264" s="77">
        <v>0</v>
      </c>
      <c r="G264" s="77">
        <v>0</v>
      </c>
      <c r="H264" s="77">
        <v>0</v>
      </c>
      <c r="I264" s="77">
        <v>0</v>
      </c>
      <c r="J264" s="77">
        <v>0</v>
      </c>
    </row>
    <row r="265" spans="1:10">
      <c r="A265" s="77" t="s">
        <v>1997</v>
      </c>
      <c r="B265" s="81">
        <v>0</v>
      </c>
      <c r="C265" s="77">
        <v>0</v>
      </c>
      <c r="D265" s="77">
        <v>0</v>
      </c>
      <c r="E265" s="77">
        <v>0</v>
      </c>
      <c r="F265" s="77">
        <v>0</v>
      </c>
      <c r="G265" s="77">
        <v>0</v>
      </c>
      <c r="H265" s="77">
        <v>0</v>
      </c>
      <c r="I265" s="77">
        <v>0</v>
      </c>
      <c r="J265" s="77">
        <v>0</v>
      </c>
    </row>
    <row r="266" spans="1:10">
      <c r="A266" s="77" t="s">
        <v>1998</v>
      </c>
      <c r="B266" s="81">
        <v>0</v>
      </c>
      <c r="C266" s="77">
        <v>0</v>
      </c>
      <c r="D266" s="77">
        <v>0</v>
      </c>
      <c r="E266" s="77">
        <v>0</v>
      </c>
      <c r="F266" s="77">
        <v>0</v>
      </c>
      <c r="G266" s="77">
        <v>0</v>
      </c>
      <c r="H266" s="77">
        <v>0</v>
      </c>
      <c r="I266" s="77">
        <v>0</v>
      </c>
      <c r="J266" s="77">
        <v>0</v>
      </c>
    </row>
    <row r="267" spans="1:10">
      <c r="A267" s="77" t="s">
        <v>1999</v>
      </c>
      <c r="B267" s="81">
        <v>0</v>
      </c>
      <c r="C267" s="77">
        <v>0</v>
      </c>
      <c r="D267" s="77">
        <v>0</v>
      </c>
      <c r="E267" s="77">
        <v>0</v>
      </c>
      <c r="F267" s="77">
        <v>0</v>
      </c>
      <c r="G267" s="77">
        <v>0</v>
      </c>
      <c r="H267" s="77">
        <v>0</v>
      </c>
      <c r="I267" s="77">
        <v>0</v>
      </c>
      <c r="J267" s="77">
        <v>0</v>
      </c>
    </row>
    <row r="268" spans="1:10">
      <c r="A268" s="77" t="s">
        <v>2000</v>
      </c>
      <c r="B268" s="81">
        <v>0</v>
      </c>
      <c r="C268" s="77">
        <v>0</v>
      </c>
      <c r="D268" s="77">
        <v>0</v>
      </c>
      <c r="E268" s="77">
        <v>0</v>
      </c>
      <c r="F268" s="77">
        <v>0</v>
      </c>
      <c r="G268" s="77">
        <v>0</v>
      </c>
      <c r="H268" s="77">
        <v>0</v>
      </c>
      <c r="I268" s="77">
        <v>0</v>
      </c>
      <c r="J268" s="77">
        <v>0</v>
      </c>
    </row>
    <row r="269" spans="1:10">
      <c r="A269" s="77" t="s">
        <v>2001</v>
      </c>
      <c r="B269" s="81">
        <v>0</v>
      </c>
      <c r="C269" s="77">
        <v>0</v>
      </c>
      <c r="D269" s="77">
        <v>0</v>
      </c>
      <c r="E269" s="77">
        <v>0</v>
      </c>
      <c r="F269" s="77">
        <v>0</v>
      </c>
      <c r="G269" s="77">
        <v>0</v>
      </c>
      <c r="H269" s="77">
        <v>0</v>
      </c>
      <c r="I269" s="77">
        <v>0</v>
      </c>
      <c r="J269" s="77">
        <v>0</v>
      </c>
    </row>
    <row r="270" spans="1:10">
      <c r="A270" s="77" t="s">
        <v>2002</v>
      </c>
      <c r="B270" s="81">
        <v>0</v>
      </c>
      <c r="C270" s="77">
        <v>0</v>
      </c>
      <c r="D270" s="77">
        <v>0</v>
      </c>
      <c r="E270" s="77">
        <v>0</v>
      </c>
      <c r="F270" s="77">
        <v>0</v>
      </c>
      <c r="G270" s="77">
        <v>0</v>
      </c>
      <c r="H270" s="77">
        <v>0</v>
      </c>
      <c r="I270" s="77">
        <v>0</v>
      </c>
      <c r="J270" s="77">
        <v>0</v>
      </c>
    </row>
    <row r="271" spans="1:10">
      <c r="A271" s="77" t="s">
        <v>2003</v>
      </c>
      <c r="B271" s="81">
        <v>0</v>
      </c>
      <c r="C271" s="77">
        <v>0</v>
      </c>
      <c r="D271" s="77">
        <v>0</v>
      </c>
      <c r="E271" s="77">
        <v>0</v>
      </c>
      <c r="F271" s="77">
        <v>0</v>
      </c>
      <c r="G271" s="77">
        <v>0</v>
      </c>
      <c r="H271" s="77">
        <v>0</v>
      </c>
      <c r="I271" s="77">
        <v>0</v>
      </c>
      <c r="J271" s="77">
        <v>0</v>
      </c>
    </row>
    <row r="272" spans="1:10">
      <c r="A272" s="77" t="s">
        <v>2004</v>
      </c>
      <c r="B272" s="81">
        <v>0</v>
      </c>
      <c r="C272" s="77">
        <v>0</v>
      </c>
      <c r="D272" s="77">
        <v>0</v>
      </c>
      <c r="E272" s="77">
        <v>0</v>
      </c>
      <c r="F272" s="77">
        <v>0</v>
      </c>
      <c r="G272" s="77">
        <v>0</v>
      </c>
      <c r="H272" s="77">
        <v>0</v>
      </c>
      <c r="I272" s="77">
        <v>0</v>
      </c>
      <c r="J272" s="77">
        <v>0</v>
      </c>
    </row>
    <row r="273" spans="1:10">
      <c r="A273" s="77" t="s">
        <v>2005</v>
      </c>
      <c r="B273" s="81">
        <v>0</v>
      </c>
      <c r="C273" s="77">
        <v>0</v>
      </c>
      <c r="D273" s="77">
        <v>0</v>
      </c>
      <c r="E273" s="77">
        <v>0</v>
      </c>
      <c r="F273" s="77">
        <v>0</v>
      </c>
      <c r="G273" s="77">
        <v>0</v>
      </c>
      <c r="H273" s="77">
        <v>0</v>
      </c>
      <c r="I273" s="77">
        <v>0</v>
      </c>
      <c r="J273" s="77">
        <v>0</v>
      </c>
    </row>
    <row r="274" spans="1:10">
      <c r="A274" s="77" t="s">
        <v>2006</v>
      </c>
      <c r="B274" s="81">
        <v>0</v>
      </c>
      <c r="C274" s="77">
        <v>0</v>
      </c>
      <c r="D274" s="77">
        <v>0</v>
      </c>
      <c r="E274" s="77">
        <v>0</v>
      </c>
      <c r="F274" s="77">
        <v>0</v>
      </c>
      <c r="G274" s="77">
        <v>0</v>
      </c>
      <c r="H274" s="77">
        <v>0</v>
      </c>
      <c r="I274" s="77">
        <v>0</v>
      </c>
      <c r="J274" s="77">
        <v>0</v>
      </c>
    </row>
    <row r="275" spans="1:10">
      <c r="A275" s="77" t="s">
        <v>2007</v>
      </c>
      <c r="B275" s="81">
        <v>0</v>
      </c>
      <c r="C275" s="77">
        <v>0</v>
      </c>
      <c r="D275" s="77">
        <v>0</v>
      </c>
      <c r="E275" s="77">
        <v>0</v>
      </c>
      <c r="F275" s="77">
        <v>0</v>
      </c>
      <c r="G275" s="77">
        <v>0</v>
      </c>
      <c r="H275" s="77">
        <v>0</v>
      </c>
      <c r="I275" s="77">
        <v>0</v>
      </c>
      <c r="J275" s="77">
        <v>0</v>
      </c>
    </row>
    <row r="276" spans="1:10">
      <c r="A276" s="77" t="s">
        <v>2008</v>
      </c>
      <c r="B276" s="81">
        <v>0</v>
      </c>
      <c r="C276" s="77">
        <v>0</v>
      </c>
      <c r="D276" s="77">
        <v>0</v>
      </c>
      <c r="E276" s="77">
        <v>0</v>
      </c>
      <c r="F276" s="77">
        <v>0</v>
      </c>
      <c r="G276" s="77">
        <v>0</v>
      </c>
      <c r="H276" s="77">
        <v>0</v>
      </c>
      <c r="I276" s="77">
        <v>0</v>
      </c>
      <c r="J276" s="77">
        <v>0</v>
      </c>
    </row>
    <row r="277" spans="1:10">
      <c r="A277" s="77" t="s">
        <v>2009</v>
      </c>
      <c r="B277" s="81">
        <v>0</v>
      </c>
      <c r="C277" s="77">
        <v>0</v>
      </c>
      <c r="D277" s="77">
        <v>0</v>
      </c>
      <c r="E277" s="77">
        <v>0</v>
      </c>
      <c r="F277" s="77">
        <v>0</v>
      </c>
      <c r="G277" s="77">
        <v>0</v>
      </c>
      <c r="H277" s="77">
        <v>0</v>
      </c>
      <c r="I277" s="77">
        <v>0</v>
      </c>
      <c r="J277" s="77">
        <v>0</v>
      </c>
    </row>
    <row r="278" spans="1:10">
      <c r="A278" s="77" t="s">
        <v>2010</v>
      </c>
      <c r="B278" s="81">
        <v>0</v>
      </c>
      <c r="C278" s="77">
        <v>0</v>
      </c>
      <c r="D278" s="77">
        <v>0</v>
      </c>
      <c r="E278" s="77">
        <v>0</v>
      </c>
      <c r="F278" s="77">
        <v>0</v>
      </c>
      <c r="G278" s="77">
        <v>0</v>
      </c>
      <c r="H278" s="77">
        <v>0</v>
      </c>
      <c r="I278" s="77">
        <v>0</v>
      </c>
      <c r="J278" s="77">
        <v>0</v>
      </c>
    </row>
    <row r="279" spans="1:10">
      <c r="A279" s="77" t="s">
        <v>2011</v>
      </c>
      <c r="B279" s="81">
        <v>0</v>
      </c>
      <c r="C279" s="77">
        <v>0</v>
      </c>
      <c r="D279" s="77">
        <v>0</v>
      </c>
      <c r="E279" s="77">
        <v>0</v>
      </c>
      <c r="F279" s="77">
        <v>0</v>
      </c>
      <c r="G279" s="77">
        <v>0</v>
      </c>
      <c r="H279" s="77">
        <v>0</v>
      </c>
      <c r="I279" s="77">
        <v>0</v>
      </c>
      <c r="J279" s="77">
        <v>0</v>
      </c>
    </row>
    <row r="280" spans="1:10">
      <c r="A280" s="77" t="s">
        <v>2012</v>
      </c>
      <c r="B280" s="81">
        <v>0</v>
      </c>
      <c r="C280" s="77">
        <v>0</v>
      </c>
      <c r="D280" s="77">
        <v>0</v>
      </c>
      <c r="E280" s="77">
        <v>0</v>
      </c>
      <c r="F280" s="77">
        <v>0</v>
      </c>
      <c r="G280" s="77">
        <v>0</v>
      </c>
      <c r="H280" s="77">
        <v>0</v>
      </c>
      <c r="I280" s="77">
        <v>0</v>
      </c>
      <c r="J280" s="77">
        <v>0</v>
      </c>
    </row>
    <row r="281" spans="1:10">
      <c r="A281" s="77" t="s">
        <v>2013</v>
      </c>
      <c r="B281" s="81">
        <v>0</v>
      </c>
      <c r="C281" s="77">
        <v>0</v>
      </c>
      <c r="D281" s="77">
        <v>0</v>
      </c>
      <c r="E281" s="77">
        <v>0</v>
      </c>
      <c r="F281" s="77">
        <v>0</v>
      </c>
      <c r="G281" s="77">
        <v>0</v>
      </c>
      <c r="H281" s="77">
        <v>0</v>
      </c>
      <c r="I281" s="77">
        <v>0</v>
      </c>
      <c r="J281" s="77">
        <v>0</v>
      </c>
    </row>
    <row r="282" spans="1:10">
      <c r="A282" s="77" t="s">
        <v>2014</v>
      </c>
      <c r="B282" s="81">
        <v>0</v>
      </c>
      <c r="C282" s="77">
        <v>0</v>
      </c>
      <c r="D282" s="77">
        <v>0</v>
      </c>
      <c r="E282" s="77">
        <v>0</v>
      </c>
      <c r="F282" s="77">
        <v>0</v>
      </c>
      <c r="G282" s="77">
        <v>0</v>
      </c>
      <c r="H282" s="77">
        <v>0</v>
      </c>
      <c r="I282" s="77">
        <v>0</v>
      </c>
      <c r="J282" s="77">
        <v>0</v>
      </c>
    </row>
    <row r="283" spans="1:10">
      <c r="A283" s="77" t="s">
        <v>2015</v>
      </c>
      <c r="B283" s="81">
        <v>0</v>
      </c>
      <c r="C283" s="77">
        <v>0</v>
      </c>
      <c r="D283" s="77">
        <v>0</v>
      </c>
      <c r="E283" s="77">
        <v>0</v>
      </c>
      <c r="F283" s="77">
        <v>0</v>
      </c>
      <c r="G283" s="77">
        <v>0</v>
      </c>
      <c r="H283" s="77">
        <v>0</v>
      </c>
      <c r="I283" s="77">
        <v>0</v>
      </c>
      <c r="J283" s="77">
        <v>0</v>
      </c>
    </row>
    <row r="284" spans="1:10">
      <c r="A284" s="77" t="s">
        <v>2016</v>
      </c>
      <c r="B284" s="81">
        <v>0</v>
      </c>
      <c r="C284" s="77">
        <v>0</v>
      </c>
      <c r="D284" s="77">
        <v>0</v>
      </c>
      <c r="E284" s="77">
        <v>0</v>
      </c>
      <c r="F284" s="77">
        <v>0</v>
      </c>
      <c r="G284" s="77">
        <v>0</v>
      </c>
      <c r="H284" s="77">
        <v>0</v>
      </c>
      <c r="I284" s="77">
        <v>0</v>
      </c>
      <c r="J284" s="77">
        <v>0</v>
      </c>
    </row>
    <row r="285" spans="1:10">
      <c r="A285" s="77" t="s">
        <v>2017</v>
      </c>
      <c r="B285" s="81">
        <v>0</v>
      </c>
      <c r="C285" s="77">
        <v>0</v>
      </c>
      <c r="D285" s="77">
        <v>0</v>
      </c>
      <c r="E285" s="77">
        <v>0</v>
      </c>
      <c r="F285" s="77">
        <v>0</v>
      </c>
      <c r="G285" s="77">
        <v>0</v>
      </c>
      <c r="H285" s="77">
        <v>0</v>
      </c>
      <c r="I285" s="77">
        <v>0</v>
      </c>
      <c r="J285" s="77">
        <v>0</v>
      </c>
    </row>
    <row r="286" spans="1:10">
      <c r="A286" s="77" t="s">
        <v>2018</v>
      </c>
      <c r="B286" s="81">
        <v>0</v>
      </c>
      <c r="C286" s="77">
        <v>0</v>
      </c>
      <c r="D286" s="77">
        <v>0</v>
      </c>
      <c r="E286" s="77">
        <v>0</v>
      </c>
      <c r="F286" s="77">
        <v>0</v>
      </c>
      <c r="G286" s="77">
        <v>0</v>
      </c>
      <c r="H286" s="77">
        <v>0</v>
      </c>
      <c r="I286" s="77">
        <v>0</v>
      </c>
      <c r="J286" s="77">
        <v>0</v>
      </c>
    </row>
    <row r="287" spans="1:10">
      <c r="A287" s="77" t="s">
        <v>2019</v>
      </c>
      <c r="B287" s="81">
        <v>0</v>
      </c>
      <c r="C287" s="77">
        <v>0</v>
      </c>
      <c r="D287" s="77">
        <v>0</v>
      </c>
      <c r="E287" s="77">
        <v>0</v>
      </c>
      <c r="F287" s="77">
        <v>0</v>
      </c>
      <c r="G287" s="77">
        <v>0</v>
      </c>
      <c r="H287" s="77">
        <v>0</v>
      </c>
      <c r="I287" s="77">
        <v>0</v>
      </c>
      <c r="J287" s="77">
        <v>0</v>
      </c>
    </row>
    <row r="288" spans="1:10">
      <c r="A288" s="77" t="s">
        <v>2020</v>
      </c>
      <c r="B288" s="81">
        <v>0</v>
      </c>
      <c r="C288" s="77">
        <v>0</v>
      </c>
      <c r="D288" s="77">
        <v>0</v>
      </c>
      <c r="E288" s="77">
        <v>0</v>
      </c>
      <c r="F288" s="77">
        <v>0</v>
      </c>
      <c r="G288" s="77">
        <v>0</v>
      </c>
      <c r="H288" s="77">
        <v>0</v>
      </c>
      <c r="I288" s="77">
        <v>0</v>
      </c>
      <c r="J288" s="77">
        <v>0</v>
      </c>
    </row>
    <row r="289" spans="1:10">
      <c r="A289" s="77" t="s">
        <v>2021</v>
      </c>
      <c r="B289" s="81">
        <v>0</v>
      </c>
      <c r="C289" s="77">
        <v>0</v>
      </c>
      <c r="D289" s="77">
        <v>0</v>
      </c>
      <c r="E289" s="77">
        <v>0</v>
      </c>
      <c r="F289" s="77">
        <v>0</v>
      </c>
      <c r="G289" s="77">
        <v>0</v>
      </c>
      <c r="H289" s="77">
        <v>0</v>
      </c>
      <c r="I289" s="77">
        <v>0</v>
      </c>
      <c r="J289" s="77">
        <v>0</v>
      </c>
    </row>
    <row r="290" spans="1:10">
      <c r="A290" s="77" t="s">
        <v>2022</v>
      </c>
      <c r="B290" s="81">
        <v>0</v>
      </c>
      <c r="C290" s="77">
        <v>0</v>
      </c>
      <c r="D290" s="77">
        <v>0</v>
      </c>
      <c r="E290" s="77">
        <v>0</v>
      </c>
      <c r="F290" s="77">
        <v>0</v>
      </c>
      <c r="G290" s="77">
        <v>0</v>
      </c>
      <c r="H290" s="77">
        <v>0</v>
      </c>
      <c r="I290" s="77">
        <v>0</v>
      </c>
      <c r="J290" s="77">
        <v>0</v>
      </c>
    </row>
    <row r="291" spans="1:10">
      <c r="A291" s="77" t="s">
        <v>2023</v>
      </c>
      <c r="B291" s="81">
        <v>0</v>
      </c>
      <c r="C291" s="77">
        <v>0</v>
      </c>
      <c r="D291" s="77">
        <v>0</v>
      </c>
      <c r="E291" s="77">
        <v>0</v>
      </c>
      <c r="F291" s="77">
        <v>0</v>
      </c>
      <c r="G291" s="77">
        <v>0</v>
      </c>
      <c r="H291" s="77">
        <v>0</v>
      </c>
      <c r="I291" s="77">
        <v>0</v>
      </c>
      <c r="J291" s="77">
        <v>0</v>
      </c>
    </row>
    <row r="292" spans="1:10">
      <c r="A292" s="77" t="s">
        <v>2024</v>
      </c>
      <c r="B292" s="81">
        <v>0</v>
      </c>
      <c r="C292" s="77">
        <v>0</v>
      </c>
      <c r="D292" s="77">
        <v>0</v>
      </c>
      <c r="E292" s="77">
        <v>0</v>
      </c>
      <c r="F292" s="77">
        <v>0</v>
      </c>
      <c r="G292" s="77">
        <v>0</v>
      </c>
      <c r="H292" s="77">
        <v>0</v>
      </c>
      <c r="I292" s="77">
        <v>0</v>
      </c>
      <c r="J292" s="77">
        <v>0</v>
      </c>
    </row>
    <row r="293" spans="1:10">
      <c r="A293" s="77" t="s">
        <v>2025</v>
      </c>
      <c r="B293" s="81">
        <v>0</v>
      </c>
      <c r="C293" s="77">
        <v>0</v>
      </c>
      <c r="D293" s="77">
        <v>0</v>
      </c>
      <c r="E293" s="77">
        <v>0</v>
      </c>
      <c r="F293" s="77">
        <v>0</v>
      </c>
      <c r="G293" s="77">
        <v>0</v>
      </c>
      <c r="H293" s="77">
        <v>0</v>
      </c>
      <c r="I293" s="77">
        <v>0</v>
      </c>
      <c r="J293" s="77">
        <v>0</v>
      </c>
    </row>
    <row r="294" spans="1:10">
      <c r="A294" s="77" t="s">
        <v>2026</v>
      </c>
      <c r="B294" s="81">
        <v>0</v>
      </c>
      <c r="C294" s="77">
        <v>0</v>
      </c>
      <c r="D294" s="77">
        <v>0</v>
      </c>
      <c r="E294" s="77">
        <v>0</v>
      </c>
      <c r="F294" s="77">
        <v>0</v>
      </c>
      <c r="G294" s="77">
        <v>0</v>
      </c>
      <c r="H294" s="77">
        <v>0</v>
      </c>
      <c r="I294" s="77">
        <v>0</v>
      </c>
      <c r="J294" s="77">
        <v>0</v>
      </c>
    </row>
    <row r="295" spans="1:10">
      <c r="A295" s="77" t="s">
        <v>2027</v>
      </c>
      <c r="B295" s="81">
        <v>0</v>
      </c>
      <c r="C295" s="77">
        <v>0</v>
      </c>
      <c r="D295" s="77">
        <v>0</v>
      </c>
      <c r="E295" s="77">
        <v>0</v>
      </c>
      <c r="F295" s="77">
        <v>0</v>
      </c>
      <c r="G295" s="77">
        <v>0</v>
      </c>
      <c r="H295" s="77">
        <v>0</v>
      </c>
      <c r="I295" s="77">
        <v>0</v>
      </c>
      <c r="J295" s="77">
        <v>0</v>
      </c>
    </row>
    <row r="296" spans="1:10">
      <c r="A296" s="77" t="s">
        <v>2028</v>
      </c>
      <c r="B296" s="81">
        <v>0</v>
      </c>
      <c r="C296" s="77">
        <v>0</v>
      </c>
      <c r="D296" s="77">
        <v>0</v>
      </c>
      <c r="E296" s="77">
        <v>0</v>
      </c>
      <c r="F296" s="77">
        <v>0</v>
      </c>
      <c r="G296" s="77">
        <v>0</v>
      </c>
      <c r="H296" s="77">
        <v>0</v>
      </c>
      <c r="I296" s="77">
        <v>0</v>
      </c>
      <c r="J296" s="77">
        <v>0</v>
      </c>
    </row>
    <row r="297" spans="1:10">
      <c r="A297" s="77" t="s">
        <v>2029</v>
      </c>
      <c r="B297" s="81">
        <v>0</v>
      </c>
      <c r="C297" s="77">
        <v>0</v>
      </c>
      <c r="D297" s="77">
        <v>0</v>
      </c>
      <c r="E297" s="77">
        <v>0</v>
      </c>
      <c r="F297" s="77">
        <v>0</v>
      </c>
      <c r="G297" s="77">
        <v>0</v>
      </c>
      <c r="H297" s="77">
        <v>0</v>
      </c>
      <c r="I297" s="77">
        <v>0</v>
      </c>
      <c r="J297" s="77">
        <v>0</v>
      </c>
    </row>
    <row r="298" spans="1:10">
      <c r="A298" s="77" t="s">
        <v>2030</v>
      </c>
      <c r="B298" s="81">
        <v>0</v>
      </c>
      <c r="C298" s="77">
        <v>0</v>
      </c>
      <c r="D298" s="77">
        <v>0</v>
      </c>
      <c r="E298" s="77">
        <v>0</v>
      </c>
      <c r="F298" s="77">
        <v>0</v>
      </c>
      <c r="G298" s="77">
        <v>0</v>
      </c>
      <c r="H298" s="77">
        <v>0</v>
      </c>
      <c r="I298" s="77">
        <v>0</v>
      </c>
      <c r="J298" s="77">
        <v>0</v>
      </c>
    </row>
    <row r="299" spans="1:10">
      <c r="A299" s="77" t="s">
        <v>2031</v>
      </c>
      <c r="B299" s="81">
        <v>0</v>
      </c>
      <c r="C299" s="77">
        <v>0</v>
      </c>
      <c r="D299" s="77">
        <v>0</v>
      </c>
      <c r="E299" s="77">
        <v>0</v>
      </c>
      <c r="F299" s="77">
        <v>0</v>
      </c>
      <c r="G299" s="77">
        <v>0</v>
      </c>
      <c r="H299" s="77">
        <v>0</v>
      </c>
      <c r="I299" s="77">
        <v>0</v>
      </c>
      <c r="J299" s="77">
        <v>0</v>
      </c>
    </row>
    <row r="300" spans="1:10">
      <c r="A300" s="77" t="s">
        <v>2032</v>
      </c>
      <c r="B300" s="81">
        <v>0</v>
      </c>
      <c r="C300" s="77">
        <v>0</v>
      </c>
      <c r="D300" s="77">
        <v>0</v>
      </c>
      <c r="E300" s="77">
        <v>0</v>
      </c>
      <c r="F300" s="77">
        <v>0</v>
      </c>
      <c r="G300" s="77">
        <v>0</v>
      </c>
      <c r="H300" s="77">
        <v>0</v>
      </c>
      <c r="I300" s="77">
        <v>0</v>
      </c>
      <c r="J300" s="77">
        <v>0</v>
      </c>
    </row>
    <row r="301" spans="1:10">
      <c r="A301" s="77" t="s">
        <v>2033</v>
      </c>
      <c r="B301" s="81">
        <v>0</v>
      </c>
      <c r="C301" s="77">
        <v>0</v>
      </c>
      <c r="D301" s="77">
        <v>0</v>
      </c>
      <c r="E301" s="77">
        <v>0</v>
      </c>
      <c r="F301" s="77">
        <v>0</v>
      </c>
      <c r="G301" s="77">
        <v>0</v>
      </c>
      <c r="H301" s="77">
        <v>0</v>
      </c>
      <c r="I301" s="77">
        <v>0</v>
      </c>
      <c r="J301" s="77">
        <v>0</v>
      </c>
    </row>
    <row r="302" spans="1:10">
      <c r="A302" s="77" t="s">
        <v>2034</v>
      </c>
      <c r="B302" s="81">
        <v>0</v>
      </c>
      <c r="C302" s="77">
        <v>0</v>
      </c>
      <c r="D302" s="77">
        <v>0</v>
      </c>
      <c r="E302" s="77">
        <v>0</v>
      </c>
      <c r="F302" s="77">
        <v>0</v>
      </c>
      <c r="G302" s="77">
        <v>0</v>
      </c>
      <c r="H302" s="77">
        <v>0</v>
      </c>
      <c r="I302" s="77">
        <v>0</v>
      </c>
      <c r="J302" s="77">
        <v>0</v>
      </c>
    </row>
    <row r="303" spans="1:10">
      <c r="A303" s="77" t="s">
        <v>2035</v>
      </c>
      <c r="B303" s="81">
        <v>0</v>
      </c>
      <c r="C303" s="77">
        <v>0</v>
      </c>
      <c r="D303" s="77">
        <v>0</v>
      </c>
      <c r="E303" s="77">
        <v>0</v>
      </c>
      <c r="F303" s="77">
        <v>0</v>
      </c>
      <c r="G303" s="77">
        <v>0</v>
      </c>
      <c r="H303" s="77">
        <v>0</v>
      </c>
      <c r="I303" s="77">
        <v>0</v>
      </c>
      <c r="J303" s="77">
        <v>0</v>
      </c>
    </row>
    <row r="304" spans="1:10">
      <c r="A304" s="77" t="s">
        <v>2036</v>
      </c>
      <c r="B304" s="81">
        <v>0</v>
      </c>
      <c r="C304" s="77">
        <v>0</v>
      </c>
      <c r="D304" s="77">
        <v>0</v>
      </c>
      <c r="E304" s="77">
        <v>0</v>
      </c>
      <c r="F304" s="77">
        <v>0</v>
      </c>
      <c r="G304" s="77">
        <v>0</v>
      </c>
      <c r="H304" s="77">
        <v>0</v>
      </c>
      <c r="I304" s="77">
        <v>0</v>
      </c>
      <c r="J304" s="77">
        <v>0</v>
      </c>
    </row>
    <row r="305" spans="1:10">
      <c r="A305" s="77" t="s">
        <v>2037</v>
      </c>
      <c r="B305" s="81">
        <v>0</v>
      </c>
      <c r="C305" s="77">
        <v>0</v>
      </c>
      <c r="D305" s="77">
        <v>0</v>
      </c>
      <c r="E305" s="77">
        <v>0</v>
      </c>
      <c r="F305" s="77">
        <v>0</v>
      </c>
      <c r="G305" s="77">
        <v>0</v>
      </c>
      <c r="H305" s="77">
        <v>0</v>
      </c>
      <c r="I305" s="77">
        <v>0</v>
      </c>
      <c r="J305" s="77">
        <v>0</v>
      </c>
    </row>
    <row r="306" spans="1:10">
      <c r="A306" s="77" t="s">
        <v>2038</v>
      </c>
      <c r="B306" s="81">
        <v>0</v>
      </c>
      <c r="C306" s="77">
        <v>0</v>
      </c>
      <c r="D306" s="77">
        <v>0</v>
      </c>
      <c r="E306" s="77">
        <v>0</v>
      </c>
      <c r="F306" s="77">
        <v>0</v>
      </c>
      <c r="G306" s="77">
        <v>0</v>
      </c>
      <c r="H306" s="77">
        <v>0</v>
      </c>
      <c r="I306" s="77">
        <v>0</v>
      </c>
      <c r="J306" s="77">
        <v>0</v>
      </c>
    </row>
    <row r="307" spans="1:10">
      <c r="A307" s="77" t="s">
        <v>2039</v>
      </c>
      <c r="B307" s="81">
        <v>0</v>
      </c>
      <c r="C307" s="77">
        <v>0</v>
      </c>
      <c r="D307" s="77">
        <v>0</v>
      </c>
      <c r="E307" s="77">
        <v>0</v>
      </c>
      <c r="F307" s="77">
        <v>0</v>
      </c>
      <c r="G307" s="77">
        <v>0</v>
      </c>
      <c r="H307" s="77">
        <v>0</v>
      </c>
      <c r="I307" s="77">
        <v>0</v>
      </c>
      <c r="J307" s="77">
        <v>0</v>
      </c>
    </row>
    <row r="308" spans="1:10">
      <c r="A308" s="77" t="s">
        <v>2040</v>
      </c>
      <c r="B308" s="81">
        <v>0</v>
      </c>
      <c r="C308" s="77">
        <v>0</v>
      </c>
      <c r="D308" s="77">
        <v>0</v>
      </c>
      <c r="E308" s="77">
        <v>0</v>
      </c>
      <c r="F308" s="77">
        <v>0</v>
      </c>
      <c r="G308" s="77">
        <v>0</v>
      </c>
      <c r="H308" s="77">
        <v>0</v>
      </c>
      <c r="I308" s="77">
        <v>0</v>
      </c>
      <c r="J308" s="77">
        <v>0</v>
      </c>
    </row>
    <row r="309" spans="1:10">
      <c r="A309" s="77" t="s">
        <v>2041</v>
      </c>
      <c r="B309" s="81">
        <v>0</v>
      </c>
      <c r="C309" s="77">
        <v>0</v>
      </c>
      <c r="D309" s="77">
        <v>0</v>
      </c>
      <c r="E309" s="77">
        <v>0</v>
      </c>
      <c r="F309" s="77">
        <v>0</v>
      </c>
      <c r="G309" s="77">
        <v>0</v>
      </c>
      <c r="H309" s="77">
        <v>0</v>
      </c>
      <c r="I309" s="77">
        <v>0</v>
      </c>
      <c r="J309" s="77">
        <v>0</v>
      </c>
    </row>
    <row r="310" spans="1:10">
      <c r="A310" s="77" t="s">
        <v>2042</v>
      </c>
      <c r="B310" s="81">
        <v>0</v>
      </c>
      <c r="C310" s="77">
        <v>0</v>
      </c>
      <c r="D310" s="77">
        <v>0</v>
      </c>
      <c r="E310" s="77">
        <v>0</v>
      </c>
      <c r="F310" s="77">
        <v>0</v>
      </c>
      <c r="G310" s="77">
        <v>0</v>
      </c>
      <c r="H310" s="77">
        <v>0</v>
      </c>
      <c r="I310" s="77">
        <v>0</v>
      </c>
      <c r="J310" s="77">
        <v>0</v>
      </c>
    </row>
    <row r="311" spans="1:10">
      <c r="A311" s="77" t="s">
        <v>2043</v>
      </c>
      <c r="B311" s="81">
        <v>0</v>
      </c>
      <c r="C311" s="77">
        <v>0</v>
      </c>
      <c r="D311" s="77">
        <v>0</v>
      </c>
      <c r="E311" s="77">
        <v>0</v>
      </c>
      <c r="F311" s="77">
        <v>0</v>
      </c>
      <c r="G311" s="77">
        <v>0</v>
      </c>
      <c r="H311" s="77">
        <v>0</v>
      </c>
      <c r="I311" s="77">
        <v>0</v>
      </c>
      <c r="J311" s="77">
        <v>0</v>
      </c>
    </row>
    <row r="312" spans="1:10">
      <c r="A312" s="77" t="s">
        <v>2044</v>
      </c>
      <c r="B312" s="81">
        <v>0</v>
      </c>
      <c r="C312" s="77">
        <v>0</v>
      </c>
      <c r="D312" s="77">
        <v>0</v>
      </c>
      <c r="E312" s="77">
        <v>0</v>
      </c>
      <c r="F312" s="77">
        <v>0</v>
      </c>
      <c r="G312" s="77">
        <v>0</v>
      </c>
      <c r="H312" s="77">
        <v>0</v>
      </c>
      <c r="I312" s="77">
        <v>0</v>
      </c>
      <c r="J312" s="77">
        <v>0</v>
      </c>
    </row>
    <row r="313" spans="1:10">
      <c r="A313" s="77" t="s">
        <v>2045</v>
      </c>
      <c r="B313" s="81">
        <v>0</v>
      </c>
      <c r="C313" s="77">
        <v>0</v>
      </c>
      <c r="D313" s="77">
        <v>0</v>
      </c>
      <c r="E313" s="77">
        <v>0</v>
      </c>
      <c r="F313" s="77">
        <v>0</v>
      </c>
      <c r="G313" s="77">
        <v>0</v>
      </c>
      <c r="H313" s="77">
        <v>0</v>
      </c>
      <c r="I313" s="77">
        <v>0</v>
      </c>
      <c r="J313" s="77">
        <v>0</v>
      </c>
    </row>
    <row r="314" spans="1:10">
      <c r="A314" s="77" t="s">
        <v>2046</v>
      </c>
      <c r="B314" s="81">
        <v>0</v>
      </c>
      <c r="C314" s="77">
        <v>0</v>
      </c>
      <c r="D314" s="77">
        <v>0</v>
      </c>
      <c r="E314" s="77">
        <v>0</v>
      </c>
      <c r="F314" s="77">
        <v>0</v>
      </c>
      <c r="G314" s="77">
        <v>0</v>
      </c>
      <c r="H314" s="77">
        <v>0</v>
      </c>
      <c r="I314" s="77">
        <v>0</v>
      </c>
      <c r="J314" s="77">
        <v>0</v>
      </c>
    </row>
    <row r="315" spans="1:10">
      <c r="A315" s="77" t="s">
        <v>2047</v>
      </c>
      <c r="B315" s="81">
        <v>0</v>
      </c>
      <c r="C315" s="77">
        <v>0</v>
      </c>
      <c r="D315" s="77">
        <v>0</v>
      </c>
      <c r="E315" s="77">
        <v>0</v>
      </c>
      <c r="F315" s="77">
        <v>0</v>
      </c>
      <c r="G315" s="77">
        <v>0</v>
      </c>
      <c r="H315" s="77">
        <v>0</v>
      </c>
      <c r="I315" s="77">
        <v>0</v>
      </c>
      <c r="J315" s="77">
        <v>0</v>
      </c>
    </row>
    <row r="316" spans="1:10">
      <c r="A316" s="77" t="s">
        <v>2048</v>
      </c>
      <c r="B316" s="81">
        <v>0</v>
      </c>
      <c r="C316" s="77">
        <v>0</v>
      </c>
      <c r="D316" s="77">
        <v>0</v>
      </c>
      <c r="E316" s="77">
        <v>0</v>
      </c>
      <c r="F316" s="77">
        <v>0</v>
      </c>
      <c r="G316" s="77">
        <v>0</v>
      </c>
      <c r="H316" s="77">
        <v>0</v>
      </c>
      <c r="I316" s="77">
        <v>0</v>
      </c>
      <c r="J316" s="77">
        <v>0</v>
      </c>
    </row>
    <row r="317" spans="1:10">
      <c r="A317" s="77" t="s">
        <v>2049</v>
      </c>
      <c r="B317" s="81">
        <v>0</v>
      </c>
      <c r="C317" s="77">
        <v>0</v>
      </c>
      <c r="D317" s="77">
        <v>0</v>
      </c>
      <c r="E317" s="77">
        <v>0</v>
      </c>
      <c r="F317" s="77">
        <v>0</v>
      </c>
      <c r="G317" s="77">
        <v>0</v>
      </c>
      <c r="H317" s="77">
        <v>0</v>
      </c>
      <c r="I317" s="77">
        <v>0</v>
      </c>
      <c r="J317" s="77">
        <v>0</v>
      </c>
    </row>
    <row r="318" spans="1:10">
      <c r="A318" s="77" t="s">
        <v>2050</v>
      </c>
      <c r="B318" s="81">
        <v>0</v>
      </c>
      <c r="C318" s="77">
        <v>0</v>
      </c>
      <c r="D318" s="77">
        <v>0</v>
      </c>
      <c r="E318" s="77">
        <v>0</v>
      </c>
      <c r="F318" s="77">
        <v>0</v>
      </c>
      <c r="G318" s="77">
        <v>0</v>
      </c>
      <c r="H318" s="77">
        <v>0</v>
      </c>
      <c r="I318" s="77">
        <v>0</v>
      </c>
      <c r="J318" s="77">
        <v>0</v>
      </c>
    </row>
    <row r="319" spans="1:10">
      <c r="A319" s="77" t="s">
        <v>2051</v>
      </c>
      <c r="B319" s="81">
        <v>0</v>
      </c>
      <c r="C319" s="77">
        <v>0</v>
      </c>
      <c r="D319" s="77">
        <v>0</v>
      </c>
      <c r="E319" s="77">
        <v>0</v>
      </c>
      <c r="F319" s="77">
        <v>0</v>
      </c>
      <c r="G319" s="77">
        <v>0</v>
      </c>
      <c r="H319" s="77">
        <v>0</v>
      </c>
      <c r="I319" s="77">
        <v>0</v>
      </c>
      <c r="J319" s="77">
        <v>0</v>
      </c>
    </row>
    <row r="320" spans="1:10">
      <c r="A320" s="77" t="s">
        <v>2052</v>
      </c>
      <c r="B320" s="81">
        <v>0</v>
      </c>
      <c r="C320" s="77">
        <v>0</v>
      </c>
      <c r="D320" s="77">
        <v>0</v>
      </c>
      <c r="E320" s="77">
        <v>0</v>
      </c>
      <c r="F320" s="77">
        <v>0</v>
      </c>
      <c r="G320" s="77">
        <v>0</v>
      </c>
      <c r="H320" s="77">
        <v>0</v>
      </c>
      <c r="I320" s="77">
        <v>0</v>
      </c>
      <c r="J320" s="77">
        <v>0</v>
      </c>
    </row>
    <row r="321" spans="1:10">
      <c r="A321" s="77" t="s">
        <v>2053</v>
      </c>
      <c r="B321" s="81">
        <v>0</v>
      </c>
      <c r="C321" s="77">
        <v>0</v>
      </c>
      <c r="D321" s="77">
        <v>0</v>
      </c>
      <c r="E321" s="77">
        <v>0</v>
      </c>
      <c r="F321" s="77">
        <v>0</v>
      </c>
      <c r="G321" s="77">
        <v>0</v>
      </c>
      <c r="H321" s="77">
        <v>0</v>
      </c>
      <c r="I321" s="77">
        <v>0</v>
      </c>
      <c r="J321" s="77">
        <v>0</v>
      </c>
    </row>
    <row r="322" spans="1:10">
      <c r="A322" s="77" t="s">
        <v>2054</v>
      </c>
      <c r="B322" s="81">
        <v>0</v>
      </c>
      <c r="C322" s="77">
        <v>0</v>
      </c>
      <c r="D322" s="77">
        <v>0</v>
      </c>
      <c r="E322" s="77">
        <v>0</v>
      </c>
      <c r="F322" s="77">
        <v>0</v>
      </c>
      <c r="G322" s="77">
        <v>0</v>
      </c>
      <c r="H322" s="77">
        <v>0</v>
      </c>
      <c r="I322" s="77">
        <v>0</v>
      </c>
      <c r="J322" s="77">
        <v>0</v>
      </c>
    </row>
    <row r="323" spans="1:10">
      <c r="A323" s="77" t="s">
        <v>2055</v>
      </c>
      <c r="B323" s="81">
        <v>0</v>
      </c>
      <c r="C323" s="77">
        <v>0</v>
      </c>
      <c r="D323" s="77">
        <v>0</v>
      </c>
      <c r="E323" s="77">
        <v>0</v>
      </c>
      <c r="F323" s="77">
        <v>0</v>
      </c>
      <c r="G323" s="77">
        <v>0</v>
      </c>
      <c r="H323" s="77">
        <v>0</v>
      </c>
      <c r="I323" s="77">
        <v>0</v>
      </c>
      <c r="J323" s="77">
        <v>0</v>
      </c>
    </row>
    <row r="324" spans="1:10">
      <c r="A324" s="77" t="s">
        <v>2056</v>
      </c>
      <c r="B324" s="81">
        <v>0</v>
      </c>
      <c r="C324" s="77">
        <v>0</v>
      </c>
      <c r="D324" s="77">
        <v>0</v>
      </c>
      <c r="E324" s="77">
        <v>0</v>
      </c>
      <c r="F324" s="77">
        <v>0</v>
      </c>
      <c r="G324" s="77">
        <v>0</v>
      </c>
      <c r="H324" s="77">
        <v>0</v>
      </c>
      <c r="I324" s="77">
        <v>0</v>
      </c>
      <c r="J324" s="77">
        <v>0</v>
      </c>
    </row>
    <row r="325" spans="1:10">
      <c r="A325" s="77" t="s">
        <v>2057</v>
      </c>
      <c r="B325" s="81">
        <v>0</v>
      </c>
      <c r="C325" s="77">
        <v>0</v>
      </c>
      <c r="D325" s="77">
        <v>0</v>
      </c>
      <c r="E325" s="77">
        <v>0</v>
      </c>
      <c r="F325" s="77">
        <v>0</v>
      </c>
      <c r="G325" s="77">
        <v>0</v>
      </c>
      <c r="H325" s="77">
        <v>0</v>
      </c>
      <c r="I325" s="77">
        <v>0</v>
      </c>
      <c r="J325" s="77">
        <v>0</v>
      </c>
    </row>
    <row r="326" spans="1:10">
      <c r="A326" s="77" t="s">
        <v>2058</v>
      </c>
      <c r="B326" s="81">
        <v>0</v>
      </c>
      <c r="C326" s="77">
        <v>0</v>
      </c>
      <c r="D326" s="77">
        <v>0</v>
      </c>
      <c r="E326" s="77">
        <v>0</v>
      </c>
      <c r="F326" s="77">
        <v>0</v>
      </c>
      <c r="G326" s="77">
        <v>0</v>
      </c>
      <c r="H326" s="77">
        <v>0</v>
      </c>
      <c r="I326" s="77">
        <v>0</v>
      </c>
      <c r="J326" s="77">
        <v>0</v>
      </c>
    </row>
    <row r="327" spans="1:10">
      <c r="A327" s="77" t="s">
        <v>2059</v>
      </c>
      <c r="B327" s="81">
        <v>0</v>
      </c>
      <c r="C327" s="77">
        <v>0</v>
      </c>
      <c r="D327" s="77">
        <v>0</v>
      </c>
      <c r="E327" s="77">
        <v>0</v>
      </c>
      <c r="F327" s="77">
        <v>0</v>
      </c>
      <c r="G327" s="77">
        <v>0</v>
      </c>
      <c r="H327" s="77">
        <v>0</v>
      </c>
      <c r="I327" s="77">
        <v>0</v>
      </c>
      <c r="J327" s="77">
        <v>0</v>
      </c>
    </row>
    <row r="328" spans="1:10">
      <c r="A328" s="77" t="s">
        <v>2060</v>
      </c>
      <c r="B328" s="81">
        <v>0</v>
      </c>
      <c r="C328" s="77">
        <v>0</v>
      </c>
      <c r="D328" s="77">
        <v>0</v>
      </c>
      <c r="E328" s="77">
        <v>0</v>
      </c>
      <c r="F328" s="77">
        <v>0</v>
      </c>
      <c r="G328" s="77">
        <v>0</v>
      </c>
      <c r="H328" s="77">
        <v>0</v>
      </c>
      <c r="I328" s="77">
        <v>0</v>
      </c>
      <c r="J328" s="77">
        <v>0</v>
      </c>
    </row>
    <row r="329" spans="1:10">
      <c r="A329" s="77" t="s">
        <v>2061</v>
      </c>
      <c r="B329" s="81">
        <v>0</v>
      </c>
      <c r="C329" s="77">
        <v>0</v>
      </c>
      <c r="D329" s="77">
        <v>0</v>
      </c>
      <c r="E329" s="77">
        <v>0</v>
      </c>
      <c r="F329" s="77">
        <v>0</v>
      </c>
      <c r="G329" s="77">
        <v>0</v>
      </c>
      <c r="H329" s="77">
        <v>0</v>
      </c>
      <c r="I329" s="77">
        <v>0</v>
      </c>
      <c r="J329" s="77">
        <v>0</v>
      </c>
    </row>
    <row r="330" spans="1:10">
      <c r="A330" s="77" t="s">
        <v>2062</v>
      </c>
      <c r="B330" s="81">
        <v>0</v>
      </c>
      <c r="C330" s="77">
        <v>0</v>
      </c>
      <c r="D330" s="77">
        <v>0</v>
      </c>
      <c r="E330" s="77">
        <v>0</v>
      </c>
      <c r="F330" s="77">
        <v>0</v>
      </c>
      <c r="G330" s="77">
        <v>0</v>
      </c>
      <c r="H330" s="77">
        <v>0</v>
      </c>
      <c r="I330" s="77">
        <v>0</v>
      </c>
      <c r="J330" s="77">
        <v>0</v>
      </c>
    </row>
    <row r="331" spans="1:10">
      <c r="A331" s="77" t="s">
        <v>2063</v>
      </c>
      <c r="B331" s="81">
        <v>0</v>
      </c>
      <c r="C331" s="77">
        <v>0</v>
      </c>
      <c r="D331" s="77">
        <v>0</v>
      </c>
      <c r="E331" s="77">
        <v>0</v>
      </c>
      <c r="F331" s="77">
        <v>0</v>
      </c>
      <c r="G331" s="77">
        <v>0</v>
      </c>
      <c r="H331" s="77">
        <v>0</v>
      </c>
      <c r="I331" s="77">
        <v>0</v>
      </c>
      <c r="J331" s="77">
        <v>0</v>
      </c>
    </row>
    <row r="332" spans="1:10">
      <c r="A332" s="77" t="s">
        <v>2064</v>
      </c>
      <c r="B332" s="81">
        <v>0</v>
      </c>
      <c r="C332" s="77">
        <v>0</v>
      </c>
      <c r="D332" s="77">
        <v>0</v>
      </c>
      <c r="E332" s="77">
        <v>0</v>
      </c>
      <c r="F332" s="77">
        <v>0</v>
      </c>
      <c r="G332" s="77">
        <v>0</v>
      </c>
      <c r="H332" s="77">
        <v>0</v>
      </c>
      <c r="I332" s="77">
        <v>0</v>
      </c>
      <c r="J332" s="77">
        <v>0</v>
      </c>
    </row>
    <row r="333" spans="1:10">
      <c r="A333" s="77" t="s">
        <v>2065</v>
      </c>
      <c r="B333" s="81">
        <v>0</v>
      </c>
      <c r="C333" s="77">
        <v>0</v>
      </c>
      <c r="D333" s="77">
        <v>0</v>
      </c>
      <c r="E333" s="77">
        <v>0</v>
      </c>
      <c r="F333" s="77">
        <v>0</v>
      </c>
      <c r="G333" s="77">
        <v>0</v>
      </c>
      <c r="H333" s="77">
        <v>0</v>
      </c>
      <c r="I333" s="77">
        <v>0</v>
      </c>
      <c r="J333" s="77">
        <v>0</v>
      </c>
    </row>
    <row r="334" spans="1:10">
      <c r="A334" s="77" t="s">
        <v>2066</v>
      </c>
      <c r="B334" s="81">
        <v>0</v>
      </c>
      <c r="C334" s="77">
        <v>0</v>
      </c>
      <c r="D334" s="77">
        <v>0</v>
      </c>
      <c r="E334" s="77">
        <v>0</v>
      </c>
      <c r="F334" s="77">
        <v>0</v>
      </c>
      <c r="G334" s="77">
        <v>0</v>
      </c>
      <c r="H334" s="77">
        <v>0</v>
      </c>
      <c r="I334" s="77">
        <v>0</v>
      </c>
      <c r="J334" s="77">
        <v>0</v>
      </c>
    </row>
    <row r="335" spans="1:10">
      <c r="A335" s="77" t="s">
        <v>2067</v>
      </c>
      <c r="B335" s="81">
        <v>0</v>
      </c>
      <c r="C335" s="77">
        <v>0</v>
      </c>
      <c r="D335" s="77">
        <v>0</v>
      </c>
      <c r="E335" s="77">
        <v>0</v>
      </c>
      <c r="F335" s="77">
        <v>0</v>
      </c>
      <c r="G335" s="77">
        <v>0</v>
      </c>
      <c r="H335" s="77">
        <v>0</v>
      </c>
      <c r="I335" s="77">
        <v>0</v>
      </c>
      <c r="J335" s="77">
        <v>0</v>
      </c>
    </row>
    <row r="336" spans="1:10">
      <c r="A336" s="77" t="s">
        <v>2068</v>
      </c>
      <c r="B336" s="81">
        <v>0</v>
      </c>
      <c r="C336" s="77">
        <v>0</v>
      </c>
      <c r="D336" s="77">
        <v>0</v>
      </c>
      <c r="E336" s="77">
        <v>0</v>
      </c>
      <c r="F336" s="77">
        <v>0</v>
      </c>
      <c r="G336" s="77">
        <v>0</v>
      </c>
      <c r="H336" s="77">
        <v>0</v>
      </c>
      <c r="I336" s="77">
        <v>0</v>
      </c>
      <c r="J336" s="77">
        <v>0</v>
      </c>
    </row>
    <row r="337" spans="1:10">
      <c r="A337" s="77" t="s">
        <v>2069</v>
      </c>
      <c r="B337" s="81">
        <v>0</v>
      </c>
      <c r="C337" s="77">
        <v>0</v>
      </c>
      <c r="D337" s="77">
        <v>0</v>
      </c>
      <c r="E337" s="77">
        <v>0</v>
      </c>
      <c r="F337" s="77">
        <v>0</v>
      </c>
      <c r="G337" s="77">
        <v>0</v>
      </c>
      <c r="H337" s="77">
        <v>0</v>
      </c>
      <c r="I337" s="77">
        <v>0</v>
      </c>
      <c r="J337" s="77">
        <v>0</v>
      </c>
    </row>
    <row r="338" spans="1:10">
      <c r="A338" s="77" t="s">
        <v>2070</v>
      </c>
      <c r="B338" s="81">
        <v>0</v>
      </c>
      <c r="C338" s="77">
        <v>0</v>
      </c>
      <c r="D338" s="77">
        <v>0</v>
      </c>
      <c r="E338" s="77">
        <v>0</v>
      </c>
      <c r="F338" s="77">
        <v>0</v>
      </c>
      <c r="G338" s="77">
        <v>0</v>
      </c>
      <c r="H338" s="77">
        <v>0</v>
      </c>
      <c r="I338" s="77">
        <v>0</v>
      </c>
      <c r="J338" s="77">
        <v>0</v>
      </c>
    </row>
    <row r="339" spans="1:10">
      <c r="A339" s="77" t="s">
        <v>2071</v>
      </c>
      <c r="B339" s="81">
        <v>0</v>
      </c>
      <c r="C339" s="77">
        <v>0</v>
      </c>
      <c r="D339" s="77">
        <v>0</v>
      </c>
      <c r="E339" s="77">
        <v>0</v>
      </c>
      <c r="F339" s="77">
        <v>0</v>
      </c>
      <c r="G339" s="77">
        <v>0</v>
      </c>
      <c r="H339" s="77">
        <v>0</v>
      </c>
      <c r="I339" s="77">
        <v>0</v>
      </c>
      <c r="J339" s="77">
        <v>0</v>
      </c>
    </row>
    <row r="340" spans="1:10">
      <c r="A340" s="77" t="s">
        <v>2072</v>
      </c>
      <c r="B340" s="81">
        <v>0</v>
      </c>
      <c r="C340" s="77">
        <v>0</v>
      </c>
      <c r="D340" s="77">
        <v>0</v>
      </c>
      <c r="E340" s="77">
        <v>0</v>
      </c>
      <c r="F340" s="77">
        <v>0</v>
      </c>
      <c r="G340" s="77">
        <v>0</v>
      </c>
      <c r="H340" s="77">
        <v>0</v>
      </c>
      <c r="I340" s="77">
        <v>0</v>
      </c>
      <c r="J340" s="77">
        <v>0</v>
      </c>
    </row>
    <row r="341" spans="1:10">
      <c r="A341" s="77" t="s">
        <v>2073</v>
      </c>
      <c r="B341" s="81">
        <v>0</v>
      </c>
      <c r="C341" s="77">
        <v>0</v>
      </c>
      <c r="D341" s="77">
        <v>0</v>
      </c>
      <c r="E341" s="77">
        <v>0</v>
      </c>
      <c r="F341" s="77">
        <v>0</v>
      </c>
      <c r="G341" s="77">
        <v>0</v>
      </c>
      <c r="H341" s="77">
        <v>0</v>
      </c>
      <c r="I341" s="77">
        <v>0</v>
      </c>
      <c r="J341" s="77">
        <v>0</v>
      </c>
    </row>
    <row r="342" spans="1:10">
      <c r="A342" s="77" t="s">
        <v>2074</v>
      </c>
      <c r="B342" s="81">
        <v>0</v>
      </c>
      <c r="C342" s="77">
        <v>0</v>
      </c>
      <c r="D342" s="77">
        <v>0</v>
      </c>
      <c r="E342" s="77">
        <v>0</v>
      </c>
      <c r="F342" s="77">
        <v>0</v>
      </c>
      <c r="G342" s="77">
        <v>0</v>
      </c>
      <c r="H342" s="77">
        <v>0</v>
      </c>
      <c r="I342" s="77">
        <v>0</v>
      </c>
      <c r="J342" s="77">
        <v>0</v>
      </c>
    </row>
    <row r="343" spans="1:10">
      <c r="A343" s="77" t="s">
        <v>2075</v>
      </c>
      <c r="B343" s="81">
        <v>0</v>
      </c>
      <c r="C343" s="77">
        <v>0</v>
      </c>
      <c r="D343" s="77">
        <v>0</v>
      </c>
      <c r="E343" s="77">
        <v>0</v>
      </c>
      <c r="F343" s="77">
        <v>0</v>
      </c>
      <c r="G343" s="77">
        <v>0</v>
      </c>
      <c r="H343" s="77">
        <v>0</v>
      </c>
      <c r="I343" s="77">
        <v>0</v>
      </c>
      <c r="J343" s="77">
        <v>0</v>
      </c>
    </row>
    <row r="344" spans="1:10">
      <c r="A344" s="77" t="s">
        <v>2076</v>
      </c>
      <c r="B344" s="81">
        <v>0</v>
      </c>
      <c r="C344" s="77">
        <v>0</v>
      </c>
      <c r="D344" s="77">
        <v>0</v>
      </c>
      <c r="E344" s="77">
        <v>0</v>
      </c>
      <c r="F344" s="77">
        <v>0</v>
      </c>
      <c r="G344" s="77">
        <v>0</v>
      </c>
      <c r="H344" s="77">
        <v>0</v>
      </c>
      <c r="I344" s="77">
        <v>0</v>
      </c>
      <c r="J344" s="77">
        <v>0</v>
      </c>
    </row>
    <row r="345" spans="1:10">
      <c r="A345" s="77" t="s">
        <v>2077</v>
      </c>
      <c r="B345" s="81">
        <v>0</v>
      </c>
      <c r="C345" s="77">
        <v>0</v>
      </c>
      <c r="D345" s="77">
        <v>0</v>
      </c>
      <c r="E345" s="77">
        <v>0</v>
      </c>
      <c r="F345" s="77">
        <v>0</v>
      </c>
      <c r="G345" s="77">
        <v>0</v>
      </c>
      <c r="H345" s="77">
        <v>0</v>
      </c>
      <c r="I345" s="77">
        <v>0</v>
      </c>
      <c r="J345" s="77">
        <v>0</v>
      </c>
    </row>
    <row r="346" spans="1:10">
      <c r="A346" s="77" t="s">
        <v>2078</v>
      </c>
      <c r="B346" s="81">
        <v>0</v>
      </c>
      <c r="C346" s="77">
        <v>0</v>
      </c>
      <c r="D346" s="77">
        <v>0</v>
      </c>
      <c r="E346" s="77">
        <v>0</v>
      </c>
      <c r="F346" s="77">
        <v>0</v>
      </c>
      <c r="G346" s="77">
        <v>0</v>
      </c>
      <c r="H346" s="77">
        <v>0</v>
      </c>
      <c r="I346" s="77">
        <v>0</v>
      </c>
      <c r="J346" s="77">
        <v>0</v>
      </c>
    </row>
    <row r="347" spans="1:10">
      <c r="A347" s="77" t="s">
        <v>2079</v>
      </c>
      <c r="B347" s="81">
        <v>0</v>
      </c>
      <c r="C347" s="77">
        <v>0</v>
      </c>
      <c r="D347" s="77">
        <v>0</v>
      </c>
      <c r="E347" s="77">
        <v>0</v>
      </c>
      <c r="F347" s="77">
        <v>0</v>
      </c>
      <c r="G347" s="77">
        <v>0</v>
      </c>
      <c r="H347" s="77">
        <v>0</v>
      </c>
      <c r="I347" s="77">
        <v>0</v>
      </c>
      <c r="J347" s="77">
        <v>0</v>
      </c>
    </row>
    <row r="348" spans="1:10">
      <c r="A348" s="77" t="s">
        <v>2080</v>
      </c>
      <c r="B348" s="81">
        <v>0</v>
      </c>
      <c r="C348" s="77">
        <v>0</v>
      </c>
      <c r="D348" s="77">
        <v>0</v>
      </c>
      <c r="E348" s="77">
        <v>0</v>
      </c>
      <c r="F348" s="77">
        <v>0</v>
      </c>
      <c r="G348" s="77">
        <v>0</v>
      </c>
      <c r="H348" s="77">
        <v>0</v>
      </c>
      <c r="I348" s="77">
        <v>0</v>
      </c>
      <c r="J348" s="77">
        <v>0</v>
      </c>
    </row>
    <row r="349" spans="1:10">
      <c r="A349" s="77" t="s">
        <v>2081</v>
      </c>
      <c r="B349" s="81">
        <v>0</v>
      </c>
      <c r="C349" s="77">
        <v>0</v>
      </c>
      <c r="D349" s="77">
        <v>0</v>
      </c>
      <c r="E349" s="77">
        <v>0</v>
      </c>
      <c r="F349" s="77">
        <v>0</v>
      </c>
      <c r="G349" s="77">
        <v>0</v>
      </c>
      <c r="H349" s="77">
        <v>0</v>
      </c>
      <c r="I349" s="77">
        <v>0</v>
      </c>
      <c r="J349" s="77">
        <v>0</v>
      </c>
    </row>
    <row r="350" spans="1:10">
      <c r="A350" s="77" t="s">
        <v>2082</v>
      </c>
      <c r="B350" s="81">
        <v>0</v>
      </c>
      <c r="C350" s="77">
        <v>0</v>
      </c>
      <c r="D350" s="77">
        <v>0</v>
      </c>
      <c r="E350" s="77">
        <v>0</v>
      </c>
      <c r="F350" s="77">
        <v>0</v>
      </c>
      <c r="G350" s="77">
        <v>0</v>
      </c>
      <c r="H350" s="77">
        <v>0</v>
      </c>
      <c r="I350" s="77">
        <v>0</v>
      </c>
      <c r="J350" s="77">
        <v>0</v>
      </c>
    </row>
    <row r="351" spans="1:10">
      <c r="A351" s="77" t="s">
        <v>2083</v>
      </c>
      <c r="B351" s="81">
        <v>0</v>
      </c>
      <c r="C351" s="77">
        <v>0</v>
      </c>
      <c r="D351" s="77">
        <v>0</v>
      </c>
      <c r="E351" s="77">
        <v>0</v>
      </c>
      <c r="F351" s="77">
        <v>0</v>
      </c>
      <c r="G351" s="77">
        <v>0</v>
      </c>
      <c r="H351" s="77">
        <v>0</v>
      </c>
      <c r="I351" s="77">
        <v>0</v>
      </c>
      <c r="J351" s="77">
        <v>0</v>
      </c>
    </row>
    <row r="352" spans="1:10">
      <c r="A352" s="77" t="s">
        <v>2084</v>
      </c>
      <c r="B352" s="81">
        <v>0</v>
      </c>
      <c r="C352" s="77">
        <v>0</v>
      </c>
      <c r="D352" s="77">
        <v>0</v>
      </c>
      <c r="E352" s="77">
        <v>0</v>
      </c>
      <c r="F352" s="77">
        <v>0</v>
      </c>
      <c r="G352" s="77">
        <v>0</v>
      </c>
      <c r="H352" s="77">
        <v>0</v>
      </c>
      <c r="I352" s="77">
        <v>0</v>
      </c>
      <c r="J352" s="77">
        <v>0</v>
      </c>
    </row>
    <row r="353" spans="1:10">
      <c r="A353" s="77" t="s">
        <v>2085</v>
      </c>
      <c r="B353" s="81">
        <v>0</v>
      </c>
      <c r="C353" s="77">
        <v>0</v>
      </c>
      <c r="D353" s="77">
        <v>0</v>
      </c>
      <c r="E353" s="77">
        <v>0</v>
      </c>
      <c r="F353" s="77">
        <v>0</v>
      </c>
      <c r="G353" s="77">
        <v>0</v>
      </c>
      <c r="H353" s="77">
        <v>0</v>
      </c>
      <c r="I353" s="77">
        <v>0</v>
      </c>
      <c r="J353" s="77">
        <v>0</v>
      </c>
    </row>
    <row r="354" spans="1:10">
      <c r="A354" s="77" t="s">
        <v>2086</v>
      </c>
      <c r="B354" s="81">
        <v>0</v>
      </c>
      <c r="C354" s="77">
        <v>0</v>
      </c>
      <c r="D354" s="77">
        <v>0</v>
      </c>
      <c r="E354" s="77">
        <v>0</v>
      </c>
      <c r="F354" s="77">
        <v>0</v>
      </c>
      <c r="G354" s="77">
        <v>0</v>
      </c>
      <c r="H354" s="77">
        <v>0</v>
      </c>
      <c r="I354" s="77">
        <v>0</v>
      </c>
      <c r="J354" s="77">
        <v>0</v>
      </c>
    </row>
    <row r="355" spans="1:10">
      <c r="A355" s="77" t="s">
        <v>2087</v>
      </c>
      <c r="B355" s="81">
        <v>0</v>
      </c>
      <c r="C355" s="77">
        <v>0</v>
      </c>
      <c r="D355" s="77">
        <v>0</v>
      </c>
      <c r="E355" s="77">
        <v>0</v>
      </c>
      <c r="F355" s="77">
        <v>0</v>
      </c>
      <c r="G355" s="77">
        <v>0</v>
      </c>
      <c r="H355" s="77">
        <v>0</v>
      </c>
      <c r="I355" s="77">
        <v>0</v>
      </c>
      <c r="J355" s="77">
        <v>0</v>
      </c>
    </row>
    <row r="356" spans="1:10">
      <c r="A356" s="77" t="s">
        <v>2088</v>
      </c>
      <c r="B356" s="81">
        <v>0</v>
      </c>
      <c r="C356" s="77">
        <v>0</v>
      </c>
      <c r="D356" s="77">
        <v>0</v>
      </c>
      <c r="E356" s="77">
        <v>0</v>
      </c>
      <c r="F356" s="77">
        <v>0</v>
      </c>
      <c r="G356" s="77">
        <v>0</v>
      </c>
      <c r="H356" s="77">
        <v>0</v>
      </c>
      <c r="I356" s="77">
        <v>0</v>
      </c>
      <c r="J356" s="77">
        <v>0</v>
      </c>
    </row>
    <row r="357" spans="1:10">
      <c r="A357" s="77" t="s">
        <v>2089</v>
      </c>
      <c r="B357" s="81">
        <v>0</v>
      </c>
      <c r="C357" s="77">
        <v>0</v>
      </c>
      <c r="D357" s="77">
        <v>0</v>
      </c>
      <c r="E357" s="77">
        <v>0</v>
      </c>
      <c r="F357" s="77">
        <v>0</v>
      </c>
      <c r="G357" s="77">
        <v>0</v>
      </c>
      <c r="H357" s="77">
        <v>0</v>
      </c>
      <c r="I357" s="77">
        <v>0</v>
      </c>
      <c r="J357" s="77">
        <v>0</v>
      </c>
    </row>
    <row r="358" spans="1:10">
      <c r="A358" s="77" t="s">
        <v>2090</v>
      </c>
      <c r="B358" s="81">
        <v>0</v>
      </c>
      <c r="C358" s="77">
        <v>0</v>
      </c>
      <c r="D358" s="77">
        <v>0</v>
      </c>
      <c r="E358" s="77">
        <v>0</v>
      </c>
      <c r="F358" s="77">
        <v>0</v>
      </c>
      <c r="G358" s="77">
        <v>0</v>
      </c>
      <c r="H358" s="77">
        <v>0</v>
      </c>
      <c r="I358" s="77">
        <v>0</v>
      </c>
      <c r="J358" s="77">
        <v>0</v>
      </c>
    </row>
    <row r="359" spans="1:10">
      <c r="A359" s="77" t="s">
        <v>2091</v>
      </c>
      <c r="B359" s="81">
        <v>0</v>
      </c>
      <c r="C359" s="77">
        <v>0</v>
      </c>
      <c r="D359" s="77">
        <v>0</v>
      </c>
      <c r="E359" s="77">
        <v>0</v>
      </c>
      <c r="F359" s="77">
        <v>0</v>
      </c>
      <c r="G359" s="77">
        <v>0</v>
      </c>
      <c r="H359" s="77">
        <v>0</v>
      </c>
      <c r="I359" s="77">
        <v>0</v>
      </c>
      <c r="J359" s="77">
        <v>0</v>
      </c>
    </row>
    <row r="360" spans="1:10">
      <c r="A360" s="77" t="s">
        <v>2092</v>
      </c>
      <c r="B360" s="81">
        <v>0</v>
      </c>
      <c r="C360" s="77">
        <v>0</v>
      </c>
      <c r="D360" s="77">
        <v>0</v>
      </c>
      <c r="E360" s="77">
        <v>0</v>
      </c>
      <c r="F360" s="77">
        <v>0</v>
      </c>
      <c r="G360" s="77">
        <v>0</v>
      </c>
      <c r="H360" s="77">
        <v>0</v>
      </c>
      <c r="I360" s="77">
        <v>0</v>
      </c>
      <c r="J360" s="77">
        <v>0</v>
      </c>
    </row>
    <row r="361" spans="1:10">
      <c r="A361" s="77" t="s">
        <v>2093</v>
      </c>
      <c r="B361" s="81">
        <v>0</v>
      </c>
      <c r="C361" s="77">
        <v>0</v>
      </c>
      <c r="D361" s="77">
        <v>0</v>
      </c>
      <c r="E361" s="77">
        <v>0</v>
      </c>
      <c r="F361" s="77">
        <v>0</v>
      </c>
      <c r="G361" s="77">
        <v>0</v>
      </c>
      <c r="H361" s="77">
        <v>0</v>
      </c>
      <c r="I361" s="77">
        <v>0</v>
      </c>
      <c r="J361" s="77">
        <v>0</v>
      </c>
    </row>
    <row r="362" spans="1:10">
      <c r="A362" s="77" t="s">
        <v>2094</v>
      </c>
      <c r="B362" s="81">
        <v>0</v>
      </c>
      <c r="C362" s="77">
        <v>0</v>
      </c>
      <c r="D362" s="77">
        <v>0</v>
      </c>
      <c r="E362" s="77">
        <v>0</v>
      </c>
      <c r="F362" s="77">
        <v>0</v>
      </c>
      <c r="G362" s="77">
        <v>0</v>
      </c>
      <c r="H362" s="77">
        <v>0</v>
      </c>
      <c r="I362" s="77">
        <v>0</v>
      </c>
      <c r="J362" s="77">
        <v>0</v>
      </c>
    </row>
    <row r="363" spans="1:10">
      <c r="A363" s="77" t="s">
        <v>2095</v>
      </c>
      <c r="B363" s="81">
        <v>0</v>
      </c>
      <c r="C363" s="77">
        <v>0</v>
      </c>
      <c r="D363" s="77">
        <v>0</v>
      </c>
      <c r="E363" s="77">
        <v>0</v>
      </c>
      <c r="F363" s="77">
        <v>0</v>
      </c>
      <c r="G363" s="77">
        <v>0</v>
      </c>
      <c r="H363" s="77">
        <v>0</v>
      </c>
      <c r="I363" s="77">
        <v>0</v>
      </c>
      <c r="J363" s="77">
        <v>0</v>
      </c>
    </row>
    <row r="364" spans="1:10">
      <c r="A364" s="77" t="s">
        <v>2096</v>
      </c>
      <c r="B364" s="81">
        <v>0</v>
      </c>
      <c r="C364" s="77">
        <v>0</v>
      </c>
      <c r="D364" s="77">
        <v>0</v>
      </c>
      <c r="E364" s="77">
        <v>0</v>
      </c>
      <c r="F364" s="77">
        <v>0</v>
      </c>
      <c r="G364" s="77">
        <v>0</v>
      </c>
      <c r="H364" s="77">
        <v>0</v>
      </c>
      <c r="I364" s="77">
        <v>0</v>
      </c>
      <c r="J364" s="77">
        <v>0</v>
      </c>
    </row>
    <row r="365" spans="1:10">
      <c r="A365" s="77" t="s">
        <v>2097</v>
      </c>
      <c r="B365" s="81">
        <v>0</v>
      </c>
      <c r="C365" s="77">
        <v>0</v>
      </c>
      <c r="D365" s="77">
        <v>0</v>
      </c>
      <c r="E365" s="77">
        <v>0</v>
      </c>
      <c r="F365" s="77">
        <v>0</v>
      </c>
      <c r="G365" s="77">
        <v>0</v>
      </c>
      <c r="H365" s="77">
        <v>0</v>
      </c>
      <c r="I365" s="77">
        <v>0</v>
      </c>
      <c r="J365" s="77">
        <v>0</v>
      </c>
    </row>
    <row r="366" spans="1:10">
      <c r="A366" s="77" t="s">
        <v>2098</v>
      </c>
      <c r="B366" s="81">
        <v>0</v>
      </c>
      <c r="C366" s="77">
        <v>0</v>
      </c>
      <c r="D366" s="77">
        <v>0</v>
      </c>
      <c r="E366" s="77">
        <v>0</v>
      </c>
      <c r="F366" s="77">
        <v>0</v>
      </c>
      <c r="G366" s="77">
        <v>0</v>
      </c>
      <c r="H366" s="77">
        <v>0</v>
      </c>
      <c r="I366" s="77">
        <v>0</v>
      </c>
      <c r="J366" s="77">
        <v>0</v>
      </c>
    </row>
    <row r="367" spans="1:10">
      <c r="A367" s="77" t="s">
        <v>2099</v>
      </c>
      <c r="B367" s="81">
        <v>0</v>
      </c>
      <c r="C367" s="77">
        <v>0</v>
      </c>
      <c r="D367" s="77">
        <v>0</v>
      </c>
      <c r="E367" s="77">
        <v>0</v>
      </c>
      <c r="F367" s="77">
        <v>0</v>
      </c>
      <c r="G367" s="77">
        <v>0</v>
      </c>
      <c r="H367" s="77">
        <v>0</v>
      </c>
      <c r="I367" s="77">
        <v>0</v>
      </c>
      <c r="J367" s="77">
        <v>0</v>
      </c>
    </row>
    <row r="368" spans="1:10">
      <c r="A368" s="77" t="s">
        <v>2100</v>
      </c>
      <c r="B368" s="81">
        <v>0</v>
      </c>
      <c r="C368" s="77">
        <v>0</v>
      </c>
      <c r="D368" s="77">
        <v>0</v>
      </c>
      <c r="E368" s="77">
        <v>0</v>
      </c>
      <c r="F368" s="77">
        <v>0</v>
      </c>
      <c r="G368" s="77">
        <v>0</v>
      </c>
      <c r="H368" s="77">
        <v>0</v>
      </c>
      <c r="I368" s="77">
        <v>0</v>
      </c>
      <c r="J368" s="77">
        <v>0</v>
      </c>
    </row>
    <row r="369" spans="1:10">
      <c r="A369" s="77" t="s">
        <v>2101</v>
      </c>
      <c r="B369" s="81">
        <v>0</v>
      </c>
      <c r="C369" s="77">
        <v>0</v>
      </c>
      <c r="D369" s="77">
        <v>0</v>
      </c>
      <c r="E369" s="77">
        <v>0</v>
      </c>
      <c r="F369" s="77">
        <v>0</v>
      </c>
      <c r="G369" s="77">
        <v>0</v>
      </c>
      <c r="H369" s="77">
        <v>0</v>
      </c>
      <c r="I369" s="77">
        <v>0</v>
      </c>
      <c r="J369" s="77">
        <v>0</v>
      </c>
    </row>
    <row r="370" spans="1:10">
      <c r="A370" s="77" t="s">
        <v>2102</v>
      </c>
      <c r="B370" s="81">
        <v>0</v>
      </c>
      <c r="C370" s="77">
        <v>0</v>
      </c>
      <c r="D370" s="77">
        <v>0</v>
      </c>
      <c r="E370" s="77">
        <v>0</v>
      </c>
      <c r="F370" s="77">
        <v>0</v>
      </c>
      <c r="G370" s="77">
        <v>0</v>
      </c>
      <c r="H370" s="77">
        <v>0</v>
      </c>
      <c r="I370" s="77">
        <v>0</v>
      </c>
      <c r="J370" s="77">
        <v>0</v>
      </c>
    </row>
    <row r="371" spans="1:10">
      <c r="A371" s="77" t="s">
        <v>2103</v>
      </c>
      <c r="B371" s="81">
        <v>0</v>
      </c>
      <c r="C371" s="77">
        <v>0</v>
      </c>
      <c r="D371" s="77">
        <v>0</v>
      </c>
      <c r="E371" s="77">
        <v>0</v>
      </c>
      <c r="F371" s="77">
        <v>0</v>
      </c>
      <c r="G371" s="77">
        <v>0</v>
      </c>
      <c r="H371" s="77">
        <v>0</v>
      </c>
      <c r="I371" s="77">
        <v>0</v>
      </c>
      <c r="J371" s="77">
        <v>0</v>
      </c>
    </row>
    <row r="372" spans="1:10">
      <c r="A372" s="77" t="s">
        <v>2104</v>
      </c>
      <c r="B372" s="81">
        <v>0</v>
      </c>
      <c r="C372" s="77">
        <v>0</v>
      </c>
      <c r="D372" s="77">
        <v>0</v>
      </c>
      <c r="E372" s="77">
        <v>0</v>
      </c>
      <c r="F372" s="77">
        <v>0</v>
      </c>
      <c r="G372" s="77">
        <v>0</v>
      </c>
      <c r="H372" s="77">
        <v>0</v>
      </c>
      <c r="I372" s="77">
        <v>0</v>
      </c>
      <c r="J372" s="77">
        <v>0</v>
      </c>
    </row>
    <row r="373" spans="1:10">
      <c r="A373" s="77" t="s">
        <v>2105</v>
      </c>
      <c r="B373" s="81">
        <v>0</v>
      </c>
      <c r="C373" s="77">
        <v>0</v>
      </c>
      <c r="D373" s="77">
        <v>0</v>
      </c>
      <c r="E373" s="77">
        <v>0</v>
      </c>
      <c r="F373" s="77">
        <v>0</v>
      </c>
      <c r="G373" s="77">
        <v>0</v>
      </c>
      <c r="H373" s="77">
        <v>0</v>
      </c>
      <c r="I373" s="77">
        <v>0</v>
      </c>
      <c r="J373" s="77">
        <v>0</v>
      </c>
    </row>
    <row r="374" spans="1:10">
      <c r="A374" s="77" t="s">
        <v>2106</v>
      </c>
      <c r="B374" s="81">
        <v>0</v>
      </c>
      <c r="C374" s="77">
        <v>0</v>
      </c>
      <c r="D374" s="77">
        <v>0</v>
      </c>
      <c r="E374" s="77">
        <v>0</v>
      </c>
      <c r="F374" s="77">
        <v>0</v>
      </c>
      <c r="G374" s="77">
        <v>0</v>
      </c>
      <c r="H374" s="77">
        <v>0</v>
      </c>
      <c r="I374" s="77">
        <v>0</v>
      </c>
      <c r="J374" s="77">
        <v>0</v>
      </c>
    </row>
    <row r="375" spans="1:10">
      <c r="A375" s="77" t="s">
        <v>2107</v>
      </c>
      <c r="B375" s="81">
        <v>0</v>
      </c>
      <c r="C375" s="77">
        <v>0</v>
      </c>
      <c r="D375" s="77">
        <v>0</v>
      </c>
      <c r="E375" s="77">
        <v>0</v>
      </c>
      <c r="F375" s="77">
        <v>0</v>
      </c>
      <c r="G375" s="77">
        <v>0</v>
      </c>
      <c r="H375" s="77">
        <v>0</v>
      </c>
      <c r="I375" s="77">
        <v>0</v>
      </c>
      <c r="J375" s="77">
        <v>0</v>
      </c>
    </row>
    <row r="376" spans="1:10">
      <c r="A376" s="77" t="s">
        <v>2108</v>
      </c>
      <c r="B376" s="81">
        <v>0</v>
      </c>
      <c r="C376" s="77">
        <v>0</v>
      </c>
      <c r="D376" s="77">
        <v>0</v>
      </c>
      <c r="E376" s="77">
        <v>0</v>
      </c>
      <c r="F376" s="77">
        <v>0</v>
      </c>
      <c r="G376" s="77">
        <v>0</v>
      </c>
      <c r="H376" s="77">
        <v>0</v>
      </c>
      <c r="I376" s="77">
        <v>0</v>
      </c>
      <c r="J376" s="77">
        <v>0</v>
      </c>
    </row>
    <row r="377" spans="1:10">
      <c r="A377" s="77" t="s">
        <v>2109</v>
      </c>
      <c r="B377" s="81">
        <v>0</v>
      </c>
      <c r="C377" s="77">
        <v>0</v>
      </c>
      <c r="D377" s="77">
        <v>0</v>
      </c>
      <c r="E377" s="77">
        <v>0</v>
      </c>
      <c r="F377" s="77">
        <v>0</v>
      </c>
      <c r="G377" s="77">
        <v>0</v>
      </c>
      <c r="H377" s="77">
        <v>0</v>
      </c>
      <c r="I377" s="77">
        <v>0</v>
      </c>
      <c r="J377" s="77">
        <v>0</v>
      </c>
    </row>
    <row r="378" spans="1:10">
      <c r="A378" s="77" t="s">
        <v>2110</v>
      </c>
      <c r="B378" s="81">
        <v>0</v>
      </c>
      <c r="C378" s="77">
        <v>0</v>
      </c>
      <c r="D378" s="77">
        <v>0</v>
      </c>
      <c r="E378" s="77">
        <v>0</v>
      </c>
      <c r="F378" s="77">
        <v>0</v>
      </c>
      <c r="G378" s="77">
        <v>0</v>
      </c>
      <c r="H378" s="77">
        <v>0</v>
      </c>
      <c r="I378" s="77">
        <v>0</v>
      </c>
      <c r="J378" s="77">
        <v>0</v>
      </c>
    </row>
    <row r="379" spans="1:10">
      <c r="A379" s="77" t="s">
        <v>2111</v>
      </c>
      <c r="B379" s="81">
        <v>0</v>
      </c>
      <c r="C379" s="77">
        <v>0</v>
      </c>
      <c r="D379" s="77">
        <v>0</v>
      </c>
      <c r="E379" s="77">
        <v>0</v>
      </c>
      <c r="F379" s="77">
        <v>0</v>
      </c>
      <c r="G379" s="77">
        <v>0</v>
      </c>
      <c r="H379" s="77">
        <v>0</v>
      </c>
      <c r="I379" s="77">
        <v>0</v>
      </c>
      <c r="J379" s="77">
        <v>0</v>
      </c>
    </row>
    <row r="380" spans="1:10">
      <c r="A380" s="77" t="s">
        <v>2112</v>
      </c>
      <c r="B380" s="81">
        <v>0</v>
      </c>
      <c r="C380" s="77">
        <v>0</v>
      </c>
      <c r="D380" s="77">
        <v>0</v>
      </c>
      <c r="E380" s="77">
        <v>0</v>
      </c>
      <c r="F380" s="77">
        <v>0</v>
      </c>
      <c r="G380" s="77">
        <v>0</v>
      </c>
      <c r="H380" s="77">
        <v>0</v>
      </c>
      <c r="I380" s="77">
        <v>0</v>
      </c>
      <c r="J380" s="77">
        <v>0</v>
      </c>
    </row>
    <row r="381" spans="1:10">
      <c r="A381" s="77" t="s">
        <v>2113</v>
      </c>
      <c r="B381" s="81">
        <v>0</v>
      </c>
      <c r="C381" s="77">
        <v>0</v>
      </c>
      <c r="D381" s="77">
        <v>0</v>
      </c>
      <c r="E381" s="77">
        <v>0</v>
      </c>
      <c r="F381" s="77">
        <v>0</v>
      </c>
      <c r="G381" s="77">
        <v>0</v>
      </c>
      <c r="H381" s="77">
        <v>0</v>
      </c>
      <c r="I381" s="77">
        <v>0</v>
      </c>
      <c r="J381" s="77">
        <v>0</v>
      </c>
    </row>
    <row r="382" spans="1:10">
      <c r="A382" s="77" t="s">
        <v>2114</v>
      </c>
      <c r="B382" s="81">
        <v>0</v>
      </c>
      <c r="C382" s="77">
        <v>0</v>
      </c>
      <c r="D382" s="77">
        <v>0</v>
      </c>
      <c r="E382" s="77">
        <v>0</v>
      </c>
      <c r="F382" s="77">
        <v>0</v>
      </c>
      <c r="G382" s="77">
        <v>0</v>
      </c>
      <c r="H382" s="77">
        <v>0</v>
      </c>
      <c r="I382" s="77">
        <v>0</v>
      </c>
      <c r="J382" s="77">
        <v>0</v>
      </c>
    </row>
    <row r="383" spans="1:10">
      <c r="A383" s="77" t="s">
        <v>2115</v>
      </c>
      <c r="B383" s="81">
        <v>0</v>
      </c>
      <c r="C383" s="77">
        <v>0</v>
      </c>
      <c r="D383" s="77">
        <v>0</v>
      </c>
      <c r="E383" s="77">
        <v>0</v>
      </c>
      <c r="F383" s="77">
        <v>0</v>
      </c>
      <c r="G383" s="77">
        <v>0</v>
      </c>
      <c r="H383" s="77">
        <v>0</v>
      </c>
      <c r="I383" s="77">
        <v>0</v>
      </c>
      <c r="J383" s="77">
        <v>0</v>
      </c>
    </row>
    <row r="384" spans="1:10">
      <c r="A384" s="77" t="s">
        <v>2116</v>
      </c>
      <c r="B384" s="81">
        <v>0</v>
      </c>
      <c r="C384" s="77">
        <v>0</v>
      </c>
      <c r="D384" s="77">
        <v>0</v>
      </c>
      <c r="E384" s="77">
        <v>0</v>
      </c>
      <c r="F384" s="77">
        <v>0</v>
      </c>
      <c r="G384" s="77">
        <v>0</v>
      </c>
      <c r="H384" s="77">
        <v>0</v>
      </c>
      <c r="I384" s="77">
        <v>0</v>
      </c>
      <c r="J384" s="77">
        <v>0</v>
      </c>
    </row>
    <row r="385" spans="1:10">
      <c r="A385" s="77" t="s">
        <v>2117</v>
      </c>
      <c r="B385" s="81">
        <v>0</v>
      </c>
      <c r="C385" s="77">
        <v>0</v>
      </c>
      <c r="D385" s="77">
        <v>0</v>
      </c>
      <c r="E385" s="77">
        <v>0</v>
      </c>
      <c r="F385" s="77">
        <v>0</v>
      </c>
      <c r="G385" s="77">
        <v>0</v>
      </c>
      <c r="H385" s="77">
        <v>0</v>
      </c>
      <c r="I385" s="77">
        <v>0</v>
      </c>
      <c r="J385" s="77">
        <v>0</v>
      </c>
    </row>
    <row r="386" spans="1:10">
      <c r="A386" s="77" t="s">
        <v>2118</v>
      </c>
      <c r="B386" s="81">
        <v>0</v>
      </c>
      <c r="C386" s="77">
        <v>0</v>
      </c>
      <c r="D386" s="77">
        <v>0</v>
      </c>
      <c r="E386" s="77">
        <v>0</v>
      </c>
      <c r="F386" s="77">
        <v>0</v>
      </c>
      <c r="G386" s="77">
        <v>0</v>
      </c>
      <c r="H386" s="77">
        <v>0</v>
      </c>
      <c r="I386" s="77">
        <v>0</v>
      </c>
      <c r="J386" s="77">
        <v>0</v>
      </c>
    </row>
    <row r="387" spans="1:10">
      <c r="A387" s="77" t="s">
        <v>2119</v>
      </c>
      <c r="B387" s="81">
        <v>0</v>
      </c>
      <c r="C387" s="77">
        <v>0</v>
      </c>
      <c r="D387" s="77">
        <v>0</v>
      </c>
      <c r="E387" s="77">
        <v>0</v>
      </c>
      <c r="F387" s="77">
        <v>0</v>
      </c>
      <c r="G387" s="77">
        <v>0</v>
      </c>
      <c r="H387" s="77">
        <v>0</v>
      </c>
      <c r="I387" s="77">
        <v>0</v>
      </c>
      <c r="J387" s="77">
        <v>0</v>
      </c>
    </row>
    <row r="388" spans="1:10">
      <c r="A388" s="77" t="s">
        <v>2120</v>
      </c>
      <c r="B388" s="81">
        <v>0</v>
      </c>
      <c r="C388" s="77">
        <v>0</v>
      </c>
      <c r="D388" s="77">
        <v>0</v>
      </c>
      <c r="E388" s="77">
        <v>0</v>
      </c>
      <c r="F388" s="77">
        <v>0</v>
      </c>
      <c r="G388" s="77">
        <v>0</v>
      </c>
      <c r="H388" s="77">
        <v>0</v>
      </c>
      <c r="I388" s="77">
        <v>0</v>
      </c>
      <c r="J388" s="77">
        <v>0</v>
      </c>
    </row>
    <row r="389" spans="1:10">
      <c r="A389" s="77" t="s">
        <v>2121</v>
      </c>
      <c r="B389" s="81">
        <v>0</v>
      </c>
      <c r="C389" s="77">
        <v>0</v>
      </c>
      <c r="D389" s="77">
        <v>0</v>
      </c>
      <c r="E389" s="77">
        <v>0</v>
      </c>
      <c r="F389" s="77">
        <v>0</v>
      </c>
      <c r="G389" s="77">
        <v>0</v>
      </c>
      <c r="H389" s="77">
        <v>0</v>
      </c>
      <c r="I389" s="77">
        <v>0</v>
      </c>
      <c r="J389" s="77">
        <v>0</v>
      </c>
    </row>
    <row r="390" spans="1:10">
      <c r="A390" s="77" t="s">
        <v>2122</v>
      </c>
      <c r="B390" s="81">
        <v>0</v>
      </c>
      <c r="C390" s="77">
        <v>0</v>
      </c>
      <c r="D390" s="77">
        <v>0</v>
      </c>
      <c r="E390" s="77">
        <v>0</v>
      </c>
      <c r="F390" s="77">
        <v>0</v>
      </c>
      <c r="G390" s="77">
        <v>0</v>
      </c>
      <c r="H390" s="77">
        <v>0</v>
      </c>
      <c r="I390" s="77">
        <v>0</v>
      </c>
      <c r="J390" s="77">
        <v>0</v>
      </c>
    </row>
    <row r="391" spans="1:10">
      <c r="A391" s="77" t="s">
        <v>2123</v>
      </c>
      <c r="B391" s="81">
        <v>0</v>
      </c>
      <c r="C391" s="77">
        <v>0</v>
      </c>
      <c r="D391" s="77">
        <v>0</v>
      </c>
      <c r="E391" s="77">
        <v>0</v>
      </c>
      <c r="F391" s="77">
        <v>0</v>
      </c>
      <c r="G391" s="77">
        <v>0</v>
      </c>
      <c r="H391" s="77">
        <v>0</v>
      </c>
      <c r="I391" s="77">
        <v>0</v>
      </c>
      <c r="J391" s="77">
        <v>0</v>
      </c>
    </row>
    <row r="392" spans="1:10">
      <c r="A392" s="77" t="s">
        <v>2124</v>
      </c>
      <c r="B392" s="81">
        <v>0</v>
      </c>
      <c r="C392" s="77">
        <v>0</v>
      </c>
      <c r="D392" s="77">
        <v>0</v>
      </c>
      <c r="E392" s="77">
        <v>0</v>
      </c>
      <c r="F392" s="77">
        <v>0</v>
      </c>
      <c r="G392" s="77">
        <v>0</v>
      </c>
      <c r="H392" s="77">
        <v>0</v>
      </c>
      <c r="I392" s="77">
        <v>0</v>
      </c>
      <c r="J392" s="77">
        <v>0</v>
      </c>
    </row>
    <row r="393" spans="1:10">
      <c r="A393" s="77" t="s">
        <v>2125</v>
      </c>
      <c r="B393" s="81">
        <v>0</v>
      </c>
      <c r="C393" s="77">
        <v>0</v>
      </c>
      <c r="D393" s="77">
        <v>0</v>
      </c>
      <c r="E393" s="77">
        <v>0</v>
      </c>
      <c r="F393" s="77">
        <v>0</v>
      </c>
      <c r="G393" s="77">
        <v>0</v>
      </c>
      <c r="H393" s="77">
        <v>0</v>
      </c>
      <c r="I393" s="77">
        <v>0</v>
      </c>
      <c r="J393" s="77">
        <v>0</v>
      </c>
    </row>
    <row r="394" spans="1:10">
      <c r="A394" s="77" t="s">
        <v>2126</v>
      </c>
      <c r="B394" s="81">
        <v>0</v>
      </c>
      <c r="C394" s="77">
        <v>0</v>
      </c>
      <c r="D394" s="77">
        <v>0</v>
      </c>
      <c r="E394" s="77">
        <v>0</v>
      </c>
      <c r="F394" s="77">
        <v>0</v>
      </c>
      <c r="G394" s="77">
        <v>0</v>
      </c>
      <c r="H394" s="77">
        <v>0</v>
      </c>
      <c r="I394" s="77">
        <v>0</v>
      </c>
      <c r="J394" s="77">
        <v>0</v>
      </c>
    </row>
    <row r="395" spans="1:10">
      <c r="A395" s="77" t="s">
        <v>2127</v>
      </c>
      <c r="B395" s="81">
        <v>0</v>
      </c>
      <c r="C395" s="77">
        <v>0</v>
      </c>
      <c r="D395" s="77">
        <v>0</v>
      </c>
      <c r="E395" s="77">
        <v>0</v>
      </c>
      <c r="F395" s="77">
        <v>0</v>
      </c>
      <c r="G395" s="77">
        <v>0</v>
      </c>
      <c r="H395" s="77">
        <v>0</v>
      </c>
      <c r="I395" s="77">
        <v>0</v>
      </c>
      <c r="J395" s="77">
        <v>0</v>
      </c>
    </row>
    <row r="396" spans="1:10">
      <c r="A396" s="77" t="s">
        <v>2128</v>
      </c>
      <c r="B396" s="81">
        <v>0</v>
      </c>
      <c r="C396" s="77">
        <v>0</v>
      </c>
      <c r="D396" s="77">
        <v>0</v>
      </c>
      <c r="E396" s="77">
        <v>0</v>
      </c>
      <c r="F396" s="77">
        <v>0</v>
      </c>
      <c r="G396" s="77">
        <v>0</v>
      </c>
      <c r="H396" s="77">
        <v>0</v>
      </c>
      <c r="I396" s="77">
        <v>0</v>
      </c>
      <c r="J396" s="77">
        <v>0</v>
      </c>
    </row>
    <row r="397" spans="1:10">
      <c r="A397" s="77" t="s">
        <v>2129</v>
      </c>
      <c r="B397" s="81">
        <v>0</v>
      </c>
      <c r="C397" s="77">
        <v>0</v>
      </c>
      <c r="D397" s="77">
        <v>0</v>
      </c>
      <c r="E397" s="77">
        <v>0</v>
      </c>
      <c r="F397" s="77">
        <v>0</v>
      </c>
      <c r="G397" s="77">
        <v>0</v>
      </c>
      <c r="H397" s="77">
        <v>0</v>
      </c>
      <c r="I397" s="77">
        <v>0</v>
      </c>
      <c r="J397" s="77">
        <v>0</v>
      </c>
    </row>
    <row r="398" spans="1:10">
      <c r="A398" s="77" t="s">
        <v>2130</v>
      </c>
      <c r="B398" s="81">
        <v>0</v>
      </c>
      <c r="C398" s="77">
        <v>0</v>
      </c>
      <c r="D398" s="77">
        <v>0</v>
      </c>
      <c r="E398" s="77">
        <v>0</v>
      </c>
      <c r="F398" s="77">
        <v>0</v>
      </c>
      <c r="G398" s="77">
        <v>0</v>
      </c>
      <c r="H398" s="77">
        <v>0</v>
      </c>
      <c r="I398" s="77">
        <v>0</v>
      </c>
      <c r="J398" s="77">
        <v>0</v>
      </c>
    </row>
    <row r="399" spans="1:10">
      <c r="A399" s="77" t="s">
        <v>2131</v>
      </c>
      <c r="B399" s="81">
        <v>0</v>
      </c>
      <c r="C399" s="77">
        <v>0</v>
      </c>
      <c r="D399" s="77">
        <v>0</v>
      </c>
      <c r="E399" s="77">
        <v>0</v>
      </c>
      <c r="F399" s="77">
        <v>0</v>
      </c>
      <c r="G399" s="77">
        <v>0</v>
      </c>
      <c r="H399" s="77">
        <v>0</v>
      </c>
      <c r="I399" s="77">
        <v>0</v>
      </c>
      <c r="J399" s="77">
        <v>0</v>
      </c>
    </row>
    <row r="400" spans="1:10">
      <c r="A400" s="77" t="s">
        <v>2132</v>
      </c>
      <c r="B400" s="81">
        <v>0</v>
      </c>
      <c r="C400" s="77">
        <v>0</v>
      </c>
      <c r="D400" s="77">
        <v>0</v>
      </c>
      <c r="E400" s="77">
        <v>0</v>
      </c>
      <c r="F400" s="77">
        <v>0</v>
      </c>
      <c r="G400" s="77">
        <v>0</v>
      </c>
      <c r="H400" s="77">
        <v>0</v>
      </c>
      <c r="I400" s="77">
        <v>0</v>
      </c>
      <c r="J400" s="77">
        <v>0</v>
      </c>
    </row>
    <row r="401" spans="1:10">
      <c r="A401" s="77" t="s">
        <v>2133</v>
      </c>
      <c r="B401" s="81">
        <v>0</v>
      </c>
      <c r="C401" s="77">
        <v>0</v>
      </c>
      <c r="D401" s="77">
        <v>0</v>
      </c>
      <c r="E401" s="77">
        <v>0</v>
      </c>
      <c r="F401" s="77">
        <v>0</v>
      </c>
      <c r="G401" s="77">
        <v>0</v>
      </c>
      <c r="H401" s="77">
        <v>0</v>
      </c>
      <c r="I401" s="77">
        <v>0</v>
      </c>
      <c r="J401" s="77">
        <v>0</v>
      </c>
    </row>
    <row r="402" spans="1:10">
      <c r="A402" s="77" t="s">
        <v>2134</v>
      </c>
      <c r="B402" s="81">
        <v>0</v>
      </c>
      <c r="C402" s="77">
        <v>0</v>
      </c>
      <c r="D402" s="77">
        <v>0</v>
      </c>
      <c r="E402" s="77">
        <v>0</v>
      </c>
      <c r="F402" s="77">
        <v>0</v>
      </c>
      <c r="G402" s="77">
        <v>0</v>
      </c>
      <c r="H402" s="77">
        <v>0</v>
      </c>
      <c r="I402" s="77">
        <v>0</v>
      </c>
      <c r="J402" s="77">
        <v>0</v>
      </c>
    </row>
    <row r="403" spans="1:10">
      <c r="A403" s="77" t="s">
        <v>2135</v>
      </c>
      <c r="B403" s="81">
        <v>0</v>
      </c>
      <c r="C403" s="77">
        <v>0</v>
      </c>
      <c r="D403" s="77">
        <v>0</v>
      </c>
      <c r="E403" s="77">
        <v>0</v>
      </c>
      <c r="F403" s="77">
        <v>0</v>
      </c>
      <c r="G403" s="77">
        <v>0</v>
      </c>
      <c r="H403" s="77">
        <v>0</v>
      </c>
      <c r="I403" s="77">
        <v>0</v>
      </c>
      <c r="J403" s="77">
        <v>0</v>
      </c>
    </row>
    <row r="404" spans="1:10">
      <c r="A404" s="77" t="s">
        <v>2136</v>
      </c>
      <c r="B404" s="81">
        <v>0</v>
      </c>
      <c r="C404" s="77">
        <v>0</v>
      </c>
      <c r="D404" s="77">
        <v>0</v>
      </c>
      <c r="E404" s="77">
        <v>0</v>
      </c>
      <c r="F404" s="77">
        <v>0</v>
      </c>
      <c r="G404" s="77">
        <v>0</v>
      </c>
      <c r="H404" s="77">
        <v>0</v>
      </c>
      <c r="I404" s="77">
        <v>0</v>
      </c>
      <c r="J404" s="77">
        <v>0</v>
      </c>
    </row>
    <row r="405" spans="1:10">
      <c r="A405" s="77" t="s">
        <v>2137</v>
      </c>
      <c r="B405" s="81">
        <v>0</v>
      </c>
      <c r="C405" s="77">
        <v>0</v>
      </c>
      <c r="D405" s="77">
        <v>0</v>
      </c>
      <c r="E405" s="77">
        <v>0</v>
      </c>
      <c r="F405" s="77">
        <v>0</v>
      </c>
      <c r="G405" s="77">
        <v>0</v>
      </c>
      <c r="H405" s="77">
        <v>0</v>
      </c>
      <c r="I405" s="77">
        <v>0</v>
      </c>
      <c r="J405" s="77">
        <v>0</v>
      </c>
    </row>
    <row r="406" spans="1:10">
      <c r="A406" s="77" t="s">
        <v>2138</v>
      </c>
      <c r="B406" s="81">
        <v>0</v>
      </c>
      <c r="C406" s="77">
        <v>0</v>
      </c>
      <c r="D406" s="77">
        <v>0</v>
      </c>
      <c r="E406" s="77">
        <v>0</v>
      </c>
      <c r="F406" s="77">
        <v>0</v>
      </c>
      <c r="G406" s="77">
        <v>0</v>
      </c>
      <c r="H406" s="77">
        <v>0</v>
      </c>
      <c r="I406" s="77">
        <v>0</v>
      </c>
      <c r="J406" s="77">
        <v>0</v>
      </c>
    </row>
    <row r="407" spans="1:10">
      <c r="A407" s="77" t="s">
        <v>2139</v>
      </c>
      <c r="B407" s="81">
        <v>0</v>
      </c>
      <c r="C407" s="77">
        <v>0</v>
      </c>
      <c r="D407" s="77">
        <v>0</v>
      </c>
      <c r="E407" s="77">
        <v>0</v>
      </c>
      <c r="F407" s="77">
        <v>0</v>
      </c>
      <c r="G407" s="77">
        <v>0</v>
      </c>
      <c r="H407" s="77">
        <v>0</v>
      </c>
      <c r="I407" s="77">
        <v>0</v>
      </c>
      <c r="J407" s="77">
        <v>0</v>
      </c>
    </row>
    <row r="408" spans="1:10">
      <c r="A408" s="77" t="s">
        <v>2140</v>
      </c>
      <c r="B408" s="81">
        <v>0</v>
      </c>
      <c r="C408" s="77">
        <v>0</v>
      </c>
      <c r="D408" s="77">
        <v>0</v>
      </c>
      <c r="E408" s="77">
        <v>0</v>
      </c>
      <c r="F408" s="77">
        <v>0</v>
      </c>
      <c r="G408" s="77">
        <v>0</v>
      </c>
      <c r="H408" s="77">
        <v>0</v>
      </c>
      <c r="I408" s="77">
        <v>0</v>
      </c>
      <c r="J408" s="77">
        <v>0</v>
      </c>
    </row>
    <row r="409" spans="1:10">
      <c r="A409" s="77" t="s">
        <v>2141</v>
      </c>
      <c r="B409" s="81">
        <v>0</v>
      </c>
      <c r="C409" s="77">
        <v>0</v>
      </c>
      <c r="D409" s="77">
        <v>0</v>
      </c>
      <c r="E409" s="77">
        <v>0</v>
      </c>
      <c r="F409" s="77">
        <v>0</v>
      </c>
      <c r="G409" s="77">
        <v>0</v>
      </c>
      <c r="H409" s="77">
        <v>0</v>
      </c>
      <c r="I409" s="77">
        <v>0</v>
      </c>
      <c r="J409" s="77">
        <v>0</v>
      </c>
    </row>
    <row r="410" spans="1:10">
      <c r="A410" s="77" t="s">
        <v>2142</v>
      </c>
      <c r="B410" s="81">
        <v>0</v>
      </c>
      <c r="C410" s="77">
        <v>0</v>
      </c>
      <c r="D410" s="77">
        <v>0</v>
      </c>
      <c r="E410" s="77">
        <v>0</v>
      </c>
      <c r="F410" s="77">
        <v>0</v>
      </c>
      <c r="G410" s="77">
        <v>0</v>
      </c>
      <c r="H410" s="77">
        <v>0</v>
      </c>
      <c r="I410" s="77">
        <v>0</v>
      </c>
      <c r="J410" s="77">
        <v>0</v>
      </c>
    </row>
    <row r="411" spans="1:10">
      <c r="A411" s="77" t="s">
        <v>2143</v>
      </c>
      <c r="B411" s="81">
        <v>0</v>
      </c>
      <c r="C411" s="77">
        <v>0</v>
      </c>
      <c r="D411" s="77">
        <v>0</v>
      </c>
      <c r="E411" s="77">
        <v>0</v>
      </c>
      <c r="F411" s="77">
        <v>0</v>
      </c>
      <c r="G411" s="77">
        <v>0</v>
      </c>
      <c r="H411" s="77">
        <v>0</v>
      </c>
      <c r="I411" s="77">
        <v>0</v>
      </c>
      <c r="J411" s="77">
        <v>0</v>
      </c>
    </row>
    <row r="412" spans="1:10">
      <c r="A412" s="77" t="s">
        <v>2144</v>
      </c>
      <c r="B412" s="81">
        <v>0</v>
      </c>
      <c r="C412" s="77">
        <v>0</v>
      </c>
      <c r="D412" s="77">
        <v>0</v>
      </c>
      <c r="E412" s="77">
        <v>0</v>
      </c>
      <c r="F412" s="77">
        <v>0</v>
      </c>
      <c r="G412" s="77">
        <v>0</v>
      </c>
      <c r="H412" s="77">
        <v>0</v>
      </c>
      <c r="I412" s="77">
        <v>0</v>
      </c>
      <c r="J412" s="77">
        <v>0</v>
      </c>
    </row>
    <row r="413" spans="1:10">
      <c r="A413" s="77" t="s">
        <v>2145</v>
      </c>
      <c r="B413" s="81">
        <v>0</v>
      </c>
      <c r="C413" s="77">
        <v>0</v>
      </c>
      <c r="D413" s="77">
        <v>0</v>
      </c>
      <c r="E413" s="77">
        <v>0</v>
      </c>
      <c r="F413" s="77">
        <v>0</v>
      </c>
      <c r="G413" s="77">
        <v>0</v>
      </c>
      <c r="H413" s="77">
        <v>0</v>
      </c>
      <c r="I413" s="77">
        <v>0</v>
      </c>
      <c r="J413" s="77">
        <v>0</v>
      </c>
    </row>
    <row r="414" spans="1:10">
      <c r="A414" s="77" t="s">
        <v>2146</v>
      </c>
      <c r="B414" s="81">
        <v>0</v>
      </c>
      <c r="C414" s="77">
        <v>0</v>
      </c>
      <c r="D414" s="77">
        <v>0</v>
      </c>
      <c r="E414" s="77">
        <v>0</v>
      </c>
      <c r="F414" s="77">
        <v>0</v>
      </c>
      <c r="G414" s="77">
        <v>0</v>
      </c>
      <c r="H414" s="77">
        <v>0</v>
      </c>
      <c r="I414" s="77">
        <v>0</v>
      </c>
      <c r="J414" s="77">
        <v>0</v>
      </c>
    </row>
    <row r="415" spans="1:10">
      <c r="A415" s="77" t="s">
        <v>2147</v>
      </c>
      <c r="B415" s="81">
        <v>0</v>
      </c>
      <c r="C415" s="77">
        <v>0</v>
      </c>
      <c r="D415" s="77">
        <v>0</v>
      </c>
      <c r="E415" s="77">
        <v>0</v>
      </c>
      <c r="F415" s="77">
        <v>0</v>
      </c>
      <c r="G415" s="77">
        <v>0</v>
      </c>
      <c r="H415" s="77">
        <v>0</v>
      </c>
      <c r="I415" s="77">
        <v>0</v>
      </c>
      <c r="J415" s="77">
        <v>0</v>
      </c>
    </row>
    <row r="416" spans="1:10">
      <c r="A416" s="77" t="s">
        <v>2148</v>
      </c>
      <c r="B416" s="81">
        <v>0</v>
      </c>
      <c r="C416" s="77">
        <v>0</v>
      </c>
      <c r="D416" s="77">
        <v>0</v>
      </c>
      <c r="E416" s="77">
        <v>0</v>
      </c>
      <c r="F416" s="77">
        <v>0</v>
      </c>
      <c r="G416" s="77">
        <v>0</v>
      </c>
      <c r="H416" s="77">
        <v>0</v>
      </c>
      <c r="I416" s="77">
        <v>0</v>
      </c>
      <c r="J416" s="77">
        <v>0</v>
      </c>
    </row>
    <row r="417" spans="1:10">
      <c r="A417" s="77" t="s">
        <v>2149</v>
      </c>
      <c r="B417" s="81">
        <v>0</v>
      </c>
      <c r="C417" s="77">
        <v>0</v>
      </c>
      <c r="D417" s="77">
        <v>0</v>
      </c>
      <c r="E417" s="77">
        <v>0</v>
      </c>
      <c r="F417" s="77">
        <v>0</v>
      </c>
      <c r="G417" s="77">
        <v>0</v>
      </c>
      <c r="H417" s="77">
        <v>0</v>
      </c>
      <c r="I417" s="77">
        <v>0</v>
      </c>
      <c r="J417" s="77">
        <v>0</v>
      </c>
    </row>
    <row r="418" spans="1:10">
      <c r="A418" s="77" t="s">
        <v>2150</v>
      </c>
      <c r="B418" s="81">
        <v>0</v>
      </c>
      <c r="C418" s="77">
        <v>0</v>
      </c>
      <c r="D418" s="77">
        <v>0</v>
      </c>
      <c r="E418" s="77">
        <v>0</v>
      </c>
      <c r="F418" s="77">
        <v>0</v>
      </c>
      <c r="G418" s="77">
        <v>0</v>
      </c>
      <c r="H418" s="77">
        <v>0</v>
      </c>
      <c r="I418" s="77">
        <v>0</v>
      </c>
      <c r="J418" s="77">
        <v>0</v>
      </c>
    </row>
    <row r="419" spans="1:10">
      <c r="A419" s="77" t="s">
        <v>2151</v>
      </c>
      <c r="B419" s="81">
        <v>0</v>
      </c>
      <c r="C419" s="77">
        <v>0</v>
      </c>
      <c r="D419" s="77">
        <v>0</v>
      </c>
      <c r="E419" s="77">
        <v>0</v>
      </c>
      <c r="F419" s="77">
        <v>0</v>
      </c>
      <c r="G419" s="77">
        <v>0</v>
      </c>
      <c r="H419" s="77">
        <v>0</v>
      </c>
      <c r="I419" s="77">
        <v>0</v>
      </c>
      <c r="J419" s="77">
        <v>0</v>
      </c>
    </row>
    <row r="420" spans="1:10">
      <c r="A420" s="77" t="s">
        <v>2152</v>
      </c>
      <c r="B420" s="81">
        <v>0</v>
      </c>
      <c r="C420" s="77">
        <v>0</v>
      </c>
      <c r="D420" s="77">
        <v>0</v>
      </c>
      <c r="E420" s="77">
        <v>0</v>
      </c>
      <c r="F420" s="77">
        <v>0</v>
      </c>
      <c r="G420" s="77">
        <v>0</v>
      </c>
      <c r="H420" s="77">
        <v>0</v>
      </c>
      <c r="I420" s="77">
        <v>0</v>
      </c>
      <c r="J420" s="77">
        <v>0</v>
      </c>
    </row>
    <row r="421" spans="1:10">
      <c r="A421" s="77" t="s">
        <v>2153</v>
      </c>
      <c r="B421" s="81">
        <v>0</v>
      </c>
      <c r="C421" s="77">
        <v>0</v>
      </c>
      <c r="D421" s="77">
        <v>0</v>
      </c>
      <c r="E421" s="77">
        <v>0</v>
      </c>
      <c r="F421" s="77">
        <v>0</v>
      </c>
      <c r="G421" s="77">
        <v>0</v>
      </c>
      <c r="H421" s="77">
        <v>0</v>
      </c>
      <c r="I421" s="77">
        <v>0</v>
      </c>
      <c r="J421" s="77">
        <v>0</v>
      </c>
    </row>
    <row r="422" spans="1:10">
      <c r="A422" s="77" t="s">
        <v>2154</v>
      </c>
      <c r="B422" s="81">
        <v>0</v>
      </c>
      <c r="C422" s="77">
        <v>0</v>
      </c>
      <c r="D422" s="77">
        <v>0</v>
      </c>
      <c r="E422" s="77">
        <v>0</v>
      </c>
      <c r="F422" s="77">
        <v>0</v>
      </c>
      <c r="G422" s="77">
        <v>0</v>
      </c>
      <c r="H422" s="77">
        <v>0</v>
      </c>
      <c r="I422" s="77">
        <v>0</v>
      </c>
      <c r="J422" s="77">
        <v>0</v>
      </c>
    </row>
    <row r="423" spans="1:10">
      <c r="A423" s="77" t="s">
        <v>2155</v>
      </c>
      <c r="B423" s="81">
        <v>0</v>
      </c>
      <c r="C423" s="77">
        <v>0</v>
      </c>
      <c r="D423" s="77">
        <v>0</v>
      </c>
      <c r="E423" s="77">
        <v>0</v>
      </c>
      <c r="F423" s="77">
        <v>0</v>
      </c>
      <c r="G423" s="77">
        <v>0</v>
      </c>
      <c r="H423" s="77">
        <v>0</v>
      </c>
      <c r="I423" s="77">
        <v>0</v>
      </c>
      <c r="J423" s="77">
        <v>0</v>
      </c>
    </row>
    <row r="424" spans="1:10">
      <c r="A424" s="77" t="s">
        <v>2156</v>
      </c>
      <c r="B424" s="81">
        <v>0</v>
      </c>
      <c r="C424" s="77">
        <v>0</v>
      </c>
      <c r="D424" s="77">
        <v>0</v>
      </c>
      <c r="E424" s="77">
        <v>0</v>
      </c>
      <c r="F424" s="77">
        <v>0</v>
      </c>
      <c r="G424" s="77">
        <v>0</v>
      </c>
      <c r="H424" s="77">
        <v>0</v>
      </c>
      <c r="I424" s="77">
        <v>0</v>
      </c>
      <c r="J424" s="77">
        <v>0</v>
      </c>
    </row>
    <row r="425" spans="1:10">
      <c r="A425" s="77" t="s">
        <v>2157</v>
      </c>
      <c r="B425" s="81">
        <v>0</v>
      </c>
      <c r="C425" s="77">
        <v>0</v>
      </c>
      <c r="D425" s="77">
        <v>0</v>
      </c>
      <c r="E425" s="77">
        <v>0</v>
      </c>
      <c r="F425" s="77">
        <v>0</v>
      </c>
      <c r="G425" s="77">
        <v>0</v>
      </c>
      <c r="H425" s="77">
        <v>0</v>
      </c>
      <c r="I425" s="77">
        <v>0</v>
      </c>
      <c r="J425" s="77">
        <v>0</v>
      </c>
    </row>
    <row r="426" spans="1:10">
      <c r="A426" s="77" t="s">
        <v>2158</v>
      </c>
      <c r="B426" s="81">
        <v>0</v>
      </c>
      <c r="C426" s="77">
        <v>0</v>
      </c>
      <c r="D426" s="77">
        <v>0</v>
      </c>
      <c r="E426" s="77">
        <v>0</v>
      </c>
      <c r="F426" s="77">
        <v>0</v>
      </c>
      <c r="G426" s="77">
        <v>0</v>
      </c>
      <c r="H426" s="77">
        <v>0</v>
      </c>
      <c r="I426" s="77">
        <v>0</v>
      </c>
      <c r="J426" s="77">
        <v>0</v>
      </c>
    </row>
    <row r="427" spans="1:10">
      <c r="A427" s="77" t="s">
        <v>2159</v>
      </c>
      <c r="B427" s="81">
        <v>0</v>
      </c>
      <c r="C427" s="77">
        <v>0</v>
      </c>
      <c r="D427" s="77">
        <v>0</v>
      </c>
      <c r="E427" s="77">
        <v>0</v>
      </c>
      <c r="F427" s="77">
        <v>0</v>
      </c>
      <c r="G427" s="77">
        <v>0</v>
      </c>
      <c r="H427" s="77">
        <v>0</v>
      </c>
      <c r="I427" s="77">
        <v>0</v>
      </c>
      <c r="J427" s="77">
        <v>0</v>
      </c>
    </row>
    <row r="428" spans="1:10">
      <c r="A428" s="77" t="s">
        <v>2160</v>
      </c>
      <c r="B428" s="81">
        <v>0</v>
      </c>
      <c r="C428" s="77">
        <v>0</v>
      </c>
      <c r="D428" s="77">
        <v>0</v>
      </c>
      <c r="E428" s="77">
        <v>0</v>
      </c>
      <c r="F428" s="77">
        <v>0</v>
      </c>
      <c r="G428" s="77">
        <v>0</v>
      </c>
      <c r="H428" s="77">
        <v>0</v>
      </c>
      <c r="I428" s="77">
        <v>0</v>
      </c>
      <c r="J428" s="77">
        <v>0</v>
      </c>
    </row>
    <row r="429" spans="1:10">
      <c r="A429" s="77" t="s">
        <v>2161</v>
      </c>
      <c r="B429" s="81">
        <v>0</v>
      </c>
      <c r="C429" s="77">
        <v>0</v>
      </c>
      <c r="D429" s="77">
        <v>0</v>
      </c>
      <c r="E429" s="77">
        <v>0</v>
      </c>
      <c r="F429" s="77">
        <v>0</v>
      </c>
      <c r="G429" s="77">
        <v>0</v>
      </c>
      <c r="H429" s="77">
        <v>0</v>
      </c>
      <c r="I429" s="77">
        <v>0</v>
      </c>
      <c r="J429" s="77">
        <v>0</v>
      </c>
    </row>
    <row r="430" spans="1:10">
      <c r="A430" s="77" t="s">
        <v>2162</v>
      </c>
      <c r="B430" s="81">
        <v>0</v>
      </c>
      <c r="C430" s="77">
        <v>0</v>
      </c>
      <c r="D430" s="77">
        <v>0</v>
      </c>
      <c r="E430" s="77">
        <v>0</v>
      </c>
      <c r="F430" s="77">
        <v>0</v>
      </c>
      <c r="G430" s="77">
        <v>0</v>
      </c>
      <c r="H430" s="77">
        <v>0</v>
      </c>
      <c r="I430" s="77">
        <v>0</v>
      </c>
      <c r="J430" s="77">
        <v>0</v>
      </c>
    </row>
    <row r="431" spans="1:10">
      <c r="A431" s="77" t="s">
        <v>2163</v>
      </c>
      <c r="B431" s="81">
        <v>0</v>
      </c>
      <c r="C431" s="77">
        <v>0</v>
      </c>
      <c r="D431" s="77">
        <v>0</v>
      </c>
      <c r="E431" s="77">
        <v>0</v>
      </c>
      <c r="F431" s="77">
        <v>0</v>
      </c>
      <c r="G431" s="77">
        <v>0</v>
      </c>
      <c r="H431" s="77">
        <v>0</v>
      </c>
      <c r="I431" s="77">
        <v>0</v>
      </c>
      <c r="J431" s="77">
        <v>0</v>
      </c>
    </row>
    <row r="432" spans="1:10">
      <c r="A432" s="77" t="s">
        <v>2164</v>
      </c>
      <c r="B432" s="81">
        <v>0</v>
      </c>
      <c r="C432" s="77">
        <v>0</v>
      </c>
      <c r="D432" s="77">
        <v>0</v>
      </c>
      <c r="E432" s="77">
        <v>0</v>
      </c>
      <c r="F432" s="77">
        <v>0</v>
      </c>
      <c r="G432" s="77">
        <v>0</v>
      </c>
      <c r="H432" s="77">
        <v>0</v>
      </c>
      <c r="I432" s="77">
        <v>0</v>
      </c>
      <c r="J432" s="77">
        <v>0</v>
      </c>
    </row>
    <row r="433" spans="1:10">
      <c r="A433" s="77" t="s">
        <v>2165</v>
      </c>
      <c r="B433" s="81">
        <v>0</v>
      </c>
      <c r="C433" s="77">
        <v>0</v>
      </c>
      <c r="D433" s="77">
        <v>0</v>
      </c>
      <c r="E433" s="77">
        <v>0</v>
      </c>
      <c r="F433" s="77">
        <v>0</v>
      </c>
      <c r="G433" s="77">
        <v>0</v>
      </c>
      <c r="H433" s="77">
        <v>0</v>
      </c>
      <c r="I433" s="77">
        <v>0</v>
      </c>
      <c r="J433" s="77">
        <v>0</v>
      </c>
    </row>
    <row r="434" spans="1:10">
      <c r="A434" s="77" t="s">
        <v>2166</v>
      </c>
      <c r="B434" s="81">
        <v>0</v>
      </c>
      <c r="C434" s="77">
        <v>0</v>
      </c>
      <c r="D434" s="77">
        <v>0</v>
      </c>
      <c r="E434" s="77">
        <v>0</v>
      </c>
      <c r="F434" s="77">
        <v>0</v>
      </c>
      <c r="G434" s="77">
        <v>0</v>
      </c>
      <c r="H434" s="77">
        <v>0</v>
      </c>
      <c r="I434" s="77">
        <v>0</v>
      </c>
      <c r="J434" s="77">
        <v>0</v>
      </c>
    </row>
    <row r="435" spans="1:10">
      <c r="A435" s="77" t="s">
        <v>2167</v>
      </c>
      <c r="B435" s="81">
        <v>0</v>
      </c>
      <c r="C435" s="77">
        <v>0</v>
      </c>
      <c r="D435" s="77">
        <v>0</v>
      </c>
      <c r="E435" s="77">
        <v>0</v>
      </c>
      <c r="F435" s="77">
        <v>0</v>
      </c>
      <c r="G435" s="77">
        <v>0</v>
      </c>
      <c r="H435" s="77">
        <v>0</v>
      </c>
      <c r="I435" s="77">
        <v>0</v>
      </c>
      <c r="J435" s="77">
        <v>0</v>
      </c>
    </row>
    <row r="436" spans="1:10">
      <c r="A436" s="77" t="s">
        <v>2168</v>
      </c>
      <c r="B436" s="81">
        <v>0</v>
      </c>
      <c r="C436" s="77">
        <v>0</v>
      </c>
      <c r="D436" s="77">
        <v>0</v>
      </c>
      <c r="E436" s="77">
        <v>0</v>
      </c>
      <c r="F436" s="77">
        <v>0</v>
      </c>
      <c r="G436" s="77">
        <v>0</v>
      </c>
      <c r="H436" s="77">
        <v>0</v>
      </c>
      <c r="I436" s="77">
        <v>0</v>
      </c>
      <c r="J436" s="77">
        <v>0</v>
      </c>
    </row>
    <row r="437" spans="1:10">
      <c r="A437" s="77" t="s">
        <v>2169</v>
      </c>
      <c r="B437" s="81">
        <v>0</v>
      </c>
      <c r="C437" s="77">
        <v>0</v>
      </c>
      <c r="D437" s="77">
        <v>0</v>
      </c>
      <c r="E437" s="77">
        <v>0</v>
      </c>
      <c r="F437" s="77">
        <v>0</v>
      </c>
      <c r="G437" s="77">
        <v>0</v>
      </c>
      <c r="H437" s="77">
        <v>0</v>
      </c>
      <c r="I437" s="77">
        <v>0</v>
      </c>
      <c r="J437" s="77">
        <v>0</v>
      </c>
    </row>
    <row r="438" spans="1:10">
      <c r="A438" s="77" t="s">
        <v>2170</v>
      </c>
      <c r="B438" s="81">
        <v>0</v>
      </c>
      <c r="C438" s="77">
        <v>0</v>
      </c>
      <c r="D438" s="77">
        <v>0</v>
      </c>
      <c r="E438" s="77">
        <v>0</v>
      </c>
      <c r="F438" s="77">
        <v>0</v>
      </c>
      <c r="G438" s="77">
        <v>0</v>
      </c>
      <c r="H438" s="77">
        <v>0</v>
      </c>
      <c r="I438" s="77">
        <v>0</v>
      </c>
      <c r="J438" s="77">
        <v>0</v>
      </c>
    </row>
    <row r="439" spans="1:10">
      <c r="A439" s="77" t="s">
        <v>2171</v>
      </c>
      <c r="B439" s="81">
        <v>0</v>
      </c>
      <c r="C439" s="77">
        <v>0</v>
      </c>
      <c r="D439" s="77">
        <v>0</v>
      </c>
      <c r="E439" s="77">
        <v>0</v>
      </c>
      <c r="F439" s="77">
        <v>0</v>
      </c>
      <c r="G439" s="77">
        <v>0</v>
      </c>
      <c r="H439" s="77">
        <v>0</v>
      </c>
      <c r="I439" s="77">
        <v>0</v>
      </c>
      <c r="J439" s="77">
        <v>0</v>
      </c>
    </row>
    <row r="440" spans="1:10">
      <c r="A440" s="77" t="s">
        <v>2172</v>
      </c>
      <c r="B440" s="81">
        <v>0</v>
      </c>
      <c r="C440" s="77">
        <v>0</v>
      </c>
      <c r="D440" s="77">
        <v>0</v>
      </c>
      <c r="E440" s="77">
        <v>0</v>
      </c>
      <c r="F440" s="77">
        <v>0</v>
      </c>
      <c r="G440" s="77">
        <v>0</v>
      </c>
      <c r="H440" s="77">
        <v>0</v>
      </c>
      <c r="I440" s="77">
        <v>0</v>
      </c>
      <c r="J440" s="77">
        <v>0</v>
      </c>
    </row>
    <row r="441" spans="1:10">
      <c r="A441" s="77" t="s">
        <v>2173</v>
      </c>
      <c r="B441" s="81">
        <v>0</v>
      </c>
      <c r="C441" s="77">
        <v>0</v>
      </c>
      <c r="D441" s="77">
        <v>0</v>
      </c>
      <c r="E441" s="77">
        <v>0</v>
      </c>
      <c r="F441" s="77">
        <v>0</v>
      </c>
      <c r="G441" s="77">
        <v>0</v>
      </c>
      <c r="H441" s="77">
        <v>0</v>
      </c>
      <c r="I441" s="77">
        <v>0</v>
      </c>
      <c r="J441" s="77">
        <v>0</v>
      </c>
    </row>
    <row r="442" spans="1:10">
      <c r="A442" s="77" t="s">
        <v>2174</v>
      </c>
      <c r="B442" s="81">
        <v>0</v>
      </c>
      <c r="C442" s="77">
        <v>0</v>
      </c>
      <c r="D442" s="77">
        <v>0</v>
      </c>
      <c r="E442" s="77">
        <v>0</v>
      </c>
      <c r="F442" s="77">
        <v>0</v>
      </c>
      <c r="G442" s="77">
        <v>0</v>
      </c>
      <c r="H442" s="77">
        <v>0</v>
      </c>
      <c r="I442" s="77">
        <v>0</v>
      </c>
      <c r="J442" s="77">
        <v>0</v>
      </c>
    </row>
    <row r="443" spans="1:10">
      <c r="A443" s="77" t="s">
        <v>2175</v>
      </c>
      <c r="B443" s="81">
        <v>0</v>
      </c>
      <c r="C443" s="77">
        <v>0</v>
      </c>
      <c r="D443" s="77">
        <v>0</v>
      </c>
      <c r="E443" s="77">
        <v>0</v>
      </c>
      <c r="F443" s="77">
        <v>0</v>
      </c>
      <c r="G443" s="77">
        <v>0</v>
      </c>
      <c r="H443" s="77">
        <v>0</v>
      </c>
      <c r="I443" s="77">
        <v>0</v>
      </c>
      <c r="J443" s="77">
        <v>0</v>
      </c>
    </row>
    <row r="444" spans="1:10">
      <c r="A444" s="77" t="s">
        <v>2176</v>
      </c>
      <c r="B444" s="81">
        <v>0</v>
      </c>
      <c r="C444" s="77">
        <v>0</v>
      </c>
      <c r="D444" s="77">
        <v>0</v>
      </c>
      <c r="E444" s="77">
        <v>0</v>
      </c>
      <c r="F444" s="77">
        <v>0</v>
      </c>
      <c r="G444" s="77">
        <v>0</v>
      </c>
      <c r="H444" s="77">
        <v>0</v>
      </c>
      <c r="I444" s="77">
        <v>0</v>
      </c>
      <c r="J444" s="77">
        <v>0</v>
      </c>
    </row>
    <row r="445" spans="1:10">
      <c r="A445" s="77" t="s">
        <v>2177</v>
      </c>
      <c r="B445" s="81">
        <v>0</v>
      </c>
      <c r="C445" s="77">
        <v>0</v>
      </c>
      <c r="D445" s="77">
        <v>0</v>
      </c>
      <c r="E445" s="77">
        <v>0</v>
      </c>
      <c r="F445" s="77">
        <v>0</v>
      </c>
      <c r="G445" s="77">
        <v>0</v>
      </c>
      <c r="H445" s="77">
        <v>0</v>
      </c>
      <c r="I445" s="77">
        <v>0</v>
      </c>
      <c r="J445" s="77">
        <v>0</v>
      </c>
    </row>
    <row r="446" spans="1:10">
      <c r="A446" s="77" t="s">
        <v>2178</v>
      </c>
      <c r="B446" s="81">
        <v>0</v>
      </c>
      <c r="C446" s="77">
        <v>0</v>
      </c>
      <c r="D446" s="77">
        <v>0</v>
      </c>
      <c r="E446" s="77">
        <v>0</v>
      </c>
      <c r="F446" s="77">
        <v>0</v>
      </c>
      <c r="G446" s="77">
        <v>0</v>
      </c>
      <c r="H446" s="77">
        <v>0</v>
      </c>
      <c r="I446" s="77">
        <v>0</v>
      </c>
      <c r="J446" s="77">
        <v>0</v>
      </c>
    </row>
    <row r="447" spans="1:10">
      <c r="A447" s="77" t="s">
        <v>2179</v>
      </c>
      <c r="B447" s="81">
        <v>0</v>
      </c>
      <c r="C447" s="77">
        <v>0</v>
      </c>
      <c r="D447" s="77">
        <v>0</v>
      </c>
      <c r="E447" s="77">
        <v>0</v>
      </c>
      <c r="F447" s="77">
        <v>0</v>
      </c>
      <c r="G447" s="77">
        <v>0</v>
      </c>
      <c r="H447" s="77">
        <v>0</v>
      </c>
      <c r="I447" s="77">
        <v>0</v>
      </c>
      <c r="J447" s="77">
        <v>0</v>
      </c>
    </row>
    <row r="448" spans="1:10">
      <c r="A448" s="77" t="s">
        <v>2180</v>
      </c>
      <c r="B448" s="81">
        <v>0</v>
      </c>
      <c r="C448" s="77">
        <v>0</v>
      </c>
      <c r="D448" s="77">
        <v>0</v>
      </c>
      <c r="E448" s="77">
        <v>0</v>
      </c>
      <c r="F448" s="77">
        <v>0</v>
      </c>
      <c r="G448" s="77">
        <v>0</v>
      </c>
      <c r="H448" s="77">
        <v>0</v>
      </c>
      <c r="I448" s="77">
        <v>0</v>
      </c>
      <c r="J448" s="77">
        <v>0</v>
      </c>
    </row>
    <row r="449" spans="1:10">
      <c r="A449" s="77" t="s">
        <v>2181</v>
      </c>
      <c r="B449" s="81">
        <v>0</v>
      </c>
      <c r="C449" s="77">
        <v>0</v>
      </c>
      <c r="D449" s="77">
        <v>0</v>
      </c>
      <c r="E449" s="77">
        <v>0</v>
      </c>
      <c r="F449" s="77">
        <v>0</v>
      </c>
      <c r="G449" s="77">
        <v>0</v>
      </c>
      <c r="H449" s="77">
        <v>0</v>
      </c>
      <c r="I449" s="77">
        <v>0</v>
      </c>
      <c r="J449" s="77">
        <v>0</v>
      </c>
    </row>
    <row r="450" spans="1:10">
      <c r="A450" s="77" t="s">
        <v>2182</v>
      </c>
      <c r="B450" s="81">
        <v>0</v>
      </c>
      <c r="C450" s="77">
        <v>0</v>
      </c>
      <c r="D450" s="77">
        <v>0</v>
      </c>
      <c r="E450" s="77">
        <v>0</v>
      </c>
      <c r="F450" s="77">
        <v>0</v>
      </c>
      <c r="G450" s="77">
        <v>0</v>
      </c>
      <c r="H450" s="77">
        <v>0</v>
      </c>
      <c r="I450" s="77">
        <v>0</v>
      </c>
      <c r="J450" s="77">
        <v>0</v>
      </c>
    </row>
    <row r="451" spans="1:10">
      <c r="A451" s="77" t="s">
        <v>2183</v>
      </c>
      <c r="B451" s="81">
        <v>0</v>
      </c>
      <c r="C451" s="77">
        <v>0</v>
      </c>
      <c r="D451" s="77">
        <v>0</v>
      </c>
      <c r="E451" s="77">
        <v>0</v>
      </c>
      <c r="F451" s="77">
        <v>0</v>
      </c>
      <c r="G451" s="77">
        <v>0</v>
      </c>
      <c r="H451" s="77">
        <v>0</v>
      </c>
      <c r="I451" s="77">
        <v>0</v>
      </c>
      <c r="J451" s="77">
        <v>0</v>
      </c>
    </row>
    <row r="452" spans="1:10">
      <c r="A452" s="77" t="s">
        <v>2184</v>
      </c>
      <c r="B452" s="81">
        <v>0</v>
      </c>
      <c r="C452" s="77">
        <v>0</v>
      </c>
      <c r="D452" s="77">
        <v>0</v>
      </c>
      <c r="E452" s="77">
        <v>0</v>
      </c>
      <c r="F452" s="77">
        <v>0</v>
      </c>
      <c r="G452" s="77">
        <v>0</v>
      </c>
      <c r="H452" s="77">
        <v>0</v>
      </c>
      <c r="I452" s="77">
        <v>0</v>
      </c>
      <c r="J452" s="77">
        <v>0</v>
      </c>
    </row>
    <row r="453" spans="1:10">
      <c r="A453" s="77" t="s">
        <v>2185</v>
      </c>
      <c r="B453" s="81">
        <v>0</v>
      </c>
      <c r="C453" s="77">
        <v>0</v>
      </c>
      <c r="D453" s="77">
        <v>0</v>
      </c>
      <c r="E453" s="77">
        <v>0</v>
      </c>
      <c r="F453" s="77">
        <v>0</v>
      </c>
      <c r="G453" s="77">
        <v>0</v>
      </c>
      <c r="H453" s="77">
        <v>0</v>
      </c>
      <c r="I453" s="77">
        <v>0</v>
      </c>
      <c r="J453" s="77">
        <v>0</v>
      </c>
    </row>
    <row r="454" spans="1:10">
      <c r="A454" s="77" t="s">
        <v>2186</v>
      </c>
      <c r="B454" s="81">
        <v>0</v>
      </c>
      <c r="C454" s="77">
        <v>0</v>
      </c>
      <c r="D454" s="77">
        <v>0</v>
      </c>
      <c r="E454" s="77">
        <v>0</v>
      </c>
      <c r="F454" s="77">
        <v>0</v>
      </c>
      <c r="G454" s="77">
        <v>0</v>
      </c>
      <c r="H454" s="77">
        <v>0</v>
      </c>
      <c r="I454" s="77">
        <v>0</v>
      </c>
      <c r="J454" s="77">
        <v>0</v>
      </c>
    </row>
    <row r="455" spans="1:10">
      <c r="A455" s="77" t="s">
        <v>2187</v>
      </c>
      <c r="B455" s="81">
        <v>0</v>
      </c>
      <c r="C455" s="77">
        <v>0</v>
      </c>
      <c r="D455" s="77">
        <v>0</v>
      </c>
      <c r="E455" s="77">
        <v>0</v>
      </c>
      <c r="F455" s="77">
        <v>0</v>
      </c>
      <c r="G455" s="77">
        <v>0</v>
      </c>
      <c r="H455" s="77">
        <v>0</v>
      </c>
      <c r="I455" s="77">
        <v>0</v>
      </c>
      <c r="J455" s="77">
        <v>0</v>
      </c>
    </row>
    <row r="456" spans="1:10">
      <c r="A456" s="77" t="s">
        <v>2188</v>
      </c>
      <c r="B456" s="81">
        <v>0</v>
      </c>
      <c r="C456" s="77">
        <v>0</v>
      </c>
      <c r="D456" s="77">
        <v>0</v>
      </c>
      <c r="E456" s="77">
        <v>0</v>
      </c>
      <c r="F456" s="77">
        <v>0</v>
      </c>
      <c r="G456" s="77">
        <v>0</v>
      </c>
      <c r="H456" s="77">
        <v>0</v>
      </c>
      <c r="I456" s="77">
        <v>0</v>
      </c>
      <c r="J456" s="77">
        <v>0</v>
      </c>
    </row>
    <row r="457" spans="1:10">
      <c r="A457" s="77" t="s">
        <v>2189</v>
      </c>
      <c r="B457" s="81">
        <v>0</v>
      </c>
      <c r="C457" s="77">
        <v>0</v>
      </c>
      <c r="D457" s="77">
        <v>0</v>
      </c>
      <c r="E457" s="77">
        <v>0</v>
      </c>
      <c r="F457" s="77">
        <v>0</v>
      </c>
      <c r="G457" s="77">
        <v>0</v>
      </c>
      <c r="H457" s="77">
        <v>0</v>
      </c>
      <c r="I457" s="77">
        <v>0</v>
      </c>
      <c r="J457" s="77">
        <v>0</v>
      </c>
    </row>
    <row r="458" spans="1:10">
      <c r="A458" s="77" t="s">
        <v>2190</v>
      </c>
      <c r="B458" s="81">
        <v>0</v>
      </c>
      <c r="C458" s="77">
        <v>0</v>
      </c>
      <c r="D458" s="77">
        <v>0</v>
      </c>
      <c r="E458" s="77">
        <v>0</v>
      </c>
      <c r="F458" s="77">
        <v>0</v>
      </c>
      <c r="G458" s="77">
        <v>0</v>
      </c>
      <c r="H458" s="77">
        <v>0</v>
      </c>
      <c r="I458" s="77">
        <v>0</v>
      </c>
      <c r="J458" s="77">
        <v>0</v>
      </c>
    </row>
    <row r="459" spans="1:10">
      <c r="A459" s="77" t="s">
        <v>2191</v>
      </c>
      <c r="B459" s="81">
        <v>0</v>
      </c>
      <c r="C459" s="77">
        <v>0</v>
      </c>
      <c r="D459" s="77">
        <v>0</v>
      </c>
      <c r="E459" s="77">
        <v>0</v>
      </c>
      <c r="F459" s="77">
        <v>0</v>
      </c>
      <c r="G459" s="77">
        <v>0</v>
      </c>
      <c r="H459" s="77">
        <v>0</v>
      </c>
      <c r="I459" s="77">
        <v>0</v>
      </c>
      <c r="J459" s="77">
        <v>0</v>
      </c>
    </row>
    <row r="460" spans="1:10">
      <c r="A460" s="77" t="s">
        <v>2192</v>
      </c>
      <c r="B460" s="81">
        <v>0</v>
      </c>
      <c r="C460" s="77">
        <v>0</v>
      </c>
      <c r="D460" s="77">
        <v>0</v>
      </c>
      <c r="E460" s="77">
        <v>0</v>
      </c>
      <c r="F460" s="77">
        <v>0</v>
      </c>
      <c r="G460" s="77">
        <v>0</v>
      </c>
      <c r="H460" s="77">
        <v>0</v>
      </c>
      <c r="I460" s="77">
        <v>0</v>
      </c>
      <c r="J460" s="77">
        <v>0</v>
      </c>
    </row>
    <row r="461" spans="1:10">
      <c r="A461" s="77" t="s">
        <v>2193</v>
      </c>
      <c r="B461" s="81">
        <v>0</v>
      </c>
      <c r="C461" s="77">
        <v>0</v>
      </c>
      <c r="D461" s="77">
        <v>0</v>
      </c>
      <c r="E461" s="77">
        <v>0</v>
      </c>
      <c r="F461" s="77">
        <v>0</v>
      </c>
      <c r="G461" s="77">
        <v>0</v>
      </c>
      <c r="H461" s="77">
        <v>0</v>
      </c>
      <c r="I461" s="77">
        <v>0</v>
      </c>
      <c r="J461" s="77">
        <v>0</v>
      </c>
    </row>
    <row r="462" spans="1:10">
      <c r="A462" s="77" t="s">
        <v>2194</v>
      </c>
      <c r="B462" s="81">
        <v>0</v>
      </c>
      <c r="C462" s="77">
        <v>0</v>
      </c>
      <c r="D462" s="77">
        <v>0</v>
      </c>
      <c r="E462" s="77">
        <v>0</v>
      </c>
      <c r="F462" s="77">
        <v>0</v>
      </c>
      <c r="G462" s="77">
        <v>0</v>
      </c>
      <c r="H462" s="77">
        <v>0</v>
      </c>
      <c r="I462" s="77">
        <v>0</v>
      </c>
      <c r="J462" s="77">
        <v>0</v>
      </c>
    </row>
    <row r="463" spans="1:10">
      <c r="A463" s="77" t="s">
        <v>2195</v>
      </c>
      <c r="B463" s="81">
        <v>0</v>
      </c>
      <c r="C463" s="77">
        <v>0</v>
      </c>
      <c r="D463" s="77">
        <v>0</v>
      </c>
      <c r="E463" s="77">
        <v>0</v>
      </c>
      <c r="F463" s="77">
        <v>0</v>
      </c>
      <c r="G463" s="77">
        <v>0</v>
      </c>
      <c r="H463" s="77">
        <v>0</v>
      </c>
      <c r="I463" s="77">
        <v>0</v>
      </c>
      <c r="J463" s="77">
        <v>0</v>
      </c>
    </row>
    <row r="464" spans="1:10">
      <c r="A464" s="77" t="s">
        <v>2196</v>
      </c>
      <c r="B464" s="81">
        <v>0</v>
      </c>
      <c r="C464" s="77">
        <v>0</v>
      </c>
      <c r="D464" s="77">
        <v>0</v>
      </c>
      <c r="E464" s="77">
        <v>0</v>
      </c>
      <c r="F464" s="77">
        <v>0</v>
      </c>
      <c r="G464" s="77">
        <v>0</v>
      </c>
      <c r="H464" s="77">
        <v>0</v>
      </c>
      <c r="I464" s="77">
        <v>0</v>
      </c>
      <c r="J464" s="77">
        <v>0</v>
      </c>
    </row>
    <row r="465" spans="1:10">
      <c r="A465" s="77" t="s">
        <v>2197</v>
      </c>
      <c r="B465" s="81">
        <v>0</v>
      </c>
      <c r="C465" s="77">
        <v>0</v>
      </c>
      <c r="D465" s="77">
        <v>0</v>
      </c>
      <c r="E465" s="77">
        <v>0</v>
      </c>
      <c r="F465" s="77">
        <v>0</v>
      </c>
      <c r="G465" s="77">
        <v>0</v>
      </c>
      <c r="H465" s="77">
        <v>0</v>
      </c>
      <c r="I465" s="77">
        <v>0</v>
      </c>
      <c r="J465" s="77">
        <v>0</v>
      </c>
    </row>
    <row r="466" spans="1:10">
      <c r="A466" s="77" t="s">
        <v>2198</v>
      </c>
      <c r="B466" s="81">
        <v>0</v>
      </c>
      <c r="C466" s="77">
        <v>0</v>
      </c>
      <c r="D466" s="77">
        <v>0</v>
      </c>
      <c r="E466" s="77">
        <v>0</v>
      </c>
      <c r="F466" s="77">
        <v>0</v>
      </c>
      <c r="G466" s="77">
        <v>0</v>
      </c>
      <c r="H466" s="77">
        <v>0</v>
      </c>
      <c r="I466" s="77">
        <v>0</v>
      </c>
      <c r="J466" s="77">
        <v>0</v>
      </c>
    </row>
    <row r="467" spans="1:10">
      <c r="A467" s="77" t="s">
        <v>2199</v>
      </c>
      <c r="B467" s="81">
        <v>0</v>
      </c>
      <c r="C467" s="77">
        <v>0</v>
      </c>
      <c r="D467" s="77">
        <v>0</v>
      </c>
      <c r="E467" s="77">
        <v>0</v>
      </c>
      <c r="F467" s="77">
        <v>0</v>
      </c>
      <c r="G467" s="77">
        <v>0</v>
      </c>
      <c r="H467" s="77">
        <v>0</v>
      </c>
      <c r="I467" s="77">
        <v>0</v>
      </c>
      <c r="J467" s="77">
        <v>0</v>
      </c>
    </row>
    <row r="468" spans="1:10">
      <c r="A468" s="77" t="s">
        <v>2200</v>
      </c>
      <c r="B468" s="81">
        <v>0</v>
      </c>
      <c r="C468" s="77">
        <v>0</v>
      </c>
      <c r="D468" s="77">
        <v>0</v>
      </c>
      <c r="E468" s="77">
        <v>0</v>
      </c>
      <c r="F468" s="77">
        <v>0</v>
      </c>
      <c r="G468" s="77">
        <v>0</v>
      </c>
      <c r="H468" s="77">
        <v>0</v>
      </c>
      <c r="I468" s="77">
        <v>0</v>
      </c>
      <c r="J468" s="77">
        <v>0</v>
      </c>
    </row>
    <row r="469" spans="1:10">
      <c r="A469" s="77" t="s">
        <v>2201</v>
      </c>
      <c r="B469" s="81">
        <v>0</v>
      </c>
      <c r="C469" s="77">
        <v>0</v>
      </c>
      <c r="D469" s="77">
        <v>0</v>
      </c>
      <c r="E469" s="77">
        <v>0</v>
      </c>
      <c r="F469" s="77">
        <v>0</v>
      </c>
      <c r="G469" s="77">
        <v>0</v>
      </c>
      <c r="H469" s="77">
        <v>0</v>
      </c>
      <c r="I469" s="77">
        <v>0</v>
      </c>
      <c r="J469" s="77">
        <v>0</v>
      </c>
    </row>
    <row r="470" spans="1:10">
      <c r="A470" s="77" t="s">
        <v>2202</v>
      </c>
      <c r="B470" s="81">
        <v>0</v>
      </c>
      <c r="C470" s="77">
        <v>0</v>
      </c>
      <c r="D470" s="77">
        <v>0</v>
      </c>
      <c r="E470" s="77">
        <v>0</v>
      </c>
      <c r="F470" s="77">
        <v>0</v>
      </c>
      <c r="G470" s="77">
        <v>0</v>
      </c>
      <c r="H470" s="77">
        <v>0</v>
      </c>
      <c r="I470" s="77">
        <v>0</v>
      </c>
      <c r="J470" s="77">
        <v>0</v>
      </c>
    </row>
    <row r="471" spans="1:10">
      <c r="A471" s="77" t="s">
        <v>2203</v>
      </c>
      <c r="B471" s="81">
        <v>0</v>
      </c>
      <c r="C471" s="77">
        <v>0</v>
      </c>
      <c r="D471" s="77">
        <v>0</v>
      </c>
      <c r="E471" s="77">
        <v>0</v>
      </c>
      <c r="F471" s="77">
        <v>0</v>
      </c>
      <c r="G471" s="77">
        <v>0</v>
      </c>
      <c r="H471" s="77">
        <v>0</v>
      </c>
      <c r="I471" s="77">
        <v>0</v>
      </c>
      <c r="J471" s="77">
        <v>0</v>
      </c>
    </row>
    <row r="472" spans="1:10">
      <c r="A472" s="77" t="s">
        <v>2204</v>
      </c>
      <c r="B472" s="81">
        <v>0</v>
      </c>
      <c r="C472" s="77">
        <v>0</v>
      </c>
      <c r="D472" s="77">
        <v>0</v>
      </c>
      <c r="E472" s="77">
        <v>0</v>
      </c>
      <c r="F472" s="77">
        <v>0</v>
      </c>
      <c r="G472" s="77">
        <v>0</v>
      </c>
      <c r="H472" s="77">
        <v>0</v>
      </c>
      <c r="I472" s="77">
        <v>0</v>
      </c>
      <c r="J472" s="77">
        <v>0</v>
      </c>
    </row>
    <row r="473" spans="1:10">
      <c r="A473" s="77" t="s">
        <v>2205</v>
      </c>
      <c r="B473" s="81">
        <v>0</v>
      </c>
      <c r="C473" s="77">
        <v>0</v>
      </c>
      <c r="D473" s="77">
        <v>0</v>
      </c>
      <c r="E473" s="77">
        <v>0</v>
      </c>
      <c r="F473" s="77">
        <v>0</v>
      </c>
      <c r="G473" s="77">
        <v>0</v>
      </c>
      <c r="H473" s="77">
        <v>0</v>
      </c>
      <c r="I473" s="77">
        <v>0</v>
      </c>
      <c r="J473" s="77">
        <v>0</v>
      </c>
    </row>
    <row r="474" spans="1:10">
      <c r="A474" s="77" t="s">
        <v>2206</v>
      </c>
      <c r="B474" s="81">
        <v>0</v>
      </c>
      <c r="C474" s="77">
        <v>0</v>
      </c>
      <c r="D474" s="77">
        <v>0</v>
      </c>
      <c r="E474" s="77">
        <v>0</v>
      </c>
      <c r="F474" s="77">
        <v>0</v>
      </c>
      <c r="G474" s="77">
        <v>0</v>
      </c>
      <c r="H474" s="77">
        <v>0</v>
      </c>
      <c r="I474" s="77">
        <v>0</v>
      </c>
      <c r="J474" s="77">
        <v>0</v>
      </c>
    </row>
    <row r="475" spans="1:10">
      <c r="A475" s="77" t="s">
        <v>2207</v>
      </c>
      <c r="B475" s="81">
        <v>0</v>
      </c>
      <c r="C475" s="77">
        <v>0</v>
      </c>
      <c r="D475" s="77">
        <v>0</v>
      </c>
      <c r="E475" s="77">
        <v>0</v>
      </c>
      <c r="F475" s="77">
        <v>0</v>
      </c>
      <c r="G475" s="77">
        <v>0</v>
      </c>
      <c r="H475" s="77">
        <v>0</v>
      </c>
      <c r="I475" s="77">
        <v>0</v>
      </c>
      <c r="J475" s="77">
        <v>0</v>
      </c>
    </row>
    <row r="476" spans="1:10">
      <c r="A476" s="77" t="s">
        <v>2208</v>
      </c>
      <c r="B476" s="81">
        <v>0</v>
      </c>
      <c r="C476" s="77">
        <v>0</v>
      </c>
      <c r="D476" s="77">
        <v>0</v>
      </c>
      <c r="E476" s="77">
        <v>0</v>
      </c>
      <c r="F476" s="77">
        <v>0</v>
      </c>
      <c r="G476" s="77">
        <v>0</v>
      </c>
      <c r="H476" s="77">
        <v>0</v>
      </c>
      <c r="I476" s="77">
        <v>0</v>
      </c>
      <c r="J476" s="77">
        <v>0</v>
      </c>
    </row>
    <row r="477" spans="1:10">
      <c r="A477" s="77" t="s">
        <v>2209</v>
      </c>
      <c r="B477" s="81">
        <v>0</v>
      </c>
      <c r="C477" s="77">
        <v>0</v>
      </c>
      <c r="D477" s="77">
        <v>0</v>
      </c>
      <c r="E477" s="77">
        <v>0</v>
      </c>
      <c r="F477" s="77">
        <v>0</v>
      </c>
      <c r="G477" s="77">
        <v>0</v>
      </c>
      <c r="H477" s="77">
        <v>0</v>
      </c>
      <c r="I477" s="77">
        <v>0</v>
      </c>
      <c r="J477" s="77">
        <v>0</v>
      </c>
    </row>
    <row r="478" spans="1:10">
      <c r="A478" s="77" t="s">
        <v>2210</v>
      </c>
      <c r="B478" s="81">
        <v>0</v>
      </c>
      <c r="C478" s="77">
        <v>0</v>
      </c>
      <c r="D478" s="77">
        <v>0</v>
      </c>
      <c r="E478" s="77">
        <v>0</v>
      </c>
      <c r="F478" s="77">
        <v>0</v>
      </c>
      <c r="G478" s="77">
        <v>0</v>
      </c>
      <c r="H478" s="77">
        <v>0</v>
      </c>
      <c r="I478" s="77">
        <v>0</v>
      </c>
      <c r="J478" s="77">
        <v>0</v>
      </c>
    </row>
    <row r="479" spans="1:10">
      <c r="A479" s="77" t="s">
        <v>2211</v>
      </c>
      <c r="B479" s="81">
        <v>0</v>
      </c>
      <c r="C479" s="77">
        <v>0</v>
      </c>
      <c r="D479" s="77">
        <v>0</v>
      </c>
      <c r="E479" s="77">
        <v>0</v>
      </c>
      <c r="F479" s="77">
        <v>0</v>
      </c>
      <c r="G479" s="77">
        <v>0</v>
      </c>
      <c r="H479" s="77">
        <v>0</v>
      </c>
      <c r="I479" s="77">
        <v>0</v>
      </c>
      <c r="J479" s="77">
        <v>0</v>
      </c>
    </row>
    <row r="480" spans="1:10">
      <c r="A480" s="77" t="s">
        <v>2212</v>
      </c>
      <c r="B480" s="81">
        <v>0</v>
      </c>
      <c r="C480" s="77">
        <v>0</v>
      </c>
      <c r="D480" s="77">
        <v>0</v>
      </c>
      <c r="E480" s="77">
        <v>0</v>
      </c>
      <c r="F480" s="77">
        <v>0</v>
      </c>
      <c r="G480" s="77">
        <v>0</v>
      </c>
      <c r="H480" s="77">
        <v>0</v>
      </c>
      <c r="I480" s="77">
        <v>0</v>
      </c>
      <c r="J480" s="77">
        <v>0</v>
      </c>
    </row>
    <row r="481" spans="1:10">
      <c r="A481" s="77" t="s">
        <v>2213</v>
      </c>
      <c r="B481" s="81">
        <v>0</v>
      </c>
      <c r="C481" s="77">
        <v>0</v>
      </c>
      <c r="D481" s="77">
        <v>0</v>
      </c>
      <c r="E481" s="77">
        <v>0</v>
      </c>
      <c r="F481" s="77">
        <v>0</v>
      </c>
      <c r="G481" s="77">
        <v>0</v>
      </c>
      <c r="H481" s="77">
        <v>0</v>
      </c>
      <c r="I481" s="77">
        <v>0</v>
      </c>
      <c r="J481" s="77">
        <v>0</v>
      </c>
    </row>
    <row r="482" spans="1:10">
      <c r="A482" s="77" t="s">
        <v>2214</v>
      </c>
      <c r="B482" s="81">
        <v>0</v>
      </c>
      <c r="C482" s="77">
        <v>0</v>
      </c>
      <c r="D482" s="77">
        <v>0</v>
      </c>
      <c r="E482" s="77">
        <v>0</v>
      </c>
      <c r="F482" s="77">
        <v>0</v>
      </c>
      <c r="G482" s="77">
        <v>0</v>
      </c>
      <c r="H482" s="77">
        <v>0</v>
      </c>
      <c r="I482" s="77">
        <v>0</v>
      </c>
      <c r="J482" s="77">
        <v>0</v>
      </c>
    </row>
    <row r="483" spans="1:10">
      <c r="A483" s="77" t="s">
        <v>2215</v>
      </c>
      <c r="B483" s="81">
        <v>0</v>
      </c>
      <c r="C483" s="77">
        <v>0</v>
      </c>
      <c r="D483" s="77">
        <v>0</v>
      </c>
      <c r="E483" s="77">
        <v>0</v>
      </c>
      <c r="F483" s="77">
        <v>0</v>
      </c>
      <c r="G483" s="77">
        <v>0</v>
      </c>
      <c r="H483" s="77">
        <v>0</v>
      </c>
      <c r="I483" s="77">
        <v>0</v>
      </c>
      <c r="J483" s="77">
        <v>0</v>
      </c>
    </row>
    <row r="484" spans="1:10">
      <c r="A484" s="77" t="s">
        <v>2216</v>
      </c>
      <c r="B484" s="81">
        <v>0</v>
      </c>
      <c r="C484" s="77">
        <v>0</v>
      </c>
      <c r="D484" s="77">
        <v>0</v>
      </c>
      <c r="E484" s="77">
        <v>0</v>
      </c>
      <c r="F484" s="77">
        <v>0</v>
      </c>
      <c r="G484" s="77">
        <v>0</v>
      </c>
      <c r="H484" s="77">
        <v>0</v>
      </c>
      <c r="I484" s="77">
        <v>0</v>
      </c>
      <c r="J484" s="77">
        <v>0</v>
      </c>
    </row>
    <row r="485" spans="1:10">
      <c r="A485" s="77" t="s">
        <v>2217</v>
      </c>
      <c r="B485" s="81">
        <v>0</v>
      </c>
      <c r="C485" s="77">
        <v>0</v>
      </c>
      <c r="D485" s="77">
        <v>0</v>
      </c>
      <c r="E485" s="77">
        <v>0</v>
      </c>
      <c r="F485" s="77">
        <v>0</v>
      </c>
      <c r="G485" s="77">
        <v>0</v>
      </c>
      <c r="H485" s="77">
        <v>0</v>
      </c>
      <c r="I485" s="77">
        <v>0</v>
      </c>
      <c r="J485" s="77">
        <v>0</v>
      </c>
    </row>
    <row r="486" spans="1:10">
      <c r="A486" s="77" t="s">
        <v>2218</v>
      </c>
      <c r="B486" s="81">
        <v>0</v>
      </c>
      <c r="C486" s="77">
        <v>0</v>
      </c>
      <c r="D486" s="77">
        <v>0</v>
      </c>
      <c r="E486" s="77">
        <v>0</v>
      </c>
      <c r="F486" s="77">
        <v>0</v>
      </c>
      <c r="G486" s="77">
        <v>0</v>
      </c>
      <c r="H486" s="77">
        <v>0</v>
      </c>
      <c r="I486" s="77">
        <v>0</v>
      </c>
      <c r="J486" s="77">
        <v>0</v>
      </c>
    </row>
    <row r="487" spans="1:10">
      <c r="A487" s="77" t="s">
        <v>2219</v>
      </c>
      <c r="B487" s="81">
        <v>0</v>
      </c>
      <c r="C487" s="77">
        <v>0</v>
      </c>
      <c r="D487" s="77">
        <v>0</v>
      </c>
      <c r="E487" s="77">
        <v>0</v>
      </c>
      <c r="F487" s="77">
        <v>0</v>
      </c>
      <c r="G487" s="77">
        <v>0</v>
      </c>
      <c r="H487" s="77">
        <v>0</v>
      </c>
      <c r="I487" s="77">
        <v>0</v>
      </c>
      <c r="J487" s="77">
        <v>0</v>
      </c>
    </row>
    <row r="488" spans="1:10">
      <c r="A488" s="77" t="s">
        <v>2220</v>
      </c>
      <c r="B488" s="81">
        <v>0</v>
      </c>
      <c r="C488" s="77">
        <v>0</v>
      </c>
      <c r="D488" s="77">
        <v>0</v>
      </c>
      <c r="E488" s="77">
        <v>0</v>
      </c>
      <c r="F488" s="77">
        <v>0</v>
      </c>
      <c r="G488" s="77">
        <v>0</v>
      </c>
      <c r="H488" s="77">
        <v>0</v>
      </c>
      <c r="I488" s="77">
        <v>0</v>
      </c>
      <c r="J488" s="77">
        <v>0</v>
      </c>
    </row>
    <row r="489" spans="1:10">
      <c r="A489" s="77" t="s">
        <v>2221</v>
      </c>
      <c r="B489" s="81">
        <v>0</v>
      </c>
      <c r="C489" s="77">
        <v>0</v>
      </c>
      <c r="D489" s="77">
        <v>0</v>
      </c>
      <c r="E489" s="77">
        <v>0</v>
      </c>
      <c r="F489" s="77">
        <v>0</v>
      </c>
      <c r="G489" s="77">
        <v>0</v>
      </c>
      <c r="H489" s="77">
        <v>0</v>
      </c>
      <c r="I489" s="77">
        <v>0</v>
      </c>
      <c r="J489" s="77">
        <v>0</v>
      </c>
    </row>
    <row r="490" spans="1:10">
      <c r="A490" s="77" t="s">
        <v>2222</v>
      </c>
      <c r="B490" s="81">
        <v>0</v>
      </c>
      <c r="C490" s="77">
        <v>0</v>
      </c>
      <c r="D490" s="77">
        <v>0</v>
      </c>
      <c r="E490" s="77">
        <v>0</v>
      </c>
      <c r="F490" s="77">
        <v>0</v>
      </c>
      <c r="G490" s="77">
        <v>0</v>
      </c>
      <c r="H490" s="77">
        <v>0</v>
      </c>
      <c r="I490" s="77">
        <v>0</v>
      </c>
      <c r="J490" s="77">
        <v>0</v>
      </c>
    </row>
    <row r="491" spans="1:10">
      <c r="A491" s="77" t="s">
        <v>2223</v>
      </c>
      <c r="B491" s="81">
        <v>0</v>
      </c>
      <c r="C491" s="77">
        <v>0</v>
      </c>
      <c r="D491" s="77">
        <v>0</v>
      </c>
      <c r="E491" s="77">
        <v>0</v>
      </c>
      <c r="F491" s="77">
        <v>0</v>
      </c>
      <c r="G491" s="77">
        <v>0</v>
      </c>
      <c r="H491" s="77">
        <v>0</v>
      </c>
      <c r="I491" s="77">
        <v>0</v>
      </c>
      <c r="J491" s="77">
        <v>0</v>
      </c>
    </row>
    <row r="492" spans="1:10">
      <c r="A492" s="77" t="s">
        <v>2224</v>
      </c>
      <c r="B492" s="81">
        <v>0</v>
      </c>
      <c r="C492" s="77">
        <v>0</v>
      </c>
      <c r="D492" s="77">
        <v>0</v>
      </c>
      <c r="E492" s="77">
        <v>0</v>
      </c>
      <c r="F492" s="77">
        <v>0</v>
      </c>
      <c r="G492" s="77">
        <v>0</v>
      </c>
      <c r="H492" s="77">
        <v>0</v>
      </c>
      <c r="I492" s="77">
        <v>0</v>
      </c>
      <c r="J492" s="77">
        <v>0</v>
      </c>
    </row>
    <row r="493" spans="1:10">
      <c r="A493" s="77" t="s">
        <v>2225</v>
      </c>
      <c r="B493" s="81">
        <v>0</v>
      </c>
      <c r="C493" s="77">
        <v>0</v>
      </c>
      <c r="D493" s="77">
        <v>0</v>
      </c>
      <c r="E493" s="77">
        <v>0</v>
      </c>
      <c r="F493" s="77">
        <v>0</v>
      </c>
      <c r="G493" s="77">
        <v>0</v>
      </c>
      <c r="H493" s="77">
        <v>0</v>
      </c>
      <c r="I493" s="77">
        <v>0</v>
      </c>
      <c r="J493" s="77">
        <v>0</v>
      </c>
    </row>
    <row r="494" spans="1:10">
      <c r="A494" s="77" t="s">
        <v>2226</v>
      </c>
      <c r="B494" s="81">
        <v>0</v>
      </c>
      <c r="C494" s="77">
        <v>0</v>
      </c>
      <c r="D494" s="77">
        <v>0</v>
      </c>
      <c r="E494" s="77">
        <v>0</v>
      </c>
      <c r="F494" s="77">
        <v>0</v>
      </c>
      <c r="G494" s="77">
        <v>0</v>
      </c>
      <c r="H494" s="77">
        <v>0</v>
      </c>
      <c r="I494" s="77">
        <v>0</v>
      </c>
      <c r="J494" s="77">
        <v>0</v>
      </c>
    </row>
    <row r="495" spans="1:10">
      <c r="A495" s="77" t="s">
        <v>2227</v>
      </c>
      <c r="B495" s="81">
        <v>0</v>
      </c>
      <c r="C495" s="77">
        <v>0</v>
      </c>
      <c r="D495" s="77">
        <v>0</v>
      </c>
      <c r="E495" s="77">
        <v>0</v>
      </c>
      <c r="F495" s="77">
        <v>0</v>
      </c>
      <c r="G495" s="77">
        <v>0</v>
      </c>
      <c r="H495" s="77">
        <v>0</v>
      </c>
      <c r="I495" s="77">
        <v>0</v>
      </c>
      <c r="J495" s="77">
        <v>0</v>
      </c>
    </row>
    <row r="496" spans="1:10">
      <c r="A496" s="77" t="s">
        <v>2228</v>
      </c>
      <c r="B496" s="81">
        <v>0</v>
      </c>
      <c r="C496" s="77">
        <v>0</v>
      </c>
      <c r="D496" s="77">
        <v>0</v>
      </c>
      <c r="E496" s="77">
        <v>0</v>
      </c>
      <c r="F496" s="77">
        <v>0</v>
      </c>
      <c r="G496" s="77">
        <v>0</v>
      </c>
      <c r="H496" s="77">
        <v>0</v>
      </c>
      <c r="I496" s="77">
        <v>0</v>
      </c>
      <c r="J496" s="77">
        <v>0</v>
      </c>
    </row>
    <row r="497" spans="1:10">
      <c r="A497" s="77" t="s">
        <v>2229</v>
      </c>
      <c r="B497" s="81">
        <v>0</v>
      </c>
      <c r="C497" s="77">
        <v>0</v>
      </c>
      <c r="D497" s="77">
        <v>0</v>
      </c>
      <c r="E497" s="77">
        <v>0</v>
      </c>
      <c r="F497" s="77">
        <v>0</v>
      </c>
      <c r="G497" s="77">
        <v>0</v>
      </c>
      <c r="H497" s="77">
        <v>0</v>
      </c>
      <c r="I497" s="77">
        <v>0</v>
      </c>
      <c r="J497" s="77">
        <v>0</v>
      </c>
    </row>
    <row r="498" spans="1:10">
      <c r="A498" s="77" t="s">
        <v>2230</v>
      </c>
      <c r="B498" s="81">
        <v>0</v>
      </c>
      <c r="C498" s="77">
        <v>0</v>
      </c>
      <c r="D498" s="77">
        <v>0</v>
      </c>
      <c r="E498" s="77">
        <v>0</v>
      </c>
      <c r="F498" s="77">
        <v>0</v>
      </c>
      <c r="G498" s="77">
        <v>0</v>
      </c>
      <c r="H498" s="77">
        <v>0</v>
      </c>
      <c r="I498" s="77">
        <v>0</v>
      </c>
      <c r="J498" s="77">
        <v>0</v>
      </c>
    </row>
    <row r="499" spans="1:10">
      <c r="A499" s="77" t="s">
        <v>2231</v>
      </c>
      <c r="B499" s="81">
        <v>0</v>
      </c>
      <c r="C499" s="77">
        <v>0</v>
      </c>
      <c r="D499" s="77">
        <v>0</v>
      </c>
      <c r="E499" s="77">
        <v>0</v>
      </c>
      <c r="F499" s="77">
        <v>0</v>
      </c>
      <c r="G499" s="77">
        <v>0</v>
      </c>
      <c r="H499" s="77">
        <v>0</v>
      </c>
      <c r="I499" s="77">
        <v>0</v>
      </c>
      <c r="J499" s="77">
        <v>0</v>
      </c>
    </row>
    <row r="500" spans="1:10">
      <c r="A500" s="77" t="s">
        <v>2232</v>
      </c>
      <c r="B500" s="81">
        <v>0</v>
      </c>
      <c r="C500" s="77">
        <v>0</v>
      </c>
      <c r="D500" s="77">
        <v>0</v>
      </c>
      <c r="E500" s="77">
        <v>0</v>
      </c>
      <c r="F500" s="77">
        <v>0</v>
      </c>
      <c r="G500" s="77">
        <v>0</v>
      </c>
      <c r="H500" s="77">
        <v>0</v>
      </c>
      <c r="I500" s="77">
        <v>0</v>
      </c>
      <c r="J500" s="77">
        <v>0</v>
      </c>
    </row>
    <row r="501" spans="1:10">
      <c r="A501" s="77" t="s">
        <v>2233</v>
      </c>
      <c r="B501" s="81">
        <v>0</v>
      </c>
      <c r="C501" s="77">
        <v>0</v>
      </c>
      <c r="D501" s="77">
        <v>0</v>
      </c>
      <c r="E501" s="77">
        <v>0</v>
      </c>
      <c r="F501" s="77">
        <v>0</v>
      </c>
      <c r="G501" s="77">
        <v>0</v>
      </c>
      <c r="H501" s="77">
        <v>0</v>
      </c>
      <c r="I501" s="77">
        <v>0</v>
      </c>
      <c r="J501" s="77">
        <v>0</v>
      </c>
    </row>
    <row r="502" spans="1:10">
      <c r="A502" s="77" t="s">
        <v>2234</v>
      </c>
      <c r="B502" s="81">
        <v>0</v>
      </c>
      <c r="C502" s="77">
        <v>0</v>
      </c>
      <c r="D502" s="77">
        <v>0</v>
      </c>
      <c r="E502" s="77">
        <v>0</v>
      </c>
      <c r="F502" s="77">
        <v>0</v>
      </c>
      <c r="G502" s="77">
        <v>0</v>
      </c>
      <c r="H502" s="77">
        <v>0</v>
      </c>
      <c r="I502" s="77">
        <v>0</v>
      </c>
      <c r="J502" s="77">
        <v>0</v>
      </c>
    </row>
    <row r="503" spans="1:10">
      <c r="A503" s="77" t="s">
        <v>2235</v>
      </c>
      <c r="B503" s="81">
        <v>0</v>
      </c>
      <c r="C503" s="77">
        <v>0</v>
      </c>
      <c r="D503" s="77">
        <v>0</v>
      </c>
      <c r="E503" s="77">
        <v>0</v>
      </c>
      <c r="F503" s="77">
        <v>0</v>
      </c>
      <c r="G503" s="77">
        <v>0</v>
      </c>
      <c r="H503" s="77">
        <v>0</v>
      </c>
      <c r="I503" s="77">
        <v>0</v>
      </c>
      <c r="J503" s="77">
        <v>0</v>
      </c>
    </row>
    <row r="504" spans="1:10">
      <c r="A504" s="77" t="s">
        <v>2236</v>
      </c>
      <c r="B504" s="81">
        <v>0</v>
      </c>
      <c r="C504" s="77">
        <v>0</v>
      </c>
      <c r="D504" s="77">
        <v>0</v>
      </c>
      <c r="E504" s="77">
        <v>0</v>
      </c>
      <c r="F504" s="77">
        <v>0</v>
      </c>
      <c r="G504" s="77">
        <v>0</v>
      </c>
      <c r="H504" s="77">
        <v>0</v>
      </c>
      <c r="I504" s="77">
        <v>0</v>
      </c>
      <c r="J504" s="77">
        <v>0</v>
      </c>
    </row>
    <row r="505" spans="1:10">
      <c r="A505" s="77" t="s">
        <v>2237</v>
      </c>
      <c r="B505" s="81">
        <v>0</v>
      </c>
      <c r="C505" s="77">
        <v>0</v>
      </c>
      <c r="D505" s="77">
        <v>0</v>
      </c>
      <c r="E505" s="77">
        <v>0</v>
      </c>
      <c r="F505" s="77">
        <v>0</v>
      </c>
      <c r="G505" s="77">
        <v>0</v>
      </c>
      <c r="H505" s="77">
        <v>0</v>
      </c>
      <c r="I505" s="77">
        <v>0</v>
      </c>
      <c r="J505" s="77">
        <v>0</v>
      </c>
    </row>
    <row r="506" spans="1:10">
      <c r="A506" s="77" t="s">
        <v>2238</v>
      </c>
      <c r="B506" s="81">
        <v>0</v>
      </c>
      <c r="C506" s="77">
        <v>0</v>
      </c>
      <c r="D506" s="77">
        <v>0</v>
      </c>
      <c r="E506" s="77">
        <v>0</v>
      </c>
      <c r="F506" s="77">
        <v>0</v>
      </c>
      <c r="G506" s="77">
        <v>0</v>
      </c>
      <c r="H506" s="77">
        <v>0</v>
      </c>
      <c r="I506" s="77">
        <v>0</v>
      </c>
      <c r="J506" s="77">
        <v>0</v>
      </c>
    </row>
    <row r="507" spans="1:10">
      <c r="A507" s="77" t="s">
        <v>2239</v>
      </c>
      <c r="B507" s="81">
        <v>0</v>
      </c>
      <c r="C507" s="77">
        <v>0</v>
      </c>
      <c r="D507" s="77">
        <v>0</v>
      </c>
      <c r="E507" s="77">
        <v>0</v>
      </c>
      <c r="F507" s="77">
        <v>0</v>
      </c>
      <c r="G507" s="77">
        <v>0</v>
      </c>
      <c r="H507" s="77">
        <v>0</v>
      </c>
      <c r="I507" s="77">
        <v>0</v>
      </c>
      <c r="J507" s="77">
        <v>0</v>
      </c>
    </row>
    <row r="508" spans="1:10">
      <c r="A508" s="77" t="s">
        <v>2240</v>
      </c>
      <c r="B508" s="81">
        <v>0</v>
      </c>
      <c r="C508" s="77">
        <v>0</v>
      </c>
      <c r="D508" s="77">
        <v>0</v>
      </c>
      <c r="E508" s="77">
        <v>0</v>
      </c>
      <c r="F508" s="77">
        <v>0</v>
      </c>
      <c r="G508" s="77">
        <v>0</v>
      </c>
      <c r="H508" s="77">
        <v>0</v>
      </c>
      <c r="I508" s="77">
        <v>0</v>
      </c>
      <c r="J508" s="77">
        <v>0</v>
      </c>
    </row>
    <row r="509" spans="1:10">
      <c r="A509" s="77" t="s">
        <v>2241</v>
      </c>
      <c r="B509" s="81">
        <v>0</v>
      </c>
      <c r="C509" s="77">
        <v>0</v>
      </c>
      <c r="D509" s="77">
        <v>0</v>
      </c>
      <c r="E509" s="77">
        <v>0</v>
      </c>
      <c r="F509" s="77">
        <v>0</v>
      </c>
      <c r="G509" s="77">
        <v>0</v>
      </c>
      <c r="H509" s="77">
        <v>0</v>
      </c>
      <c r="I509" s="77">
        <v>0</v>
      </c>
      <c r="J509" s="77">
        <v>0</v>
      </c>
    </row>
    <row r="510" spans="1:10">
      <c r="A510" s="77" t="s">
        <v>2242</v>
      </c>
      <c r="B510" s="81">
        <v>0</v>
      </c>
      <c r="C510" s="77">
        <v>0</v>
      </c>
      <c r="D510" s="77">
        <v>0</v>
      </c>
      <c r="E510" s="77">
        <v>0</v>
      </c>
      <c r="F510" s="77">
        <v>0</v>
      </c>
      <c r="G510" s="77">
        <v>0</v>
      </c>
      <c r="H510" s="77">
        <v>0</v>
      </c>
      <c r="I510" s="77">
        <v>0</v>
      </c>
      <c r="J510" s="77">
        <v>0</v>
      </c>
    </row>
    <row r="511" spans="1:10">
      <c r="A511" s="77" t="s">
        <v>2243</v>
      </c>
      <c r="B511" s="81">
        <v>0</v>
      </c>
      <c r="C511" s="77">
        <v>0</v>
      </c>
      <c r="D511" s="77">
        <v>0</v>
      </c>
      <c r="E511" s="77">
        <v>0</v>
      </c>
      <c r="F511" s="77">
        <v>0</v>
      </c>
      <c r="G511" s="77">
        <v>0</v>
      </c>
      <c r="H511" s="77">
        <v>0</v>
      </c>
      <c r="I511" s="77">
        <v>0</v>
      </c>
      <c r="J511" s="77">
        <v>0</v>
      </c>
    </row>
    <row r="512" spans="1:10">
      <c r="A512" s="77" t="s">
        <v>2244</v>
      </c>
      <c r="B512" s="81">
        <v>0</v>
      </c>
      <c r="C512" s="77">
        <v>0</v>
      </c>
      <c r="D512" s="77">
        <v>0</v>
      </c>
      <c r="E512" s="77">
        <v>0</v>
      </c>
      <c r="F512" s="77">
        <v>0</v>
      </c>
      <c r="G512" s="77">
        <v>0</v>
      </c>
      <c r="H512" s="77">
        <v>0</v>
      </c>
      <c r="I512" s="77">
        <v>0</v>
      </c>
      <c r="J512" s="77">
        <v>0</v>
      </c>
    </row>
    <row r="513" spans="1:10">
      <c r="A513" s="77" t="s">
        <v>2245</v>
      </c>
      <c r="B513" s="81">
        <v>0</v>
      </c>
      <c r="C513" s="77">
        <v>0</v>
      </c>
      <c r="D513" s="77">
        <v>0</v>
      </c>
      <c r="E513" s="77">
        <v>0</v>
      </c>
      <c r="F513" s="77">
        <v>0</v>
      </c>
      <c r="G513" s="77">
        <v>0</v>
      </c>
      <c r="H513" s="77">
        <v>0</v>
      </c>
      <c r="I513" s="77">
        <v>0</v>
      </c>
      <c r="J513" s="77">
        <v>0</v>
      </c>
    </row>
    <row r="514" spans="1:10">
      <c r="A514" s="77" t="s">
        <v>2246</v>
      </c>
      <c r="B514" s="81">
        <v>0</v>
      </c>
      <c r="C514" s="77">
        <v>0</v>
      </c>
      <c r="D514" s="77">
        <v>0</v>
      </c>
      <c r="E514" s="77">
        <v>0</v>
      </c>
      <c r="F514" s="77">
        <v>0</v>
      </c>
      <c r="G514" s="77">
        <v>0</v>
      </c>
      <c r="H514" s="77">
        <v>0</v>
      </c>
      <c r="I514" s="77">
        <v>0</v>
      </c>
      <c r="J514" s="77">
        <v>0</v>
      </c>
    </row>
    <row r="515" spans="1:10">
      <c r="A515" s="77" t="s">
        <v>2247</v>
      </c>
      <c r="B515" s="81">
        <v>0</v>
      </c>
      <c r="C515" s="77">
        <v>0</v>
      </c>
      <c r="D515" s="77">
        <v>0</v>
      </c>
      <c r="E515" s="77">
        <v>0</v>
      </c>
      <c r="F515" s="77">
        <v>0</v>
      </c>
      <c r="G515" s="77">
        <v>0</v>
      </c>
      <c r="H515" s="77">
        <v>0</v>
      </c>
      <c r="I515" s="77">
        <v>0</v>
      </c>
      <c r="J515" s="77">
        <v>0</v>
      </c>
    </row>
    <row r="516" spans="1:10">
      <c r="A516" s="77" t="s">
        <v>2248</v>
      </c>
      <c r="B516" s="81">
        <v>0</v>
      </c>
      <c r="C516" s="77">
        <v>0</v>
      </c>
      <c r="D516" s="77">
        <v>0</v>
      </c>
      <c r="E516" s="77">
        <v>0</v>
      </c>
      <c r="F516" s="77">
        <v>0</v>
      </c>
      <c r="G516" s="77">
        <v>0</v>
      </c>
      <c r="H516" s="77">
        <v>0</v>
      </c>
      <c r="I516" s="77">
        <v>0</v>
      </c>
      <c r="J516" s="77">
        <v>0</v>
      </c>
    </row>
    <row r="517" spans="1:10">
      <c r="A517" s="77" t="s">
        <v>2249</v>
      </c>
      <c r="B517" s="81">
        <v>0</v>
      </c>
      <c r="C517" s="77">
        <v>0</v>
      </c>
      <c r="D517" s="77">
        <v>0</v>
      </c>
      <c r="E517" s="77">
        <v>0</v>
      </c>
      <c r="F517" s="77">
        <v>0</v>
      </c>
      <c r="G517" s="77">
        <v>0</v>
      </c>
      <c r="H517" s="77">
        <v>0</v>
      </c>
      <c r="I517" s="77">
        <v>0</v>
      </c>
      <c r="J517" s="77">
        <v>0</v>
      </c>
    </row>
    <row r="518" spans="1:10">
      <c r="A518" s="77" t="s">
        <v>2250</v>
      </c>
      <c r="B518" s="81">
        <v>0</v>
      </c>
      <c r="C518" s="77">
        <v>0</v>
      </c>
      <c r="D518" s="77">
        <v>0</v>
      </c>
      <c r="E518" s="77">
        <v>0</v>
      </c>
      <c r="F518" s="77">
        <v>0</v>
      </c>
      <c r="G518" s="77">
        <v>0</v>
      </c>
      <c r="H518" s="77">
        <v>0</v>
      </c>
      <c r="I518" s="77">
        <v>0</v>
      </c>
      <c r="J518" s="77">
        <v>0</v>
      </c>
    </row>
    <row r="519" spans="1:10">
      <c r="A519" s="77" t="s">
        <v>2251</v>
      </c>
      <c r="B519" s="81">
        <v>0</v>
      </c>
      <c r="C519" s="77">
        <v>0</v>
      </c>
      <c r="D519" s="77">
        <v>0</v>
      </c>
      <c r="E519" s="77">
        <v>0</v>
      </c>
      <c r="F519" s="77">
        <v>0</v>
      </c>
      <c r="G519" s="77">
        <v>0</v>
      </c>
      <c r="H519" s="77">
        <v>0</v>
      </c>
      <c r="I519" s="77">
        <v>0</v>
      </c>
      <c r="J519" s="77">
        <v>0</v>
      </c>
    </row>
    <row r="520" spans="1:10">
      <c r="A520" s="77" t="s">
        <v>2252</v>
      </c>
      <c r="B520" s="81">
        <v>0</v>
      </c>
      <c r="C520" s="77">
        <v>0</v>
      </c>
      <c r="D520" s="77">
        <v>0</v>
      </c>
      <c r="E520" s="77">
        <v>0</v>
      </c>
      <c r="F520" s="77">
        <v>0</v>
      </c>
      <c r="G520" s="77">
        <v>0</v>
      </c>
      <c r="H520" s="77">
        <v>0</v>
      </c>
      <c r="I520" s="77">
        <v>0</v>
      </c>
      <c r="J520" s="77">
        <v>0</v>
      </c>
    </row>
    <row r="521" spans="1:10">
      <c r="A521" s="77" t="s">
        <v>2253</v>
      </c>
      <c r="B521" s="81">
        <v>0</v>
      </c>
      <c r="C521" s="77">
        <v>0</v>
      </c>
      <c r="D521" s="77">
        <v>0</v>
      </c>
      <c r="E521" s="77">
        <v>0</v>
      </c>
      <c r="F521" s="77">
        <v>0</v>
      </c>
      <c r="G521" s="77">
        <v>0</v>
      </c>
      <c r="H521" s="77">
        <v>0</v>
      </c>
      <c r="I521" s="77">
        <v>0</v>
      </c>
      <c r="J521" s="77">
        <v>0</v>
      </c>
    </row>
    <row r="522" spans="1:10">
      <c r="A522" s="77" t="s">
        <v>2254</v>
      </c>
      <c r="B522" s="81">
        <v>0</v>
      </c>
      <c r="C522" s="77">
        <v>0</v>
      </c>
      <c r="D522" s="77">
        <v>0</v>
      </c>
      <c r="E522" s="77">
        <v>0</v>
      </c>
      <c r="F522" s="77">
        <v>0</v>
      </c>
      <c r="G522" s="77">
        <v>0</v>
      </c>
      <c r="H522" s="77">
        <v>0</v>
      </c>
      <c r="I522" s="77">
        <v>0</v>
      </c>
      <c r="J522" s="77">
        <v>0</v>
      </c>
    </row>
    <row r="523" spans="1:10">
      <c r="A523" s="77" t="s">
        <v>2255</v>
      </c>
      <c r="B523" s="81">
        <v>0</v>
      </c>
      <c r="C523" s="77">
        <v>0</v>
      </c>
      <c r="D523" s="77">
        <v>0</v>
      </c>
      <c r="E523" s="77">
        <v>0</v>
      </c>
      <c r="F523" s="77">
        <v>0</v>
      </c>
      <c r="G523" s="77">
        <v>0</v>
      </c>
      <c r="H523" s="77">
        <v>0</v>
      </c>
      <c r="I523" s="77">
        <v>0</v>
      </c>
      <c r="J523" s="77">
        <v>0</v>
      </c>
    </row>
    <row r="524" spans="1:10">
      <c r="A524" s="77" t="s">
        <v>2256</v>
      </c>
      <c r="B524" s="81">
        <v>0</v>
      </c>
      <c r="C524" s="77">
        <v>0</v>
      </c>
      <c r="D524" s="77">
        <v>0</v>
      </c>
      <c r="E524" s="77">
        <v>0</v>
      </c>
      <c r="F524" s="77">
        <v>0</v>
      </c>
      <c r="G524" s="77">
        <v>0</v>
      </c>
      <c r="H524" s="77">
        <v>0</v>
      </c>
      <c r="I524" s="77">
        <v>0</v>
      </c>
      <c r="J524" s="77">
        <v>0</v>
      </c>
    </row>
    <row r="525" spans="1:10">
      <c r="A525" s="77" t="s">
        <v>2257</v>
      </c>
      <c r="B525" s="81">
        <v>0</v>
      </c>
      <c r="C525" s="77">
        <v>0</v>
      </c>
      <c r="D525" s="77">
        <v>0</v>
      </c>
      <c r="E525" s="77">
        <v>0</v>
      </c>
      <c r="F525" s="77">
        <v>0</v>
      </c>
      <c r="G525" s="77">
        <v>0</v>
      </c>
      <c r="H525" s="77">
        <v>0</v>
      </c>
      <c r="I525" s="77">
        <v>0</v>
      </c>
      <c r="J525" s="77">
        <v>0</v>
      </c>
    </row>
    <row r="526" spans="1:10">
      <c r="A526" s="77" t="s">
        <v>2258</v>
      </c>
      <c r="B526" s="81">
        <v>0</v>
      </c>
      <c r="C526" s="77">
        <v>0</v>
      </c>
      <c r="D526" s="77">
        <v>0</v>
      </c>
      <c r="E526" s="77">
        <v>0</v>
      </c>
      <c r="F526" s="77">
        <v>0</v>
      </c>
      <c r="G526" s="77">
        <v>0</v>
      </c>
      <c r="H526" s="77">
        <v>0</v>
      </c>
      <c r="I526" s="77">
        <v>0</v>
      </c>
      <c r="J526" s="77">
        <v>0</v>
      </c>
    </row>
    <row r="527" spans="1:10">
      <c r="A527" s="77" t="s">
        <v>2259</v>
      </c>
      <c r="B527" s="81">
        <v>0</v>
      </c>
      <c r="C527" s="77">
        <v>0</v>
      </c>
      <c r="D527" s="77">
        <v>0</v>
      </c>
      <c r="E527" s="77">
        <v>0</v>
      </c>
      <c r="F527" s="77">
        <v>0</v>
      </c>
      <c r="G527" s="77">
        <v>0</v>
      </c>
      <c r="H527" s="77">
        <v>0</v>
      </c>
      <c r="I527" s="77">
        <v>0</v>
      </c>
      <c r="J527" s="77">
        <v>0</v>
      </c>
    </row>
    <row r="528" spans="1:10">
      <c r="A528" s="77" t="s">
        <v>2260</v>
      </c>
      <c r="B528" s="81">
        <v>0</v>
      </c>
      <c r="C528" s="77">
        <v>0</v>
      </c>
      <c r="D528" s="77">
        <v>0</v>
      </c>
      <c r="E528" s="77">
        <v>0</v>
      </c>
      <c r="F528" s="77">
        <v>0</v>
      </c>
      <c r="G528" s="77">
        <v>0</v>
      </c>
      <c r="H528" s="77">
        <v>0</v>
      </c>
      <c r="I528" s="77">
        <v>0</v>
      </c>
      <c r="J528" s="77">
        <v>0</v>
      </c>
    </row>
    <row r="529" spans="1:10">
      <c r="A529" s="77" t="s">
        <v>2261</v>
      </c>
      <c r="B529" s="81">
        <v>0</v>
      </c>
      <c r="C529" s="77">
        <v>0</v>
      </c>
      <c r="D529" s="77">
        <v>0</v>
      </c>
      <c r="E529" s="77">
        <v>0</v>
      </c>
      <c r="F529" s="77">
        <v>0</v>
      </c>
      <c r="G529" s="77">
        <v>0</v>
      </c>
      <c r="H529" s="77">
        <v>0</v>
      </c>
      <c r="I529" s="77">
        <v>0</v>
      </c>
      <c r="J529" s="77">
        <v>0</v>
      </c>
    </row>
    <row r="530" spans="1:10">
      <c r="A530" s="77" t="s">
        <v>2262</v>
      </c>
      <c r="B530" s="81">
        <v>0</v>
      </c>
      <c r="C530" s="77">
        <v>0</v>
      </c>
      <c r="D530" s="77">
        <v>0</v>
      </c>
      <c r="E530" s="77">
        <v>0</v>
      </c>
      <c r="F530" s="77">
        <v>0</v>
      </c>
      <c r="G530" s="77">
        <v>0</v>
      </c>
      <c r="H530" s="77">
        <v>0</v>
      </c>
      <c r="I530" s="77">
        <v>0</v>
      </c>
      <c r="J530" s="77">
        <v>0</v>
      </c>
    </row>
    <row r="531" spans="1:10">
      <c r="A531" s="77" t="s">
        <v>2263</v>
      </c>
      <c r="B531" s="81">
        <v>0</v>
      </c>
      <c r="C531" s="77">
        <v>0</v>
      </c>
      <c r="D531" s="77">
        <v>0</v>
      </c>
      <c r="E531" s="77">
        <v>0</v>
      </c>
      <c r="F531" s="77">
        <v>0</v>
      </c>
      <c r="G531" s="77">
        <v>0</v>
      </c>
      <c r="H531" s="77">
        <v>0</v>
      </c>
      <c r="I531" s="77">
        <v>0</v>
      </c>
      <c r="J531" s="77">
        <v>0</v>
      </c>
    </row>
    <row r="532" spans="1:10">
      <c r="A532" s="77" t="s">
        <v>2264</v>
      </c>
      <c r="B532" s="81">
        <v>0</v>
      </c>
      <c r="C532" s="77">
        <v>0</v>
      </c>
      <c r="D532" s="77">
        <v>0</v>
      </c>
      <c r="E532" s="77">
        <v>0</v>
      </c>
      <c r="F532" s="77">
        <v>0</v>
      </c>
      <c r="G532" s="77">
        <v>0</v>
      </c>
      <c r="H532" s="77">
        <v>0</v>
      </c>
      <c r="I532" s="77">
        <v>0</v>
      </c>
      <c r="J532" s="77">
        <v>0</v>
      </c>
    </row>
    <row r="533" spans="1:10">
      <c r="A533" s="77" t="s">
        <v>2265</v>
      </c>
      <c r="B533" s="81">
        <v>0</v>
      </c>
      <c r="C533" s="77">
        <v>0</v>
      </c>
      <c r="D533" s="77">
        <v>0</v>
      </c>
      <c r="E533" s="77">
        <v>0</v>
      </c>
      <c r="F533" s="77">
        <v>0</v>
      </c>
      <c r="G533" s="77">
        <v>0</v>
      </c>
      <c r="H533" s="77">
        <v>0</v>
      </c>
      <c r="I533" s="77">
        <v>0</v>
      </c>
      <c r="J533" s="77">
        <v>0</v>
      </c>
    </row>
    <row r="534" spans="1:10">
      <c r="A534" s="77" t="s">
        <v>2266</v>
      </c>
      <c r="B534" s="81">
        <v>0</v>
      </c>
      <c r="C534" s="77">
        <v>0</v>
      </c>
      <c r="D534" s="77">
        <v>0</v>
      </c>
      <c r="E534" s="77">
        <v>0</v>
      </c>
      <c r="F534" s="77">
        <v>0</v>
      </c>
      <c r="G534" s="77">
        <v>0</v>
      </c>
      <c r="H534" s="77">
        <v>0</v>
      </c>
      <c r="I534" s="77">
        <v>0</v>
      </c>
      <c r="J534" s="77">
        <v>0</v>
      </c>
    </row>
    <row r="535" spans="1:10">
      <c r="A535" s="77" t="s">
        <v>2267</v>
      </c>
      <c r="B535" s="81">
        <v>0</v>
      </c>
      <c r="C535" s="77">
        <v>0</v>
      </c>
      <c r="D535" s="77">
        <v>0</v>
      </c>
      <c r="E535" s="77">
        <v>0</v>
      </c>
      <c r="F535" s="77">
        <v>0</v>
      </c>
      <c r="G535" s="77">
        <v>0</v>
      </c>
      <c r="H535" s="77">
        <v>0</v>
      </c>
      <c r="I535" s="77">
        <v>0</v>
      </c>
      <c r="J535" s="77">
        <v>0</v>
      </c>
    </row>
    <row r="536" spans="1:10">
      <c r="A536" s="77" t="s">
        <v>2268</v>
      </c>
      <c r="B536" s="81">
        <v>0</v>
      </c>
      <c r="C536" s="77">
        <v>0</v>
      </c>
      <c r="D536" s="77">
        <v>0</v>
      </c>
      <c r="E536" s="77">
        <v>0</v>
      </c>
      <c r="F536" s="77">
        <v>0</v>
      </c>
      <c r="G536" s="77">
        <v>0</v>
      </c>
      <c r="H536" s="77">
        <v>0</v>
      </c>
      <c r="I536" s="77">
        <v>0</v>
      </c>
      <c r="J536" s="77">
        <v>0</v>
      </c>
    </row>
    <row r="537" spans="1:10">
      <c r="A537" s="77" t="s">
        <v>2269</v>
      </c>
      <c r="B537" s="81">
        <v>0</v>
      </c>
      <c r="C537" s="77">
        <v>0</v>
      </c>
      <c r="D537" s="77">
        <v>0</v>
      </c>
      <c r="E537" s="77">
        <v>0</v>
      </c>
      <c r="F537" s="77">
        <v>0</v>
      </c>
      <c r="G537" s="77">
        <v>0</v>
      </c>
      <c r="H537" s="77">
        <v>0</v>
      </c>
      <c r="I537" s="77">
        <v>0</v>
      </c>
      <c r="J537" s="77">
        <v>0</v>
      </c>
    </row>
    <row r="538" spans="1:10">
      <c r="A538" s="77" t="s">
        <v>2270</v>
      </c>
      <c r="B538" s="81">
        <v>0</v>
      </c>
      <c r="C538" s="77">
        <v>0</v>
      </c>
      <c r="D538" s="77">
        <v>0</v>
      </c>
      <c r="E538" s="77">
        <v>0</v>
      </c>
      <c r="F538" s="77">
        <v>0</v>
      </c>
      <c r="G538" s="77">
        <v>0</v>
      </c>
      <c r="H538" s="77">
        <v>0</v>
      </c>
      <c r="I538" s="77">
        <v>0</v>
      </c>
      <c r="J538" s="77">
        <v>0</v>
      </c>
    </row>
    <row r="539" spans="1:10">
      <c r="A539" s="77" t="s">
        <v>2271</v>
      </c>
      <c r="B539" s="81">
        <v>0</v>
      </c>
      <c r="C539" s="77">
        <v>0</v>
      </c>
      <c r="D539" s="77">
        <v>0</v>
      </c>
      <c r="E539" s="77">
        <v>0</v>
      </c>
      <c r="F539" s="77">
        <v>0</v>
      </c>
      <c r="G539" s="77">
        <v>0</v>
      </c>
      <c r="H539" s="77">
        <v>0</v>
      </c>
      <c r="I539" s="77">
        <v>0</v>
      </c>
      <c r="J539" s="77">
        <v>0</v>
      </c>
    </row>
    <row r="540" spans="1:10">
      <c r="A540" s="77" t="s">
        <v>2272</v>
      </c>
      <c r="B540" s="81">
        <v>0</v>
      </c>
      <c r="C540" s="77">
        <v>0</v>
      </c>
      <c r="D540" s="77">
        <v>0</v>
      </c>
      <c r="E540" s="77">
        <v>0</v>
      </c>
      <c r="F540" s="77">
        <v>0</v>
      </c>
      <c r="G540" s="77">
        <v>0</v>
      </c>
      <c r="H540" s="77">
        <v>0</v>
      </c>
      <c r="I540" s="77">
        <v>0</v>
      </c>
      <c r="J540" s="77">
        <v>0</v>
      </c>
    </row>
    <row r="541" spans="1:10">
      <c r="A541" s="77" t="s">
        <v>2273</v>
      </c>
      <c r="B541" s="81">
        <v>0</v>
      </c>
      <c r="C541" s="77">
        <v>0</v>
      </c>
      <c r="D541" s="77">
        <v>0</v>
      </c>
      <c r="E541" s="77">
        <v>0</v>
      </c>
      <c r="F541" s="77">
        <v>0</v>
      </c>
      <c r="G541" s="77">
        <v>0</v>
      </c>
      <c r="H541" s="77">
        <v>0</v>
      </c>
      <c r="I541" s="77">
        <v>0</v>
      </c>
      <c r="J541" s="77">
        <v>0</v>
      </c>
    </row>
    <row r="542" spans="1:10">
      <c r="A542" s="77" t="s">
        <v>2274</v>
      </c>
      <c r="B542" s="81">
        <v>0</v>
      </c>
      <c r="C542" s="77">
        <v>0</v>
      </c>
      <c r="D542" s="77">
        <v>0</v>
      </c>
      <c r="E542" s="77">
        <v>0</v>
      </c>
      <c r="F542" s="77">
        <v>0</v>
      </c>
      <c r="G542" s="77">
        <v>0</v>
      </c>
      <c r="H542" s="77">
        <v>0</v>
      </c>
      <c r="I542" s="77">
        <v>0</v>
      </c>
      <c r="J542" s="77">
        <v>0</v>
      </c>
    </row>
    <row r="543" spans="1:10">
      <c r="A543" s="77" t="s">
        <v>2275</v>
      </c>
      <c r="B543" s="81">
        <v>0</v>
      </c>
      <c r="C543" s="77">
        <v>0</v>
      </c>
      <c r="D543" s="77">
        <v>0</v>
      </c>
      <c r="E543" s="77">
        <v>0</v>
      </c>
      <c r="F543" s="77">
        <v>0</v>
      </c>
      <c r="G543" s="77">
        <v>0</v>
      </c>
      <c r="H543" s="77">
        <v>0</v>
      </c>
      <c r="I543" s="77">
        <v>0</v>
      </c>
      <c r="J543" s="77">
        <v>0</v>
      </c>
    </row>
    <row r="544" spans="1:10">
      <c r="A544" s="77" t="s">
        <v>2276</v>
      </c>
      <c r="B544" s="81">
        <v>0</v>
      </c>
      <c r="C544" s="77">
        <v>0</v>
      </c>
      <c r="D544" s="77">
        <v>0</v>
      </c>
      <c r="E544" s="77">
        <v>0</v>
      </c>
      <c r="F544" s="77">
        <v>0</v>
      </c>
      <c r="G544" s="77">
        <v>0</v>
      </c>
      <c r="H544" s="77">
        <v>0</v>
      </c>
      <c r="I544" s="77">
        <v>0</v>
      </c>
      <c r="J544" s="77">
        <v>0</v>
      </c>
    </row>
    <row r="545" spans="1:10">
      <c r="A545" s="77" t="s">
        <v>2277</v>
      </c>
      <c r="B545" s="81">
        <v>0</v>
      </c>
      <c r="C545" s="77">
        <v>0</v>
      </c>
      <c r="D545" s="77">
        <v>0</v>
      </c>
      <c r="E545" s="77">
        <v>0</v>
      </c>
      <c r="F545" s="77">
        <v>0</v>
      </c>
      <c r="G545" s="77">
        <v>0</v>
      </c>
      <c r="H545" s="77">
        <v>0</v>
      </c>
      <c r="I545" s="77">
        <v>0</v>
      </c>
      <c r="J545" s="77">
        <v>0</v>
      </c>
    </row>
    <row r="546" spans="1:10">
      <c r="A546" s="77" t="s">
        <v>2278</v>
      </c>
      <c r="B546" s="81">
        <v>0</v>
      </c>
      <c r="C546" s="77">
        <v>0</v>
      </c>
      <c r="D546" s="77">
        <v>0</v>
      </c>
      <c r="E546" s="77">
        <v>0</v>
      </c>
      <c r="F546" s="77">
        <v>0</v>
      </c>
      <c r="G546" s="77">
        <v>0</v>
      </c>
      <c r="H546" s="77">
        <v>0</v>
      </c>
      <c r="I546" s="77">
        <v>0</v>
      </c>
      <c r="J546" s="77">
        <v>0</v>
      </c>
    </row>
    <row r="547" spans="1:10">
      <c r="A547" s="77" t="s">
        <v>2279</v>
      </c>
      <c r="B547" s="81">
        <v>0</v>
      </c>
      <c r="C547" s="77">
        <v>0</v>
      </c>
      <c r="D547" s="77">
        <v>0</v>
      </c>
      <c r="E547" s="77">
        <v>0</v>
      </c>
      <c r="F547" s="77">
        <v>0</v>
      </c>
      <c r="G547" s="77">
        <v>0</v>
      </c>
      <c r="H547" s="77">
        <v>0</v>
      </c>
      <c r="I547" s="77">
        <v>0</v>
      </c>
      <c r="J547" s="77">
        <v>0</v>
      </c>
    </row>
    <row r="548" spans="1:10">
      <c r="A548" s="77" t="s">
        <v>2280</v>
      </c>
      <c r="B548" s="81">
        <v>0</v>
      </c>
      <c r="C548" s="77">
        <v>0</v>
      </c>
      <c r="D548" s="77">
        <v>0</v>
      </c>
      <c r="E548" s="77">
        <v>0</v>
      </c>
      <c r="F548" s="77">
        <v>0</v>
      </c>
      <c r="G548" s="77">
        <v>0</v>
      </c>
      <c r="H548" s="77">
        <v>0</v>
      </c>
      <c r="I548" s="77">
        <v>0</v>
      </c>
      <c r="J548" s="77">
        <v>0</v>
      </c>
    </row>
    <row r="549" spans="1:10">
      <c r="A549" s="77" t="s">
        <v>2281</v>
      </c>
      <c r="B549" s="81">
        <v>0</v>
      </c>
      <c r="C549" s="77">
        <v>0</v>
      </c>
      <c r="D549" s="77">
        <v>0</v>
      </c>
      <c r="E549" s="77">
        <v>0</v>
      </c>
      <c r="F549" s="77">
        <v>0</v>
      </c>
      <c r="G549" s="77">
        <v>0</v>
      </c>
      <c r="H549" s="77">
        <v>0</v>
      </c>
      <c r="I549" s="77">
        <v>0</v>
      </c>
      <c r="J549" s="77">
        <v>0</v>
      </c>
    </row>
    <row r="550" spans="1:10">
      <c r="A550" s="77" t="s">
        <v>2282</v>
      </c>
      <c r="B550" s="81">
        <v>0</v>
      </c>
      <c r="C550" s="77">
        <v>0</v>
      </c>
      <c r="D550" s="77">
        <v>0</v>
      </c>
      <c r="E550" s="77">
        <v>0</v>
      </c>
      <c r="F550" s="77">
        <v>0</v>
      </c>
      <c r="G550" s="77">
        <v>0</v>
      </c>
      <c r="H550" s="77">
        <v>0</v>
      </c>
      <c r="I550" s="77">
        <v>0</v>
      </c>
      <c r="J550" s="77">
        <v>0</v>
      </c>
    </row>
    <row r="551" spans="1:10">
      <c r="A551" s="77" t="s">
        <v>2283</v>
      </c>
      <c r="B551" s="81">
        <v>0</v>
      </c>
      <c r="C551" s="77">
        <v>0</v>
      </c>
      <c r="D551" s="77">
        <v>0</v>
      </c>
      <c r="E551" s="77">
        <v>0</v>
      </c>
      <c r="F551" s="77">
        <v>0</v>
      </c>
      <c r="G551" s="77">
        <v>0</v>
      </c>
      <c r="H551" s="77">
        <v>0</v>
      </c>
      <c r="I551" s="77">
        <v>0</v>
      </c>
      <c r="J551" s="77">
        <v>0</v>
      </c>
    </row>
    <row r="552" spans="1:10">
      <c r="A552" s="77" t="s">
        <v>2284</v>
      </c>
      <c r="B552" s="81">
        <v>0</v>
      </c>
      <c r="C552" s="77">
        <v>0</v>
      </c>
      <c r="D552" s="77">
        <v>0</v>
      </c>
      <c r="E552" s="77">
        <v>0</v>
      </c>
      <c r="F552" s="77">
        <v>0</v>
      </c>
      <c r="G552" s="77">
        <v>0</v>
      </c>
      <c r="H552" s="77">
        <v>0</v>
      </c>
      <c r="I552" s="77">
        <v>0</v>
      </c>
      <c r="J552" s="77">
        <v>0</v>
      </c>
    </row>
    <row r="553" spans="1:10">
      <c r="A553" s="77" t="s">
        <v>2285</v>
      </c>
      <c r="B553" s="81">
        <v>0</v>
      </c>
      <c r="C553" s="77">
        <v>0</v>
      </c>
      <c r="D553" s="77">
        <v>0</v>
      </c>
      <c r="E553" s="77">
        <v>0</v>
      </c>
      <c r="F553" s="77">
        <v>0</v>
      </c>
      <c r="G553" s="77">
        <v>0</v>
      </c>
      <c r="H553" s="77">
        <v>0</v>
      </c>
      <c r="I553" s="77">
        <v>0</v>
      </c>
      <c r="J553" s="77">
        <v>0</v>
      </c>
    </row>
    <row r="554" spans="1:10">
      <c r="A554" s="77" t="s">
        <v>2286</v>
      </c>
      <c r="B554" s="81">
        <v>0</v>
      </c>
      <c r="C554" s="77">
        <v>0</v>
      </c>
      <c r="D554" s="77">
        <v>0</v>
      </c>
      <c r="E554" s="77">
        <v>0</v>
      </c>
      <c r="F554" s="77">
        <v>0</v>
      </c>
      <c r="G554" s="77">
        <v>0</v>
      </c>
      <c r="H554" s="77">
        <v>0</v>
      </c>
      <c r="I554" s="77">
        <v>0</v>
      </c>
      <c r="J554" s="77">
        <v>0</v>
      </c>
    </row>
    <row r="555" spans="1:10">
      <c r="A555" s="77" t="s">
        <v>2287</v>
      </c>
      <c r="B555" s="81">
        <v>0</v>
      </c>
      <c r="C555" s="77">
        <v>0</v>
      </c>
      <c r="D555" s="77">
        <v>0</v>
      </c>
      <c r="E555" s="77">
        <v>0</v>
      </c>
      <c r="F555" s="77">
        <v>0</v>
      </c>
      <c r="G555" s="77">
        <v>0</v>
      </c>
      <c r="H555" s="77">
        <v>0</v>
      </c>
      <c r="I555" s="77">
        <v>0</v>
      </c>
      <c r="J555" s="77">
        <v>0</v>
      </c>
    </row>
    <row r="556" spans="1:10">
      <c r="A556" s="77" t="s">
        <v>2288</v>
      </c>
      <c r="B556" s="81">
        <v>0</v>
      </c>
      <c r="C556" s="77">
        <v>0</v>
      </c>
      <c r="D556" s="77">
        <v>0</v>
      </c>
      <c r="E556" s="77">
        <v>0</v>
      </c>
      <c r="F556" s="77">
        <v>0</v>
      </c>
      <c r="G556" s="77">
        <v>0</v>
      </c>
      <c r="H556" s="77">
        <v>0</v>
      </c>
      <c r="I556" s="77">
        <v>0</v>
      </c>
      <c r="J556" s="77">
        <v>0</v>
      </c>
    </row>
    <row r="557" spans="1:10">
      <c r="A557" s="77" t="s">
        <v>2289</v>
      </c>
      <c r="B557" s="81">
        <v>0</v>
      </c>
      <c r="C557" s="77">
        <v>0</v>
      </c>
      <c r="D557" s="77">
        <v>0</v>
      </c>
      <c r="E557" s="77">
        <v>0</v>
      </c>
      <c r="F557" s="77">
        <v>0</v>
      </c>
      <c r="G557" s="77">
        <v>0</v>
      </c>
      <c r="H557" s="77">
        <v>0</v>
      </c>
      <c r="I557" s="77">
        <v>0</v>
      </c>
      <c r="J557" s="77">
        <v>0</v>
      </c>
    </row>
    <row r="558" spans="1:10">
      <c r="A558" s="77" t="s">
        <v>2290</v>
      </c>
      <c r="B558" s="81">
        <v>0</v>
      </c>
      <c r="C558" s="77">
        <v>0</v>
      </c>
      <c r="D558" s="77">
        <v>0</v>
      </c>
      <c r="E558" s="77">
        <v>0</v>
      </c>
      <c r="F558" s="77">
        <v>0</v>
      </c>
      <c r="G558" s="77">
        <v>0</v>
      </c>
      <c r="H558" s="77">
        <v>0</v>
      </c>
      <c r="I558" s="77">
        <v>0</v>
      </c>
      <c r="J558" s="77">
        <v>0</v>
      </c>
    </row>
    <row r="559" spans="1:10">
      <c r="A559" s="77" t="s">
        <v>2291</v>
      </c>
      <c r="B559" s="81">
        <v>0</v>
      </c>
      <c r="C559" s="77">
        <v>0</v>
      </c>
      <c r="D559" s="77">
        <v>0</v>
      </c>
      <c r="E559" s="77">
        <v>0</v>
      </c>
      <c r="F559" s="77">
        <v>0</v>
      </c>
      <c r="G559" s="77">
        <v>0</v>
      </c>
      <c r="H559" s="77">
        <v>0</v>
      </c>
      <c r="I559" s="77">
        <v>0</v>
      </c>
      <c r="J559" s="77">
        <v>0</v>
      </c>
    </row>
    <row r="560" spans="1:10">
      <c r="A560" s="77" t="s">
        <v>2292</v>
      </c>
      <c r="B560" s="81">
        <v>0</v>
      </c>
      <c r="C560" s="77">
        <v>0</v>
      </c>
      <c r="D560" s="77">
        <v>0</v>
      </c>
      <c r="E560" s="77">
        <v>0</v>
      </c>
      <c r="F560" s="77">
        <v>0</v>
      </c>
      <c r="G560" s="77">
        <v>0</v>
      </c>
      <c r="H560" s="77">
        <v>0</v>
      </c>
      <c r="I560" s="77">
        <v>0</v>
      </c>
      <c r="J560" s="77">
        <v>0</v>
      </c>
    </row>
    <row r="561" spans="1:10">
      <c r="A561" s="77" t="s">
        <v>2293</v>
      </c>
      <c r="B561" s="81">
        <v>0</v>
      </c>
      <c r="C561" s="77">
        <v>0</v>
      </c>
      <c r="D561" s="77">
        <v>0</v>
      </c>
      <c r="E561" s="77">
        <v>0</v>
      </c>
      <c r="F561" s="77">
        <v>0</v>
      </c>
      <c r="G561" s="77">
        <v>0</v>
      </c>
      <c r="H561" s="77">
        <v>0</v>
      </c>
      <c r="I561" s="77">
        <v>0</v>
      </c>
      <c r="J561" s="77">
        <v>0</v>
      </c>
    </row>
    <row r="562" spans="1:10">
      <c r="A562" s="77" t="s">
        <v>2294</v>
      </c>
      <c r="B562" s="81">
        <v>0</v>
      </c>
      <c r="C562" s="77">
        <v>0</v>
      </c>
      <c r="D562" s="77">
        <v>0</v>
      </c>
      <c r="E562" s="77">
        <v>0</v>
      </c>
      <c r="F562" s="77">
        <v>0</v>
      </c>
      <c r="G562" s="77">
        <v>0</v>
      </c>
      <c r="H562" s="77">
        <v>0</v>
      </c>
      <c r="I562" s="77">
        <v>0</v>
      </c>
      <c r="J562" s="77">
        <v>0</v>
      </c>
    </row>
    <row r="563" spans="1:10">
      <c r="A563" s="77" t="s">
        <v>2295</v>
      </c>
      <c r="B563" s="81">
        <v>0</v>
      </c>
      <c r="C563" s="77">
        <v>0</v>
      </c>
      <c r="D563" s="77">
        <v>0</v>
      </c>
      <c r="E563" s="77">
        <v>0</v>
      </c>
      <c r="F563" s="77">
        <v>0</v>
      </c>
      <c r="G563" s="77">
        <v>0</v>
      </c>
      <c r="H563" s="77">
        <v>0</v>
      </c>
      <c r="I563" s="77">
        <v>0</v>
      </c>
      <c r="J563" s="77">
        <v>0</v>
      </c>
    </row>
    <row r="564" spans="1:10">
      <c r="A564" s="77" t="s">
        <v>2296</v>
      </c>
      <c r="B564" s="81">
        <v>0</v>
      </c>
      <c r="C564" s="77">
        <v>0</v>
      </c>
      <c r="D564" s="77">
        <v>0</v>
      </c>
      <c r="E564" s="77">
        <v>0</v>
      </c>
      <c r="F564" s="77">
        <v>0</v>
      </c>
      <c r="G564" s="77">
        <v>0</v>
      </c>
      <c r="H564" s="77">
        <v>0</v>
      </c>
      <c r="I564" s="77">
        <v>0</v>
      </c>
      <c r="J564" s="77">
        <v>0</v>
      </c>
    </row>
    <row r="565" spans="1:10">
      <c r="A565" s="77" t="s">
        <v>2297</v>
      </c>
      <c r="B565" s="81">
        <v>0</v>
      </c>
      <c r="C565" s="77">
        <v>0</v>
      </c>
      <c r="D565" s="77">
        <v>0</v>
      </c>
      <c r="E565" s="77">
        <v>0</v>
      </c>
      <c r="F565" s="77">
        <v>0</v>
      </c>
      <c r="G565" s="77">
        <v>0</v>
      </c>
      <c r="H565" s="77">
        <v>0</v>
      </c>
      <c r="I565" s="77">
        <v>0</v>
      </c>
      <c r="J565" s="77">
        <v>0</v>
      </c>
    </row>
    <row r="566" spans="1:10">
      <c r="A566" s="77" t="s">
        <v>2298</v>
      </c>
      <c r="B566" s="81">
        <v>0</v>
      </c>
      <c r="C566" s="77">
        <v>0</v>
      </c>
      <c r="D566" s="77">
        <v>0</v>
      </c>
      <c r="E566" s="77">
        <v>0</v>
      </c>
      <c r="F566" s="77">
        <v>0</v>
      </c>
      <c r="G566" s="77">
        <v>0</v>
      </c>
      <c r="H566" s="77">
        <v>0</v>
      </c>
      <c r="I566" s="77">
        <v>0</v>
      </c>
      <c r="J566" s="77">
        <v>0</v>
      </c>
    </row>
    <row r="567" spans="1:10">
      <c r="A567" s="77" t="s">
        <v>2299</v>
      </c>
      <c r="B567" s="81">
        <v>0</v>
      </c>
      <c r="C567" s="77">
        <v>0</v>
      </c>
      <c r="D567" s="77">
        <v>0</v>
      </c>
      <c r="E567" s="77">
        <v>0</v>
      </c>
      <c r="F567" s="77">
        <v>0</v>
      </c>
      <c r="G567" s="77">
        <v>0</v>
      </c>
      <c r="H567" s="77">
        <v>0</v>
      </c>
      <c r="I567" s="77">
        <v>0</v>
      </c>
      <c r="J567" s="77">
        <v>0</v>
      </c>
    </row>
    <row r="568" spans="1:10">
      <c r="A568" s="77" t="s">
        <v>2300</v>
      </c>
      <c r="B568" s="81">
        <v>0</v>
      </c>
      <c r="C568" s="77">
        <v>0</v>
      </c>
      <c r="D568" s="77">
        <v>0</v>
      </c>
      <c r="E568" s="77">
        <v>0</v>
      </c>
      <c r="F568" s="77">
        <v>0</v>
      </c>
      <c r="G568" s="77">
        <v>0</v>
      </c>
      <c r="H568" s="77">
        <v>0</v>
      </c>
      <c r="I568" s="77">
        <v>0</v>
      </c>
      <c r="J568" s="77">
        <v>0</v>
      </c>
    </row>
    <row r="569" spans="1:10">
      <c r="A569" s="77" t="s">
        <v>2301</v>
      </c>
      <c r="B569" s="81">
        <v>0</v>
      </c>
      <c r="C569" s="77">
        <v>0</v>
      </c>
      <c r="D569" s="77">
        <v>0</v>
      </c>
      <c r="E569" s="77">
        <v>0</v>
      </c>
      <c r="F569" s="77">
        <v>0</v>
      </c>
      <c r="G569" s="77">
        <v>0</v>
      </c>
      <c r="H569" s="77">
        <v>0</v>
      </c>
      <c r="I569" s="77">
        <v>0</v>
      </c>
      <c r="J569" s="77">
        <v>0</v>
      </c>
    </row>
    <row r="570" spans="1:10">
      <c r="A570" s="77" t="s">
        <v>2302</v>
      </c>
      <c r="B570" s="81">
        <v>0</v>
      </c>
      <c r="C570" s="77">
        <v>0</v>
      </c>
      <c r="D570" s="77">
        <v>0</v>
      </c>
      <c r="E570" s="77">
        <v>0</v>
      </c>
      <c r="F570" s="77">
        <v>0</v>
      </c>
      <c r="G570" s="77">
        <v>0</v>
      </c>
      <c r="H570" s="77">
        <v>0</v>
      </c>
      <c r="I570" s="77">
        <v>0</v>
      </c>
      <c r="J570" s="77">
        <v>0</v>
      </c>
    </row>
    <row r="571" spans="1:10">
      <c r="A571" s="77" t="s">
        <v>2303</v>
      </c>
      <c r="B571" s="81">
        <v>0</v>
      </c>
      <c r="C571" s="77">
        <v>0</v>
      </c>
      <c r="D571" s="77">
        <v>0</v>
      </c>
      <c r="E571" s="77">
        <v>0</v>
      </c>
      <c r="F571" s="77">
        <v>0</v>
      </c>
      <c r="G571" s="77">
        <v>0</v>
      </c>
      <c r="H571" s="77">
        <v>0</v>
      </c>
      <c r="I571" s="77">
        <v>0</v>
      </c>
      <c r="J571" s="77">
        <v>0</v>
      </c>
    </row>
    <row r="572" spans="1:10">
      <c r="A572" s="77" t="s">
        <v>2304</v>
      </c>
      <c r="B572" s="81">
        <v>0</v>
      </c>
      <c r="C572" s="77">
        <v>0</v>
      </c>
      <c r="D572" s="77">
        <v>0</v>
      </c>
      <c r="E572" s="77">
        <v>0</v>
      </c>
      <c r="F572" s="77">
        <v>0</v>
      </c>
      <c r="G572" s="77">
        <v>0</v>
      </c>
      <c r="H572" s="77">
        <v>0</v>
      </c>
      <c r="I572" s="77">
        <v>0</v>
      </c>
      <c r="J572" s="77">
        <v>0</v>
      </c>
    </row>
    <row r="573" spans="1:10">
      <c r="A573" s="77" t="s">
        <v>2305</v>
      </c>
      <c r="B573" s="81">
        <v>0</v>
      </c>
      <c r="C573" s="77">
        <v>0</v>
      </c>
      <c r="D573" s="77">
        <v>0</v>
      </c>
      <c r="E573" s="77">
        <v>0</v>
      </c>
      <c r="F573" s="77">
        <v>0</v>
      </c>
      <c r="G573" s="77">
        <v>0</v>
      </c>
      <c r="H573" s="77">
        <v>0</v>
      </c>
      <c r="I573" s="77">
        <v>0</v>
      </c>
      <c r="J573" s="77">
        <v>0</v>
      </c>
    </row>
    <row r="574" spans="1:10">
      <c r="A574" s="77" t="s">
        <v>2306</v>
      </c>
      <c r="B574" s="81">
        <v>0</v>
      </c>
      <c r="C574" s="77">
        <v>0</v>
      </c>
      <c r="D574" s="77">
        <v>0</v>
      </c>
      <c r="E574" s="77">
        <v>0</v>
      </c>
      <c r="F574" s="77">
        <v>0</v>
      </c>
      <c r="G574" s="77">
        <v>0</v>
      </c>
      <c r="H574" s="77">
        <v>0</v>
      </c>
      <c r="I574" s="77">
        <v>0</v>
      </c>
      <c r="J574" s="77">
        <v>0</v>
      </c>
    </row>
    <row r="575" spans="1:10">
      <c r="A575" s="77" t="s">
        <v>2307</v>
      </c>
      <c r="B575" s="81">
        <v>0</v>
      </c>
      <c r="C575" s="77">
        <v>0</v>
      </c>
      <c r="D575" s="77">
        <v>0</v>
      </c>
      <c r="E575" s="77">
        <v>0</v>
      </c>
      <c r="F575" s="77">
        <v>0</v>
      </c>
      <c r="G575" s="77">
        <v>0</v>
      </c>
      <c r="H575" s="77">
        <v>0</v>
      </c>
      <c r="I575" s="77">
        <v>0</v>
      </c>
      <c r="J575" s="77">
        <v>0</v>
      </c>
    </row>
    <row r="576" spans="1:10">
      <c r="A576" s="77" t="s">
        <v>2308</v>
      </c>
      <c r="B576" s="81">
        <v>0</v>
      </c>
      <c r="C576" s="77">
        <v>0</v>
      </c>
      <c r="D576" s="77">
        <v>0</v>
      </c>
      <c r="E576" s="77">
        <v>0</v>
      </c>
      <c r="F576" s="77">
        <v>0</v>
      </c>
      <c r="G576" s="77">
        <v>0</v>
      </c>
      <c r="H576" s="77">
        <v>0</v>
      </c>
      <c r="I576" s="77">
        <v>0</v>
      </c>
      <c r="J576" s="77">
        <v>0</v>
      </c>
    </row>
    <row r="577" spans="1:10">
      <c r="A577" s="77" t="s">
        <v>2309</v>
      </c>
      <c r="B577" s="81">
        <v>0</v>
      </c>
      <c r="C577" s="77">
        <v>0</v>
      </c>
      <c r="D577" s="77">
        <v>0</v>
      </c>
      <c r="E577" s="77">
        <v>0</v>
      </c>
      <c r="F577" s="77">
        <v>0</v>
      </c>
      <c r="G577" s="77">
        <v>0</v>
      </c>
      <c r="H577" s="77">
        <v>0</v>
      </c>
      <c r="I577" s="77">
        <v>0</v>
      </c>
      <c r="J577" s="77">
        <v>0</v>
      </c>
    </row>
    <row r="578" spans="1:10">
      <c r="A578" s="77" t="s">
        <v>2310</v>
      </c>
      <c r="B578" s="81">
        <v>0</v>
      </c>
      <c r="C578" s="77">
        <v>0</v>
      </c>
      <c r="D578" s="77">
        <v>0</v>
      </c>
      <c r="E578" s="77">
        <v>0</v>
      </c>
      <c r="F578" s="77">
        <v>0</v>
      </c>
      <c r="G578" s="77">
        <v>0</v>
      </c>
      <c r="H578" s="77">
        <v>0</v>
      </c>
      <c r="I578" s="77">
        <v>0</v>
      </c>
      <c r="J578" s="77">
        <v>0</v>
      </c>
    </row>
    <row r="579" spans="1:10">
      <c r="A579" s="77" t="s">
        <v>2311</v>
      </c>
      <c r="B579" s="81">
        <v>0</v>
      </c>
      <c r="C579" s="77">
        <v>0</v>
      </c>
      <c r="D579" s="77">
        <v>0</v>
      </c>
      <c r="E579" s="77">
        <v>0</v>
      </c>
      <c r="F579" s="77">
        <v>0</v>
      </c>
      <c r="G579" s="77">
        <v>0</v>
      </c>
      <c r="H579" s="77">
        <v>0</v>
      </c>
      <c r="I579" s="77">
        <v>0</v>
      </c>
      <c r="J579" s="77">
        <v>0</v>
      </c>
    </row>
    <row r="580" spans="1:10">
      <c r="A580" s="77" t="s">
        <v>2312</v>
      </c>
      <c r="B580" s="81">
        <v>0</v>
      </c>
      <c r="C580" s="77">
        <v>0</v>
      </c>
      <c r="D580" s="77">
        <v>0</v>
      </c>
      <c r="E580" s="77">
        <v>0</v>
      </c>
      <c r="F580" s="77">
        <v>0</v>
      </c>
      <c r="G580" s="77">
        <v>0</v>
      </c>
      <c r="H580" s="77">
        <v>0</v>
      </c>
      <c r="I580" s="77">
        <v>0</v>
      </c>
      <c r="J580" s="77">
        <v>0</v>
      </c>
    </row>
    <row r="581" spans="1:10">
      <c r="A581" s="77" t="s">
        <v>2313</v>
      </c>
      <c r="B581" s="81">
        <v>0</v>
      </c>
      <c r="C581" s="77">
        <v>0</v>
      </c>
      <c r="D581" s="77">
        <v>0</v>
      </c>
      <c r="E581" s="77">
        <v>0</v>
      </c>
      <c r="F581" s="77">
        <v>0</v>
      </c>
      <c r="G581" s="77">
        <v>0</v>
      </c>
      <c r="H581" s="77">
        <v>0</v>
      </c>
      <c r="I581" s="77">
        <v>0</v>
      </c>
      <c r="J581" s="77">
        <v>0</v>
      </c>
    </row>
    <row r="582" spans="1:10">
      <c r="A582" s="77" t="s">
        <v>2314</v>
      </c>
      <c r="B582" s="81">
        <v>0</v>
      </c>
      <c r="C582" s="77">
        <v>0</v>
      </c>
      <c r="D582" s="77">
        <v>0</v>
      </c>
      <c r="E582" s="77">
        <v>0</v>
      </c>
      <c r="F582" s="77">
        <v>0</v>
      </c>
      <c r="G582" s="77">
        <v>0</v>
      </c>
      <c r="H582" s="77">
        <v>0</v>
      </c>
      <c r="I582" s="77">
        <v>0</v>
      </c>
      <c r="J582" s="77">
        <v>0</v>
      </c>
    </row>
    <row r="583" spans="1:10">
      <c r="A583" s="77" t="s">
        <v>2315</v>
      </c>
      <c r="B583" s="81">
        <v>0</v>
      </c>
      <c r="C583" s="77">
        <v>0</v>
      </c>
      <c r="D583" s="77">
        <v>0</v>
      </c>
      <c r="E583" s="77">
        <v>0</v>
      </c>
      <c r="F583" s="77">
        <v>0</v>
      </c>
      <c r="G583" s="77">
        <v>0</v>
      </c>
      <c r="H583" s="77">
        <v>0</v>
      </c>
      <c r="I583" s="77">
        <v>0</v>
      </c>
      <c r="J583" s="77">
        <v>0</v>
      </c>
    </row>
    <row r="584" spans="1:10">
      <c r="A584" s="77" t="s">
        <v>2316</v>
      </c>
      <c r="B584" s="81">
        <v>0</v>
      </c>
      <c r="C584" s="77">
        <v>0</v>
      </c>
      <c r="D584" s="77">
        <v>0</v>
      </c>
      <c r="E584" s="77">
        <v>0</v>
      </c>
      <c r="F584" s="77">
        <v>0</v>
      </c>
      <c r="G584" s="77">
        <v>0</v>
      </c>
      <c r="H584" s="77">
        <v>0</v>
      </c>
      <c r="I584" s="77">
        <v>0</v>
      </c>
      <c r="J584" s="77">
        <v>0</v>
      </c>
    </row>
    <row r="585" spans="1:10">
      <c r="A585" s="77" t="s">
        <v>2317</v>
      </c>
      <c r="B585" s="81">
        <v>0</v>
      </c>
      <c r="C585" s="77">
        <v>0</v>
      </c>
      <c r="D585" s="77">
        <v>0</v>
      </c>
      <c r="E585" s="77">
        <v>0</v>
      </c>
      <c r="F585" s="77">
        <v>0</v>
      </c>
      <c r="G585" s="77">
        <v>0</v>
      </c>
      <c r="H585" s="77">
        <v>0</v>
      </c>
      <c r="I585" s="77">
        <v>0</v>
      </c>
      <c r="J585" s="77">
        <v>0</v>
      </c>
    </row>
    <row r="586" spans="1:10">
      <c r="A586" s="77" t="s">
        <v>2318</v>
      </c>
      <c r="B586" s="81">
        <v>0</v>
      </c>
      <c r="C586" s="77">
        <v>0</v>
      </c>
      <c r="D586" s="77">
        <v>0</v>
      </c>
      <c r="E586" s="77">
        <v>0</v>
      </c>
      <c r="F586" s="77">
        <v>0</v>
      </c>
      <c r="G586" s="77">
        <v>0</v>
      </c>
      <c r="H586" s="77">
        <v>0</v>
      </c>
      <c r="I586" s="77">
        <v>0</v>
      </c>
      <c r="J586" s="77">
        <v>0</v>
      </c>
    </row>
    <row r="587" spans="1:10">
      <c r="A587" s="77" t="s">
        <v>2319</v>
      </c>
      <c r="B587" s="81">
        <v>0</v>
      </c>
      <c r="C587" s="77">
        <v>0</v>
      </c>
      <c r="D587" s="77">
        <v>0</v>
      </c>
      <c r="E587" s="77">
        <v>0</v>
      </c>
      <c r="F587" s="77">
        <v>0</v>
      </c>
      <c r="G587" s="77">
        <v>0</v>
      </c>
      <c r="H587" s="77">
        <v>0</v>
      </c>
      <c r="I587" s="77">
        <v>0</v>
      </c>
      <c r="J587" s="77">
        <v>0</v>
      </c>
    </row>
    <row r="588" spans="1:10">
      <c r="A588" s="77" t="s">
        <v>2320</v>
      </c>
      <c r="B588" s="81">
        <v>0</v>
      </c>
      <c r="C588" s="77">
        <v>0</v>
      </c>
      <c r="D588" s="77">
        <v>0</v>
      </c>
      <c r="E588" s="77">
        <v>0</v>
      </c>
      <c r="F588" s="77">
        <v>0</v>
      </c>
      <c r="G588" s="77">
        <v>0</v>
      </c>
      <c r="H588" s="77">
        <v>0</v>
      </c>
      <c r="I588" s="77">
        <v>0</v>
      </c>
      <c r="J588" s="77">
        <v>0</v>
      </c>
    </row>
    <row r="589" spans="1:10">
      <c r="A589" s="77" t="s">
        <v>2321</v>
      </c>
      <c r="B589" s="81">
        <v>0</v>
      </c>
      <c r="C589" s="77">
        <v>0</v>
      </c>
      <c r="D589" s="77">
        <v>0</v>
      </c>
      <c r="E589" s="77">
        <v>0</v>
      </c>
      <c r="F589" s="77">
        <v>0</v>
      </c>
      <c r="G589" s="77">
        <v>0</v>
      </c>
      <c r="H589" s="77">
        <v>0</v>
      </c>
      <c r="I589" s="77">
        <v>0</v>
      </c>
      <c r="J589" s="77">
        <v>0</v>
      </c>
    </row>
    <row r="590" spans="1:10">
      <c r="A590" s="77" t="s">
        <v>2322</v>
      </c>
      <c r="B590" s="81">
        <v>0</v>
      </c>
      <c r="C590" s="77">
        <v>0</v>
      </c>
      <c r="D590" s="77">
        <v>0</v>
      </c>
      <c r="E590" s="77">
        <v>0</v>
      </c>
      <c r="F590" s="77">
        <v>0</v>
      </c>
      <c r="G590" s="77">
        <v>0</v>
      </c>
      <c r="H590" s="77">
        <v>0</v>
      </c>
      <c r="I590" s="77">
        <v>0</v>
      </c>
      <c r="J590" s="77">
        <v>0</v>
      </c>
    </row>
    <row r="591" spans="1:10">
      <c r="A591" s="77" t="s">
        <v>2323</v>
      </c>
      <c r="B591" s="81">
        <v>0</v>
      </c>
      <c r="C591" s="77">
        <v>0</v>
      </c>
      <c r="D591" s="77">
        <v>0</v>
      </c>
      <c r="E591" s="77">
        <v>0</v>
      </c>
      <c r="F591" s="77">
        <v>0</v>
      </c>
      <c r="G591" s="77">
        <v>0</v>
      </c>
      <c r="H591" s="77">
        <v>0</v>
      </c>
      <c r="I591" s="77">
        <v>0</v>
      </c>
      <c r="J591" s="77">
        <v>0</v>
      </c>
    </row>
    <row r="592" spans="1:10">
      <c r="A592" s="77" t="s">
        <v>2324</v>
      </c>
      <c r="B592" s="81">
        <v>0</v>
      </c>
      <c r="C592" s="77">
        <v>0</v>
      </c>
      <c r="D592" s="77">
        <v>0</v>
      </c>
      <c r="E592" s="77">
        <v>0</v>
      </c>
      <c r="F592" s="77">
        <v>0</v>
      </c>
      <c r="G592" s="77">
        <v>0</v>
      </c>
      <c r="H592" s="77">
        <v>0</v>
      </c>
      <c r="I592" s="77">
        <v>0</v>
      </c>
      <c r="J592" s="77">
        <v>0</v>
      </c>
    </row>
    <row r="593" spans="1:10">
      <c r="A593" s="77" t="s">
        <v>2325</v>
      </c>
      <c r="B593" s="81">
        <v>0</v>
      </c>
      <c r="C593" s="77">
        <v>0</v>
      </c>
      <c r="D593" s="77">
        <v>0</v>
      </c>
      <c r="E593" s="77">
        <v>0</v>
      </c>
      <c r="F593" s="77">
        <v>0</v>
      </c>
      <c r="G593" s="77">
        <v>0</v>
      </c>
      <c r="H593" s="77">
        <v>0</v>
      </c>
      <c r="I593" s="77">
        <v>0</v>
      </c>
      <c r="J593" s="77">
        <v>0</v>
      </c>
    </row>
    <row r="594" spans="1:10">
      <c r="A594" s="77" t="s">
        <v>2326</v>
      </c>
      <c r="B594" s="81">
        <v>0</v>
      </c>
      <c r="C594" s="77">
        <v>0</v>
      </c>
      <c r="D594" s="77">
        <v>0</v>
      </c>
      <c r="E594" s="77">
        <v>0</v>
      </c>
      <c r="F594" s="77">
        <v>0</v>
      </c>
      <c r="G594" s="77">
        <v>0</v>
      </c>
      <c r="H594" s="77">
        <v>0</v>
      </c>
      <c r="I594" s="77">
        <v>0</v>
      </c>
      <c r="J594" s="77">
        <v>0</v>
      </c>
    </row>
    <row r="595" spans="1:10">
      <c r="A595" s="77" t="s">
        <v>2327</v>
      </c>
      <c r="B595" s="81">
        <v>0</v>
      </c>
      <c r="C595" s="77">
        <v>0</v>
      </c>
      <c r="D595" s="77">
        <v>0</v>
      </c>
      <c r="E595" s="77">
        <v>0</v>
      </c>
      <c r="F595" s="77">
        <v>0</v>
      </c>
      <c r="G595" s="77">
        <v>0</v>
      </c>
      <c r="H595" s="77">
        <v>0</v>
      </c>
      <c r="I595" s="77">
        <v>0</v>
      </c>
      <c r="J595" s="77">
        <v>0</v>
      </c>
    </row>
    <row r="596" spans="1:10">
      <c r="A596" s="77" t="s">
        <v>2328</v>
      </c>
      <c r="B596" s="81">
        <v>0</v>
      </c>
      <c r="C596" s="77">
        <v>0</v>
      </c>
      <c r="D596" s="77">
        <v>0</v>
      </c>
      <c r="E596" s="77">
        <v>0</v>
      </c>
      <c r="F596" s="77">
        <v>0</v>
      </c>
      <c r="G596" s="77">
        <v>0</v>
      </c>
      <c r="H596" s="77">
        <v>0</v>
      </c>
      <c r="I596" s="77">
        <v>0</v>
      </c>
      <c r="J596" s="77">
        <v>0</v>
      </c>
    </row>
    <row r="597" spans="1:10">
      <c r="A597" s="77" t="s">
        <v>2329</v>
      </c>
      <c r="B597" s="81">
        <v>0</v>
      </c>
      <c r="C597" s="77">
        <v>0</v>
      </c>
      <c r="D597" s="77">
        <v>0</v>
      </c>
      <c r="E597" s="77">
        <v>0</v>
      </c>
      <c r="F597" s="77">
        <v>0</v>
      </c>
      <c r="G597" s="77">
        <v>0</v>
      </c>
      <c r="H597" s="77">
        <v>0</v>
      </c>
      <c r="I597" s="77">
        <v>0</v>
      </c>
      <c r="J597" s="77">
        <v>0</v>
      </c>
    </row>
    <row r="598" spans="1:10">
      <c r="A598" s="77" t="s">
        <v>2330</v>
      </c>
      <c r="B598" s="81">
        <v>0</v>
      </c>
      <c r="C598" s="77">
        <v>0</v>
      </c>
      <c r="D598" s="77">
        <v>0</v>
      </c>
      <c r="E598" s="77">
        <v>0</v>
      </c>
      <c r="F598" s="77">
        <v>0</v>
      </c>
      <c r="G598" s="77">
        <v>0</v>
      </c>
      <c r="H598" s="77">
        <v>0</v>
      </c>
      <c r="I598" s="77">
        <v>0</v>
      </c>
      <c r="J598" s="77">
        <v>0</v>
      </c>
    </row>
    <row r="599" spans="1:10">
      <c r="A599" s="77" t="s">
        <v>2331</v>
      </c>
      <c r="B599" s="81">
        <v>0</v>
      </c>
      <c r="C599" s="77">
        <v>0</v>
      </c>
      <c r="D599" s="77">
        <v>0</v>
      </c>
      <c r="E599" s="77">
        <v>0</v>
      </c>
      <c r="F599" s="77">
        <v>0</v>
      </c>
      <c r="G599" s="77">
        <v>0</v>
      </c>
      <c r="H599" s="77">
        <v>0</v>
      </c>
      <c r="I599" s="77">
        <v>0</v>
      </c>
      <c r="J599" s="77">
        <v>0</v>
      </c>
    </row>
    <row r="600" spans="1:10">
      <c r="A600" s="77" t="s">
        <v>2332</v>
      </c>
      <c r="B600" s="81">
        <v>0</v>
      </c>
      <c r="C600" s="77">
        <v>0</v>
      </c>
      <c r="D600" s="77">
        <v>0</v>
      </c>
      <c r="E600" s="77">
        <v>0</v>
      </c>
      <c r="F600" s="77">
        <v>0</v>
      </c>
      <c r="G600" s="77">
        <v>0</v>
      </c>
      <c r="H600" s="77">
        <v>0</v>
      </c>
      <c r="I600" s="77">
        <v>0</v>
      </c>
      <c r="J600" s="77">
        <v>0</v>
      </c>
    </row>
    <row r="601" spans="1:10">
      <c r="A601" s="77" t="s">
        <v>2333</v>
      </c>
      <c r="B601" s="81">
        <v>0</v>
      </c>
      <c r="C601" s="77">
        <v>0</v>
      </c>
      <c r="D601" s="77">
        <v>0</v>
      </c>
      <c r="E601" s="77">
        <v>0</v>
      </c>
      <c r="F601" s="77">
        <v>0</v>
      </c>
      <c r="G601" s="77">
        <v>0</v>
      </c>
      <c r="H601" s="77">
        <v>0</v>
      </c>
      <c r="I601" s="77">
        <v>0</v>
      </c>
      <c r="J601" s="77">
        <v>0</v>
      </c>
    </row>
    <row r="602" spans="1:10">
      <c r="A602" s="77" t="s">
        <v>2334</v>
      </c>
      <c r="B602" s="81">
        <v>0</v>
      </c>
      <c r="C602" s="77">
        <v>0</v>
      </c>
      <c r="D602" s="77">
        <v>0</v>
      </c>
      <c r="E602" s="77">
        <v>0</v>
      </c>
      <c r="F602" s="77">
        <v>0</v>
      </c>
      <c r="G602" s="77">
        <v>0</v>
      </c>
      <c r="H602" s="77">
        <v>0</v>
      </c>
      <c r="I602" s="77">
        <v>0</v>
      </c>
      <c r="J602" s="77">
        <v>0</v>
      </c>
    </row>
    <row r="603" spans="1:10">
      <c r="A603" s="77" t="s">
        <v>2335</v>
      </c>
      <c r="B603" s="81">
        <v>0</v>
      </c>
      <c r="C603" s="77">
        <v>0</v>
      </c>
      <c r="D603" s="77">
        <v>0</v>
      </c>
      <c r="E603" s="77">
        <v>0</v>
      </c>
      <c r="F603" s="77">
        <v>0</v>
      </c>
      <c r="G603" s="77">
        <v>0</v>
      </c>
      <c r="H603" s="77">
        <v>0</v>
      </c>
      <c r="I603" s="77">
        <v>0</v>
      </c>
      <c r="J603" s="77">
        <v>0</v>
      </c>
    </row>
    <row r="604" spans="1:10">
      <c r="A604" s="77" t="s">
        <v>2336</v>
      </c>
      <c r="B604" s="81">
        <v>0</v>
      </c>
      <c r="C604" s="77">
        <v>0</v>
      </c>
      <c r="D604" s="77">
        <v>0</v>
      </c>
      <c r="E604" s="77">
        <v>0</v>
      </c>
      <c r="F604" s="77">
        <v>0</v>
      </c>
      <c r="G604" s="77">
        <v>0</v>
      </c>
      <c r="H604" s="77">
        <v>0</v>
      </c>
      <c r="I604" s="77">
        <v>0</v>
      </c>
      <c r="J604" s="77">
        <v>0</v>
      </c>
    </row>
    <row r="605" spans="1:10">
      <c r="A605" s="77" t="s">
        <v>2337</v>
      </c>
      <c r="B605" s="81">
        <v>0</v>
      </c>
      <c r="C605" s="77">
        <v>0</v>
      </c>
      <c r="D605" s="77">
        <v>0</v>
      </c>
      <c r="E605" s="77">
        <v>0</v>
      </c>
      <c r="F605" s="77">
        <v>0</v>
      </c>
      <c r="G605" s="77">
        <v>0</v>
      </c>
      <c r="H605" s="77">
        <v>0</v>
      </c>
      <c r="I605" s="77">
        <v>0</v>
      </c>
      <c r="J605" s="77">
        <v>0</v>
      </c>
    </row>
    <row r="606" spans="1:10">
      <c r="A606" s="77" t="s">
        <v>2338</v>
      </c>
      <c r="B606" s="81">
        <v>0</v>
      </c>
      <c r="C606" s="77">
        <v>0</v>
      </c>
      <c r="D606" s="77">
        <v>0</v>
      </c>
      <c r="E606" s="77">
        <v>0</v>
      </c>
      <c r="F606" s="77">
        <v>0</v>
      </c>
      <c r="G606" s="77">
        <v>0</v>
      </c>
      <c r="H606" s="77">
        <v>0</v>
      </c>
      <c r="I606" s="77">
        <v>0</v>
      </c>
      <c r="J606" s="77">
        <v>0</v>
      </c>
    </row>
    <row r="607" spans="1:10">
      <c r="A607" s="77" t="s">
        <v>2339</v>
      </c>
      <c r="B607" s="81">
        <v>0</v>
      </c>
      <c r="C607" s="77">
        <v>0</v>
      </c>
      <c r="D607" s="77">
        <v>0</v>
      </c>
      <c r="E607" s="77">
        <v>0</v>
      </c>
      <c r="F607" s="77">
        <v>0</v>
      </c>
      <c r="G607" s="77">
        <v>0</v>
      </c>
      <c r="H607" s="77">
        <v>0</v>
      </c>
      <c r="I607" s="77">
        <v>0</v>
      </c>
      <c r="J607" s="77">
        <v>0</v>
      </c>
    </row>
    <row r="608" spans="1:10">
      <c r="A608" s="77" t="s">
        <v>2340</v>
      </c>
      <c r="B608" s="81">
        <v>0</v>
      </c>
      <c r="C608" s="77">
        <v>0</v>
      </c>
      <c r="D608" s="77">
        <v>0</v>
      </c>
      <c r="E608" s="77">
        <v>0</v>
      </c>
      <c r="F608" s="77">
        <v>0</v>
      </c>
      <c r="G608" s="77">
        <v>0</v>
      </c>
      <c r="H608" s="77">
        <v>0</v>
      </c>
      <c r="I608" s="77">
        <v>0</v>
      </c>
      <c r="J608" s="77">
        <v>0</v>
      </c>
    </row>
    <row r="609" spans="1:10">
      <c r="A609" s="77" t="s">
        <v>2341</v>
      </c>
      <c r="B609" s="81">
        <v>0</v>
      </c>
      <c r="C609" s="77">
        <v>0</v>
      </c>
      <c r="D609" s="77">
        <v>0</v>
      </c>
      <c r="E609" s="77">
        <v>0</v>
      </c>
      <c r="F609" s="77">
        <v>0</v>
      </c>
      <c r="G609" s="77">
        <v>0</v>
      </c>
      <c r="H609" s="77">
        <v>0</v>
      </c>
      <c r="I609" s="77">
        <v>0</v>
      </c>
      <c r="J609" s="77">
        <v>0</v>
      </c>
    </row>
    <row r="610" spans="1:10">
      <c r="A610" s="77" t="s">
        <v>2342</v>
      </c>
      <c r="B610" s="81">
        <v>0</v>
      </c>
      <c r="C610" s="77">
        <v>0</v>
      </c>
      <c r="D610" s="77">
        <v>0</v>
      </c>
      <c r="E610" s="77">
        <v>0</v>
      </c>
      <c r="F610" s="77">
        <v>0</v>
      </c>
      <c r="G610" s="77">
        <v>0</v>
      </c>
      <c r="H610" s="77">
        <v>0</v>
      </c>
      <c r="I610" s="77">
        <v>0</v>
      </c>
      <c r="J610" s="77">
        <v>0</v>
      </c>
    </row>
    <row r="611" spans="1:10">
      <c r="A611" s="77" t="s">
        <v>2343</v>
      </c>
      <c r="B611" s="81">
        <v>0</v>
      </c>
      <c r="C611" s="77">
        <v>0</v>
      </c>
      <c r="D611" s="77">
        <v>0</v>
      </c>
      <c r="E611" s="77">
        <v>0</v>
      </c>
      <c r="F611" s="77">
        <v>0</v>
      </c>
      <c r="G611" s="77">
        <v>0</v>
      </c>
      <c r="H611" s="77">
        <v>0</v>
      </c>
      <c r="I611" s="77">
        <v>0</v>
      </c>
      <c r="J611" s="77">
        <v>0</v>
      </c>
    </row>
    <row r="612" spans="1:10">
      <c r="A612" s="77" t="s">
        <v>2344</v>
      </c>
      <c r="B612" s="81">
        <v>0</v>
      </c>
      <c r="C612" s="77">
        <v>0</v>
      </c>
      <c r="D612" s="77">
        <v>0</v>
      </c>
      <c r="E612" s="77">
        <v>0</v>
      </c>
      <c r="F612" s="77">
        <v>0</v>
      </c>
      <c r="G612" s="77">
        <v>0</v>
      </c>
      <c r="H612" s="77">
        <v>0</v>
      </c>
      <c r="I612" s="77">
        <v>0</v>
      </c>
      <c r="J612" s="77">
        <v>0</v>
      </c>
    </row>
    <row r="613" spans="1:10">
      <c r="A613" s="77" t="s">
        <v>2345</v>
      </c>
      <c r="B613" s="81">
        <v>0</v>
      </c>
      <c r="C613" s="77">
        <v>0</v>
      </c>
      <c r="D613" s="77">
        <v>0</v>
      </c>
      <c r="E613" s="77">
        <v>0</v>
      </c>
      <c r="F613" s="77">
        <v>0</v>
      </c>
      <c r="G613" s="77">
        <v>0</v>
      </c>
      <c r="H613" s="77">
        <v>0</v>
      </c>
      <c r="I613" s="77">
        <v>0</v>
      </c>
      <c r="J613" s="77">
        <v>0</v>
      </c>
    </row>
    <row r="614" spans="1:10">
      <c r="A614" s="77" t="s">
        <v>2346</v>
      </c>
      <c r="B614" s="81">
        <v>0</v>
      </c>
      <c r="C614" s="77">
        <v>0</v>
      </c>
      <c r="D614" s="77">
        <v>0</v>
      </c>
      <c r="E614" s="77">
        <v>0</v>
      </c>
      <c r="F614" s="77">
        <v>0</v>
      </c>
      <c r="G614" s="77">
        <v>0</v>
      </c>
      <c r="H614" s="77">
        <v>0</v>
      </c>
      <c r="I614" s="77">
        <v>0</v>
      </c>
      <c r="J614" s="77">
        <v>0</v>
      </c>
    </row>
    <row r="615" spans="1:10">
      <c r="A615" s="77" t="s">
        <v>2347</v>
      </c>
      <c r="B615" s="81">
        <v>0</v>
      </c>
      <c r="C615" s="77">
        <v>0</v>
      </c>
      <c r="D615" s="77">
        <v>0</v>
      </c>
      <c r="E615" s="77">
        <v>0</v>
      </c>
      <c r="F615" s="77">
        <v>0</v>
      </c>
      <c r="G615" s="77">
        <v>0</v>
      </c>
      <c r="H615" s="77">
        <v>0</v>
      </c>
      <c r="I615" s="77">
        <v>0</v>
      </c>
      <c r="J615" s="77">
        <v>0</v>
      </c>
    </row>
    <row r="616" spans="1:10">
      <c r="A616" s="77" t="s">
        <v>2348</v>
      </c>
      <c r="B616" s="81">
        <v>0</v>
      </c>
      <c r="C616" s="77">
        <v>0</v>
      </c>
      <c r="D616" s="77">
        <v>0</v>
      </c>
      <c r="E616" s="77">
        <v>0</v>
      </c>
      <c r="F616" s="77">
        <v>0</v>
      </c>
      <c r="G616" s="77">
        <v>0</v>
      </c>
      <c r="H616" s="77">
        <v>0</v>
      </c>
      <c r="I616" s="77">
        <v>0</v>
      </c>
      <c r="J616" s="77">
        <v>0</v>
      </c>
    </row>
    <row r="617" spans="1:10">
      <c r="A617" s="77" t="s">
        <v>2349</v>
      </c>
      <c r="B617" s="81">
        <v>0</v>
      </c>
      <c r="C617" s="77">
        <v>0</v>
      </c>
      <c r="D617" s="77">
        <v>0</v>
      </c>
      <c r="E617" s="77">
        <v>0</v>
      </c>
      <c r="F617" s="77">
        <v>0</v>
      </c>
      <c r="G617" s="77">
        <v>0</v>
      </c>
      <c r="H617" s="77">
        <v>0</v>
      </c>
      <c r="I617" s="77">
        <v>0</v>
      </c>
      <c r="J617" s="77">
        <v>0</v>
      </c>
    </row>
    <row r="618" spans="1:10">
      <c r="A618" s="77" t="s">
        <v>2350</v>
      </c>
      <c r="B618" s="81">
        <v>0</v>
      </c>
      <c r="C618" s="77">
        <v>0</v>
      </c>
      <c r="D618" s="77">
        <v>0</v>
      </c>
      <c r="E618" s="77">
        <v>0</v>
      </c>
      <c r="F618" s="77">
        <v>0</v>
      </c>
      <c r="G618" s="77">
        <v>0</v>
      </c>
      <c r="H618" s="77">
        <v>0</v>
      </c>
      <c r="I618" s="77">
        <v>0</v>
      </c>
      <c r="J618" s="77">
        <v>0</v>
      </c>
    </row>
    <row r="619" spans="1:10">
      <c r="A619" s="77" t="s">
        <v>2351</v>
      </c>
      <c r="B619" s="81">
        <v>0</v>
      </c>
      <c r="C619" s="77">
        <v>0</v>
      </c>
      <c r="D619" s="77">
        <v>0</v>
      </c>
      <c r="E619" s="77">
        <v>0</v>
      </c>
      <c r="F619" s="77">
        <v>0</v>
      </c>
      <c r="G619" s="77">
        <v>0</v>
      </c>
      <c r="H619" s="77">
        <v>0</v>
      </c>
      <c r="I619" s="77">
        <v>0</v>
      </c>
      <c r="J619" s="77">
        <v>0</v>
      </c>
    </row>
    <row r="620" spans="1:10">
      <c r="A620" s="77" t="s">
        <v>2352</v>
      </c>
      <c r="B620" s="81">
        <v>0</v>
      </c>
      <c r="C620" s="77">
        <v>0</v>
      </c>
      <c r="D620" s="77">
        <v>0</v>
      </c>
      <c r="E620" s="77">
        <v>0</v>
      </c>
      <c r="F620" s="77">
        <v>0</v>
      </c>
      <c r="G620" s="77">
        <v>0</v>
      </c>
      <c r="H620" s="77">
        <v>0</v>
      </c>
      <c r="I620" s="77">
        <v>0</v>
      </c>
      <c r="J620" s="77">
        <v>0</v>
      </c>
    </row>
    <row r="621" spans="1:10">
      <c r="A621" s="77" t="s">
        <v>2353</v>
      </c>
      <c r="B621" s="81">
        <v>0</v>
      </c>
      <c r="C621" s="77">
        <v>0</v>
      </c>
      <c r="D621" s="77">
        <v>0</v>
      </c>
      <c r="E621" s="77">
        <v>0</v>
      </c>
      <c r="F621" s="77">
        <v>0</v>
      </c>
      <c r="G621" s="77">
        <v>0</v>
      </c>
      <c r="H621" s="77">
        <v>0</v>
      </c>
      <c r="I621" s="77">
        <v>0</v>
      </c>
      <c r="J621" s="77">
        <v>0</v>
      </c>
    </row>
    <row r="622" spans="1:10">
      <c r="A622" s="77" t="s">
        <v>2354</v>
      </c>
      <c r="B622" s="81">
        <v>0</v>
      </c>
      <c r="C622" s="77">
        <v>0</v>
      </c>
      <c r="D622" s="77">
        <v>0</v>
      </c>
      <c r="E622" s="77">
        <v>0</v>
      </c>
      <c r="F622" s="77">
        <v>0</v>
      </c>
      <c r="G622" s="77">
        <v>0</v>
      </c>
      <c r="H622" s="77">
        <v>0</v>
      </c>
      <c r="I622" s="77">
        <v>0</v>
      </c>
      <c r="J622" s="77">
        <v>0</v>
      </c>
    </row>
    <row r="623" spans="1:10">
      <c r="A623" s="77" t="s">
        <v>2355</v>
      </c>
      <c r="B623" s="81">
        <v>0</v>
      </c>
      <c r="C623" s="77">
        <v>0</v>
      </c>
      <c r="D623" s="77">
        <v>0</v>
      </c>
      <c r="E623" s="77">
        <v>0</v>
      </c>
      <c r="F623" s="77">
        <v>0</v>
      </c>
      <c r="G623" s="77">
        <v>0</v>
      </c>
      <c r="H623" s="77">
        <v>0</v>
      </c>
      <c r="I623" s="77">
        <v>0</v>
      </c>
      <c r="J623" s="77">
        <v>0</v>
      </c>
    </row>
    <row r="624" spans="1:10">
      <c r="A624" s="77" t="s">
        <v>2356</v>
      </c>
      <c r="B624" s="81">
        <v>0</v>
      </c>
      <c r="C624" s="77">
        <v>0</v>
      </c>
      <c r="D624" s="77">
        <v>0</v>
      </c>
      <c r="E624" s="77">
        <v>0</v>
      </c>
      <c r="F624" s="77">
        <v>0</v>
      </c>
      <c r="G624" s="77">
        <v>0</v>
      </c>
      <c r="H624" s="77">
        <v>0</v>
      </c>
      <c r="I624" s="77">
        <v>0</v>
      </c>
      <c r="J624" s="77">
        <v>0</v>
      </c>
    </row>
    <row r="625" spans="1:10">
      <c r="A625" s="77" t="s">
        <v>2357</v>
      </c>
      <c r="B625" s="81">
        <v>0</v>
      </c>
      <c r="C625" s="77">
        <v>0</v>
      </c>
      <c r="D625" s="77">
        <v>0</v>
      </c>
      <c r="E625" s="77">
        <v>0</v>
      </c>
      <c r="F625" s="77">
        <v>0</v>
      </c>
      <c r="G625" s="77">
        <v>0</v>
      </c>
      <c r="H625" s="77">
        <v>0</v>
      </c>
      <c r="I625" s="77">
        <v>0</v>
      </c>
      <c r="J625" s="77">
        <v>0</v>
      </c>
    </row>
    <row r="626" spans="1:10">
      <c r="A626" s="77" t="s">
        <v>2358</v>
      </c>
      <c r="B626" s="81">
        <v>0</v>
      </c>
      <c r="C626" s="77">
        <v>0</v>
      </c>
      <c r="D626" s="77">
        <v>0</v>
      </c>
      <c r="E626" s="77">
        <v>0</v>
      </c>
      <c r="F626" s="77">
        <v>0</v>
      </c>
      <c r="G626" s="77">
        <v>0</v>
      </c>
      <c r="H626" s="77">
        <v>0</v>
      </c>
      <c r="I626" s="77">
        <v>0</v>
      </c>
      <c r="J626" s="77">
        <v>0</v>
      </c>
    </row>
    <row r="627" spans="1:10">
      <c r="A627" s="77" t="s">
        <v>2359</v>
      </c>
      <c r="B627" s="81">
        <v>0</v>
      </c>
      <c r="C627" s="77">
        <v>0</v>
      </c>
      <c r="D627" s="77">
        <v>0</v>
      </c>
      <c r="E627" s="77">
        <v>0</v>
      </c>
      <c r="F627" s="77">
        <v>0</v>
      </c>
      <c r="G627" s="77">
        <v>0</v>
      </c>
      <c r="H627" s="77">
        <v>0</v>
      </c>
      <c r="I627" s="77">
        <v>0</v>
      </c>
      <c r="J627" s="77">
        <v>0</v>
      </c>
    </row>
    <row r="628" spans="1:10">
      <c r="A628" s="77" t="s">
        <v>2360</v>
      </c>
      <c r="B628" s="81">
        <v>0</v>
      </c>
      <c r="C628" s="77">
        <v>0</v>
      </c>
      <c r="D628" s="77">
        <v>0</v>
      </c>
      <c r="E628" s="77">
        <v>0</v>
      </c>
      <c r="F628" s="77">
        <v>0</v>
      </c>
      <c r="G628" s="77">
        <v>0</v>
      </c>
      <c r="H628" s="77">
        <v>0</v>
      </c>
      <c r="I628" s="77">
        <v>0</v>
      </c>
      <c r="J628" s="77">
        <v>0</v>
      </c>
    </row>
    <row r="629" spans="1:10">
      <c r="A629" s="77" t="s">
        <v>2361</v>
      </c>
      <c r="B629" s="81">
        <v>0</v>
      </c>
      <c r="C629" s="77">
        <v>0</v>
      </c>
      <c r="D629" s="77">
        <v>0</v>
      </c>
      <c r="E629" s="77">
        <v>0</v>
      </c>
      <c r="F629" s="77">
        <v>0</v>
      </c>
      <c r="G629" s="77">
        <v>0</v>
      </c>
      <c r="H629" s="77">
        <v>0</v>
      </c>
      <c r="I629" s="77">
        <v>0</v>
      </c>
      <c r="J629" s="77">
        <v>0</v>
      </c>
    </row>
    <row r="630" spans="1:10">
      <c r="A630" s="77" t="s">
        <v>2362</v>
      </c>
      <c r="B630" s="81">
        <v>0</v>
      </c>
      <c r="C630" s="77">
        <v>0</v>
      </c>
      <c r="D630" s="77">
        <v>0</v>
      </c>
      <c r="E630" s="77">
        <v>0</v>
      </c>
      <c r="F630" s="77">
        <v>0</v>
      </c>
      <c r="G630" s="77">
        <v>0</v>
      </c>
      <c r="H630" s="77">
        <v>0</v>
      </c>
      <c r="I630" s="77">
        <v>0</v>
      </c>
      <c r="J630" s="77">
        <v>0</v>
      </c>
    </row>
    <row r="631" spans="1:10">
      <c r="A631" s="77" t="s">
        <v>2363</v>
      </c>
      <c r="B631" s="81">
        <v>0</v>
      </c>
      <c r="C631" s="77">
        <v>0</v>
      </c>
      <c r="D631" s="77">
        <v>0</v>
      </c>
      <c r="E631" s="77">
        <v>0</v>
      </c>
      <c r="F631" s="77">
        <v>0</v>
      </c>
      <c r="G631" s="77">
        <v>0</v>
      </c>
      <c r="H631" s="77">
        <v>0</v>
      </c>
      <c r="I631" s="77">
        <v>0</v>
      </c>
      <c r="J631" s="77">
        <v>0</v>
      </c>
    </row>
    <row r="632" spans="1:10">
      <c r="A632" s="77" t="s">
        <v>2364</v>
      </c>
      <c r="B632" s="81">
        <v>0</v>
      </c>
      <c r="C632" s="77">
        <v>0</v>
      </c>
      <c r="D632" s="77">
        <v>0</v>
      </c>
      <c r="E632" s="77">
        <v>0</v>
      </c>
      <c r="F632" s="77">
        <v>0</v>
      </c>
      <c r="G632" s="77">
        <v>0</v>
      </c>
      <c r="H632" s="77">
        <v>0</v>
      </c>
      <c r="I632" s="77">
        <v>0</v>
      </c>
      <c r="J632" s="77">
        <v>0</v>
      </c>
    </row>
    <row r="633" spans="1:10">
      <c r="A633" s="77" t="s">
        <v>2365</v>
      </c>
      <c r="B633" s="81">
        <v>0</v>
      </c>
      <c r="C633" s="77">
        <v>0</v>
      </c>
      <c r="D633" s="77">
        <v>0</v>
      </c>
      <c r="E633" s="77">
        <v>0</v>
      </c>
      <c r="F633" s="77">
        <v>0</v>
      </c>
      <c r="G633" s="77">
        <v>0</v>
      </c>
      <c r="H633" s="77">
        <v>0</v>
      </c>
      <c r="I633" s="77">
        <v>0</v>
      </c>
      <c r="J633" s="77">
        <v>0</v>
      </c>
    </row>
    <row r="634" spans="1:10">
      <c r="A634" s="77" t="s">
        <v>2366</v>
      </c>
      <c r="B634" s="81">
        <v>0</v>
      </c>
      <c r="C634" s="77">
        <v>0</v>
      </c>
      <c r="D634" s="77">
        <v>0</v>
      </c>
      <c r="E634" s="77">
        <v>0</v>
      </c>
      <c r="F634" s="77">
        <v>0</v>
      </c>
      <c r="G634" s="77">
        <v>0</v>
      </c>
      <c r="H634" s="77">
        <v>0</v>
      </c>
      <c r="I634" s="77">
        <v>0</v>
      </c>
      <c r="J634" s="77">
        <v>0</v>
      </c>
    </row>
    <row r="635" spans="1:10">
      <c r="A635" s="77" t="s">
        <v>2367</v>
      </c>
      <c r="B635" s="81">
        <v>0</v>
      </c>
      <c r="C635" s="77">
        <v>0</v>
      </c>
      <c r="D635" s="77">
        <v>0</v>
      </c>
      <c r="E635" s="77">
        <v>0</v>
      </c>
      <c r="F635" s="77">
        <v>0</v>
      </c>
      <c r="G635" s="77">
        <v>0</v>
      </c>
      <c r="H635" s="77">
        <v>0</v>
      </c>
      <c r="I635" s="77">
        <v>0</v>
      </c>
      <c r="J635" s="77">
        <v>0</v>
      </c>
    </row>
    <row r="636" spans="1:10">
      <c r="A636" s="77" t="s">
        <v>2368</v>
      </c>
      <c r="B636" s="81">
        <v>0</v>
      </c>
      <c r="C636" s="77">
        <v>0</v>
      </c>
      <c r="D636" s="77">
        <v>0</v>
      </c>
      <c r="E636" s="77">
        <v>0</v>
      </c>
      <c r="F636" s="77">
        <v>0</v>
      </c>
      <c r="G636" s="77">
        <v>0</v>
      </c>
      <c r="H636" s="77">
        <v>0</v>
      </c>
      <c r="I636" s="77">
        <v>0</v>
      </c>
      <c r="J636" s="77">
        <v>0</v>
      </c>
    </row>
    <row r="637" spans="1:10">
      <c r="A637" s="77" t="s">
        <v>2369</v>
      </c>
      <c r="B637" s="81">
        <v>0</v>
      </c>
      <c r="C637" s="77">
        <v>0</v>
      </c>
      <c r="D637" s="77">
        <v>0</v>
      </c>
      <c r="E637" s="77">
        <v>0</v>
      </c>
      <c r="F637" s="77">
        <v>0</v>
      </c>
      <c r="G637" s="77">
        <v>0</v>
      </c>
      <c r="H637" s="77">
        <v>0</v>
      </c>
      <c r="I637" s="77">
        <v>0</v>
      </c>
      <c r="J637" s="77">
        <v>0</v>
      </c>
    </row>
    <row r="638" spans="1:10">
      <c r="A638" s="77" t="s">
        <v>2370</v>
      </c>
      <c r="B638" s="81">
        <v>0</v>
      </c>
      <c r="C638" s="77">
        <v>0</v>
      </c>
      <c r="D638" s="77">
        <v>0</v>
      </c>
      <c r="E638" s="77">
        <v>0</v>
      </c>
      <c r="F638" s="77">
        <v>0</v>
      </c>
      <c r="G638" s="77">
        <v>0</v>
      </c>
      <c r="H638" s="77">
        <v>0</v>
      </c>
      <c r="I638" s="77">
        <v>0</v>
      </c>
      <c r="J638" s="77">
        <v>0</v>
      </c>
    </row>
    <row r="639" spans="1:10">
      <c r="A639" s="77" t="s">
        <v>2371</v>
      </c>
      <c r="B639" s="81">
        <v>0</v>
      </c>
      <c r="C639" s="77">
        <v>0</v>
      </c>
      <c r="D639" s="77">
        <v>0</v>
      </c>
      <c r="E639" s="77">
        <v>0</v>
      </c>
      <c r="F639" s="77">
        <v>0</v>
      </c>
      <c r="G639" s="77">
        <v>0</v>
      </c>
      <c r="H639" s="77">
        <v>0</v>
      </c>
      <c r="I639" s="77">
        <v>0</v>
      </c>
      <c r="J639" s="77">
        <v>0</v>
      </c>
    </row>
    <row r="640" spans="1:10">
      <c r="A640" s="77" t="s">
        <v>2372</v>
      </c>
      <c r="B640" s="81">
        <v>0</v>
      </c>
      <c r="C640" s="77">
        <v>0</v>
      </c>
      <c r="D640" s="77">
        <v>0</v>
      </c>
      <c r="E640" s="77">
        <v>0</v>
      </c>
      <c r="F640" s="77">
        <v>0</v>
      </c>
      <c r="G640" s="77">
        <v>0</v>
      </c>
      <c r="H640" s="77">
        <v>0</v>
      </c>
      <c r="I640" s="77">
        <v>0</v>
      </c>
      <c r="J640" s="77">
        <v>0</v>
      </c>
    </row>
    <row r="641" spans="1:10">
      <c r="A641" s="77" t="s">
        <v>2373</v>
      </c>
      <c r="B641" s="81">
        <v>0</v>
      </c>
      <c r="C641" s="77">
        <v>0</v>
      </c>
      <c r="D641" s="77">
        <v>0</v>
      </c>
      <c r="E641" s="77">
        <v>0</v>
      </c>
      <c r="F641" s="77">
        <v>0</v>
      </c>
      <c r="G641" s="77">
        <v>0</v>
      </c>
      <c r="H641" s="77">
        <v>0</v>
      </c>
      <c r="I641" s="77">
        <v>0</v>
      </c>
      <c r="J641" s="77">
        <v>0</v>
      </c>
    </row>
    <row r="642" spans="1:10">
      <c r="A642" s="77" t="s">
        <v>2374</v>
      </c>
      <c r="B642" s="81">
        <v>0</v>
      </c>
      <c r="C642" s="77">
        <v>0</v>
      </c>
      <c r="D642" s="77">
        <v>0</v>
      </c>
      <c r="E642" s="77">
        <v>0</v>
      </c>
      <c r="F642" s="77">
        <v>0</v>
      </c>
      <c r="G642" s="77">
        <v>0</v>
      </c>
      <c r="H642" s="77">
        <v>0</v>
      </c>
      <c r="I642" s="77">
        <v>0</v>
      </c>
      <c r="J642" s="77">
        <v>0</v>
      </c>
    </row>
    <row r="643" spans="1:10">
      <c r="A643" s="77" t="s">
        <v>2375</v>
      </c>
      <c r="B643" s="81">
        <v>0</v>
      </c>
      <c r="C643" s="77">
        <v>0</v>
      </c>
      <c r="D643" s="77">
        <v>0</v>
      </c>
      <c r="E643" s="77">
        <v>0</v>
      </c>
      <c r="F643" s="77">
        <v>0</v>
      </c>
      <c r="G643" s="77">
        <v>0</v>
      </c>
      <c r="H643" s="77">
        <v>0</v>
      </c>
      <c r="I643" s="77">
        <v>0</v>
      </c>
      <c r="J643" s="77">
        <v>0</v>
      </c>
    </row>
    <row r="644" spans="1:10">
      <c r="A644" s="77" t="s">
        <v>2376</v>
      </c>
      <c r="B644" s="81">
        <v>0</v>
      </c>
      <c r="C644" s="77">
        <v>0</v>
      </c>
      <c r="D644" s="77">
        <v>0</v>
      </c>
      <c r="E644" s="77">
        <v>0</v>
      </c>
      <c r="F644" s="77">
        <v>0</v>
      </c>
      <c r="G644" s="77">
        <v>0</v>
      </c>
      <c r="H644" s="77">
        <v>0</v>
      </c>
      <c r="I644" s="77">
        <v>0</v>
      </c>
      <c r="J644" s="77">
        <v>0</v>
      </c>
    </row>
    <row r="645" spans="1:10">
      <c r="A645" s="77" t="s">
        <v>2377</v>
      </c>
      <c r="B645" s="81">
        <v>0</v>
      </c>
      <c r="C645" s="77">
        <v>0</v>
      </c>
      <c r="D645" s="77">
        <v>0</v>
      </c>
      <c r="E645" s="77">
        <v>0</v>
      </c>
      <c r="F645" s="77">
        <v>0</v>
      </c>
      <c r="G645" s="77">
        <v>0</v>
      </c>
      <c r="H645" s="77">
        <v>0</v>
      </c>
      <c r="I645" s="77">
        <v>0</v>
      </c>
      <c r="J645" s="77">
        <v>0</v>
      </c>
    </row>
    <row r="646" spans="1:10">
      <c r="A646" s="77" t="s">
        <v>2378</v>
      </c>
      <c r="B646" s="81">
        <v>0</v>
      </c>
      <c r="C646" s="77">
        <v>0</v>
      </c>
      <c r="D646" s="77">
        <v>0</v>
      </c>
      <c r="E646" s="77">
        <v>0</v>
      </c>
      <c r="F646" s="77">
        <v>0</v>
      </c>
      <c r="G646" s="77">
        <v>0</v>
      </c>
      <c r="H646" s="77">
        <v>0</v>
      </c>
      <c r="I646" s="77">
        <v>0</v>
      </c>
      <c r="J646" s="77">
        <v>0</v>
      </c>
    </row>
    <row r="647" spans="1:10">
      <c r="A647" s="77" t="s">
        <v>2379</v>
      </c>
      <c r="B647" s="81">
        <v>0</v>
      </c>
      <c r="C647" s="77">
        <v>0</v>
      </c>
      <c r="D647" s="77">
        <v>0</v>
      </c>
      <c r="E647" s="77">
        <v>0</v>
      </c>
      <c r="F647" s="77">
        <v>0</v>
      </c>
      <c r="G647" s="77">
        <v>0</v>
      </c>
      <c r="H647" s="77">
        <v>0</v>
      </c>
      <c r="I647" s="77">
        <v>0</v>
      </c>
      <c r="J647" s="77">
        <v>0</v>
      </c>
    </row>
    <row r="648" spans="1:10">
      <c r="A648" s="77" t="s">
        <v>2380</v>
      </c>
      <c r="B648" s="81">
        <v>0</v>
      </c>
      <c r="C648" s="77">
        <v>0</v>
      </c>
      <c r="D648" s="77">
        <v>0</v>
      </c>
      <c r="E648" s="77">
        <v>0</v>
      </c>
      <c r="F648" s="77">
        <v>0</v>
      </c>
      <c r="G648" s="77">
        <v>0</v>
      </c>
      <c r="H648" s="77">
        <v>0</v>
      </c>
      <c r="I648" s="77">
        <v>0</v>
      </c>
      <c r="J648" s="77">
        <v>0</v>
      </c>
    </row>
    <row r="649" spans="1:10">
      <c r="A649" s="77" t="s">
        <v>2381</v>
      </c>
      <c r="B649" s="81">
        <v>0</v>
      </c>
      <c r="C649" s="77">
        <v>0</v>
      </c>
      <c r="D649" s="77">
        <v>0</v>
      </c>
      <c r="E649" s="77">
        <v>0</v>
      </c>
      <c r="F649" s="77">
        <v>0</v>
      </c>
      <c r="G649" s="77">
        <v>0</v>
      </c>
      <c r="H649" s="77">
        <v>0</v>
      </c>
      <c r="I649" s="77">
        <v>0</v>
      </c>
      <c r="J649" s="77">
        <v>0</v>
      </c>
    </row>
    <row r="650" spans="1:10">
      <c r="A650" s="77" t="s">
        <v>2382</v>
      </c>
      <c r="B650" s="81">
        <v>0</v>
      </c>
      <c r="C650" s="77">
        <v>0</v>
      </c>
      <c r="D650" s="77">
        <v>0</v>
      </c>
      <c r="E650" s="77">
        <v>0</v>
      </c>
      <c r="F650" s="77">
        <v>0</v>
      </c>
      <c r="G650" s="77">
        <v>0</v>
      </c>
      <c r="H650" s="77">
        <v>0</v>
      </c>
      <c r="I650" s="77">
        <v>0</v>
      </c>
      <c r="J650" s="77">
        <v>0</v>
      </c>
    </row>
    <row r="651" spans="1:10">
      <c r="A651" s="77" t="s">
        <v>2383</v>
      </c>
      <c r="B651" s="81">
        <v>0</v>
      </c>
      <c r="C651" s="77">
        <v>0</v>
      </c>
      <c r="D651" s="77">
        <v>0</v>
      </c>
      <c r="E651" s="77">
        <v>0</v>
      </c>
      <c r="F651" s="77">
        <v>0</v>
      </c>
      <c r="G651" s="77">
        <v>0</v>
      </c>
      <c r="H651" s="77">
        <v>0</v>
      </c>
      <c r="I651" s="77">
        <v>0</v>
      </c>
      <c r="J651" s="77">
        <v>0</v>
      </c>
    </row>
    <row r="652" spans="1:10">
      <c r="A652" s="77" t="s">
        <v>2384</v>
      </c>
      <c r="B652" s="81">
        <v>0</v>
      </c>
      <c r="C652" s="77">
        <v>0</v>
      </c>
      <c r="D652" s="77">
        <v>0</v>
      </c>
      <c r="E652" s="77">
        <v>0</v>
      </c>
      <c r="F652" s="77">
        <v>0</v>
      </c>
      <c r="G652" s="77">
        <v>0</v>
      </c>
      <c r="H652" s="77">
        <v>0</v>
      </c>
      <c r="I652" s="77">
        <v>0</v>
      </c>
      <c r="J652" s="77">
        <v>0</v>
      </c>
    </row>
    <row r="653" spans="1:10">
      <c r="A653" s="77" t="s">
        <v>2385</v>
      </c>
      <c r="B653" s="81">
        <v>0</v>
      </c>
      <c r="C653" s="77">
        <v>0</v>
      </c>
      <c r="D653" s="77">
        <v>0</v>
      </c>
      <c r="E653" s="77">
        <v>0</v>
      </c>
      <c r="F653" s="77">
        <v>0</v>
      </c>
      <c r="G653" s="77">
        <v>0</v>
      </c>
      <c r="H653" s="77">
        <v>0</v>
      </c>
      <c r="I653" s="77">
        <v>0</v>
      </c>
      <c r="J653" s="77">
        <v>0</v>
      </c>
    </row>
    <row r="654" spans="1:10">
      <c r="A654" s="77" t="s">
        <v>2386</v>
      </c>
      <c r="B654" s="81">
        <v>0</v>
      </c>
      <c r="C654" s="77">
        <v>0</v>
      </c>
      <c r="D654" s="77">
        <v>0</v>
      </c>
      <c r="E654" s="77">
        <v>0</v>
      </c>
      <c r="F654" s="77">
        <v>0</v>
      </c>
      <c r="G654" s="77">
        <v>0</v>
      </c>
      <c r="H654" s="77">
        <v>0</v>
      </c>
      <c r="I654" s="77">
        <v>0</v>
      </c>
      <c r="J654" s="77">
        <v>0</v>
      </c>
    </row>
    <row r="655" spans="1:10">
      <c r="A655" s="77" t="s">
        <v>2387</v>
      </c>
      <c r="B655" s="81">
        <v>0</v>
      </c>
      <c r="C655" s="77">
        <v>0</v>
      </c>
      <c r="D655" s="77">
        <v>0</v>
      </c>
      <c r="E655" s="77">
        <v>0</v>
      </c>
      <c r="F655" s="77">
        <v>0</v>
      </c>
      <c r="G655" s="77">
        <v>0</v>
      </c>
      <c r="H655" s="77">
        <v>0</v>
      </c>
      <c r="I655" s="77">
        <v>0</v>
      </c>
      <c r="J655" s="77">
        <v>0</v>
      </c>
    </row>
    <row r="656" spans="1:10">
      <c r="A656" s="77" t="s">
        <v>2388</v>
      </c>
      <c r="B656" s="81">
        <v>0</v>
      </c>
      <c r="C656" s="77">
        <v>0</v>
      </c>
      <c r="D656" s="77">
        <v>0</v>
      </c>
      <c r="E656" s="77">
        <v>0</v>
      </c>
      <c r="F656" s="77">
        <v>0</v>
      </c>
      <c r="G656" s="77">
        <v>0</v>
      </c>
      <c r="H656" s="77">
        <v>0</v>
      </c>
      <c r="I656" s="77">
        <v>0</v>
      </c>
      <c r="J656" s="77">
        <v>0</v>
      </c>
    </row>
    <row r="657" spans="1:10">
      <c r="A657" s="77" t="s">
        <v>2389</v>
      </c>
      <c r="B657" s="81">
        <v>0</v>
      </c>
      <c r="C657" s="77">
        <v>0</v>
      </c>
      <c r="D657" s="77">
        <v>0</v>
      </c>
      <c r="E657" s="77">
        <v>0</v>
      </c>
      <c r="F657" s="77">
        <v>0</v>
      </c>
      <c r="G657" s="77">
        <v>0</v>
      </c>
      <c r="H657" s="77">
        <v>0</v>
      </c>
      <c r="I657" s="77">
        <v>0</v>
      </c>
      <c r="J657" s="77">
        <v>0</v>
      </c>
    </row>
    <row r="658" spans="1:10">
      <c r="A658" s="77" t="s">
        <v>2390</v>
      </c>
      <c r="B658" s="81">
        <v>0</v>
      </c>
      <c r="C658" s="77">
        <v>0</v>
      </c>
      <c r="D658" s="77">
        <v>0</v>
      </c>
      <c r="E658" s="77">
        <v>0</v>
      </c>
      <c r="F658" s="77">
        <v>0</v>
      </c>
      <c r="G658" s="77">
        <v>0</v>
      </c>
      <c r="H658" s="77">
        <v>0</v>
      </c>
      <c r="I658" s="77">
        <v>0</v>
      </c>
      <c r="J658" s="77">
        <v>0</v>
      </c>
    </row>
    <row r="659" spans="1:10">
      <c r="A659" s="77" t="s">
        <v>2391</v>
      </c>
      <c r="B659" s="81">
        <v>0</v>
      </c>
      <c r="C659" s="77">
        <v>0</v>
      </c>
      <c r="D659" s="77">
        <v>0</v>
      </c>
      <c r="E659" s="77">
        <v>0</v>
      </c>
      <c r="F659" s="77">
        <v>0</v>
      </c>
      <c r="G659" s="77">
        <v>0</v>
      </c>
      <c r="H659" s="77">
        <v>0</v>
      </c>
      <c r="I659" s="77">
        <v>0</v>
      </c>
      <c r="J659" s="77">
        <v>0</v>
      </c>
    </row>
    <row r="660" spans="1:10">
      <c r="A660" s="77" t="s">
        <v>2392</v>
      </c>
      <c r="B660" s="81">
        <v>0</v>
      </c>
      <c r="C660" s="77">
        <v>0</v>
      </c>
      <c r="D660" s="77">
        <v>0</v>
      </c>
      <c r="E660" s="77">
        <v>0</v>
      </c>
      <c r="F660" s="77">
        <v>0</v>
      </c>
      <c r="G660" s="77">
        <v>0</v>
      </c>
      <c r="H660" s="77">
        <v>0</v>
      </c>
      <c r="I660" s="77">
        <v>0</v>
      </c>
      <c r="J660" s="77">
        <v>0</v>
      </c>
    </row>
    <row r="661" spans="1:10">
      <c r="A661" s="77" t="s">
        <v>2393</v>
      </c>
      <c r="B661" s="81">
        <v>0</v>
      </c>
      <c r="C661" s="77">
        <v>0</v>
      </c>
      <c r="D661" s="77">
        <v>0</v>
      </c>
      <c r="E661" s="77">
        <v>0</v>
      </c>
      <c r="F661" s="77">
        <v>0</v>
      </c>
      <c r="G661" s="77">
        <v>0</v>
      </c>
      <c r="H661" s="77">
        <v>0</v>
      </c>
      <c r="I661" s="77">
        <v>0</v>
      </c>
      <c r="J661" s="77">
        <v>0</v>
      </c>
    </row>
    <row r="662" spans="1:10">
      <c r="A662" s="77" t="s">
        <v>2394</v>
      </c>
      <c r="B662" s="81">
        <v>0</v>
      </c>
      <c r="C662" s="77">
        <v>0</v>
      </c>
      <c r="D662" s="77">
        <v>0</v>
      </c>
      <c r="E662" s="77">
        <v>0</v>
      </c>
      <c r="F662" s="77">
        <v>0</v>
      </c>
      <c r="G662" s="77">
        <v>0</v>
      </c>
      <c r="H662" s="77">
        <v>0</v>
      </c>
      <c r="I662" s="77">
        <v>0</v>
      </c>
      <c r="J662" s="77">
        <v>0</v>
      </c>
    </row>
    <row r="663" spans="1:10">
      <c r="A663" s="77" t="s">
        <v>2395</v>
      </c>
      <c r="B663" s="81">
        <v>0</v>
      </c>
      <c r="C663" s="77">
        <v>0</v>
      </c>
      <c r="D663" s="77">
        <v>0</v>
      </c>
      <c r="E663" s="77">
        <v>0</v>
      </c>
      <c r="F663" s="77">
        <v>0</v>
      </c>
      <c r="G663" s="77">
        <v>0</v>
      </c>
      <c r="H663" s="77">
        <v>0</v>
      </c>
      <c r="I663" s="77">
        <v>0</v>
      </c>
      <c r="J663" s="77">
        <v>0</v>
      </c>
    </row>
    <row r="664" spans="1:10">
      <c r="A664" s="77" t="s">
        <v>2396</v>
      </c>
      <c r="B664" s="81">
        <v>0</v>
      </c>
      <c r="C664" s="77">
        <v>0</v>
      </c>
      <c r="D664" s="77">
        <v>0</v>
      </c>
      <c r="E664" s="77">
        <v>0</v>
      </c>
      <c r="F664" s="77">
        <v>0</v>
      </c>
      <c r="G664" s="77">
        <v>0</v>
      </c>
      <c r="H664" s="77">
        <v>0</v>
      </c>
      <c r="I664" s="77">
        <v>0</v>
      </c>
      <c r="J664" s="77">
        <v>0</v>
      </c>
    </row>
    <row r="665" spans="1:10">
      <c r="A665" s="77" t="s">
        <v>2397</v>
      </c>
      <c r="B665" s="81">
        <v>0</v>
      </c>
      <c r="C665" s="77">
        <v>0</v>
      </c>
      <c r="D665" s="77">
        <v>0</v>
      </c>
      <c r="E665" s="77">
        <v>0</v>
      </c>
      <c r="F665" s="77">
        <v>0</v>
      </c>
      <c r="G665" s="77">
        <v>0</v>
      </c>
      <c r="H665" s="77">
        <v>0</v>
      </c>
      <c r="I665" s="77">
        <v>0</v>
      </c>
      <c r="J665" s="77">
        <v>0</v>
      </c>
    </row>
    <row r="666" spans="1:10">
      <c r="A666" s="77" t="s">
        <v>2398</v>
      </c>
      <c r="B666" s="81">
        <v>0</v>
      </c>
      <c r="C666" s="77">
        <v>0</v>
      </c>
      <c r="D666" s="77">
        <v>0</v>
      </c>
      <c r="E666" s="77">
        <v>0</v>
      </c>
      <c r="F666" s="77">
        <v>0</v>
      </c>
      <c r="G666" s="77">
        <v>0</v>
      </c>
      <c r="H666" s="77">
        <v>0</v>
      </c>
      <c r="I666" s="77">
        <v>0</v>
      </c>
      <c r="J666" s="77">
        <v>0</v>
      </c>
    </row>
    <row r="667" spans="1:10">
      <c r="A667" s="77" t="s">
        <v>2399</v>
      </c>
      <c r="B667" s="81">
        <v>0</v>
      </c>
      <c r="C667" s="77">
        <v>0</v>
      </c>
      <c r="D667" s="77">
        <v>0</v>
      </c>
      <c r="E667" s="77">
        <v>0</v>
      </c>
      <c r="F667" s="77">
        <v>0</v>
      </c>
      <c r="G667" s="77">
        <v>0</v>
      </c>
      <c r="H667" s="77">
        <v>0</v>
      </c>
      <c r="I667" s="77">
        <v>0</v>
      </c>
      <c r="J667" s="77">
        <v>0</v>
      </c>
    </row>
    <row r="668" spans="1:10">
      <c r="A668" s="77" t="s">
        <v>2400</v>
      </c>
      <c r="B668" s="81">
        <v>0</v>
      </c>
      <c r="C668" s="77">
        <v>0</v>
      </c>
      <c r="D668" s="77">
        <v>0</v>
      </c>
      <c r="E668" s="77">
        <v>0</v>
      </c>
      <c r="F668" s="77">
        <v>0</v>
      </c>
      <c r="G668" s="77">
        <v>0</v>
      </c>
      <c r="H668" s="77">
        <v>0</v>
      </c>
      <c r="I668" s="77">
        <v>0</v>
      </c>
      <c r="J668" s="77">
        <v>0</v>
      </c>
    </row>
    <row r="669" spans="1:10">
      <c r="A669" s="77" t="s">
        <v>2401</v>
      </c>
      <c r="B669" s="81">
        <v>0</v>
      </c>
      <c r="C669" s="77">
        <v>0</v>
      </c>
      <c r="D669" s="77">
        <v>0</v>
      </c>
      <c r="E669" s="77">
        <v>0</v>
      </c>
      <c r="F669" s="77">
        <v>0</v>
      </c>
      <c r="G669" s="77">
        <v>0</v>
      </c>
      <c r="H669" s="77">
        <v>0</v>
      </c>
      <c r="I669" s="77">
        <v>0</v>
      </c>
      <c r="J669" s="77">
        <v>0</v>
      </c>
    </row>
    <row r="670" spans="1:10">
      <c r="A670" s="77" t="s">
        <v>2402</v>
      </c>
      <c r="B670" s="81">
        <v>0</v>
      </c>
      <c r="C670" s="77">
        <v>0</v>
      </c>
      <c r="D670" s="77">
        <v>0</v>
      </c>
      <c r="E670" s="77">
        <v>0</v>
      </c>
      <c r="F670" s="77">
        <v>0</v>
      </c>
      <c r="G670" s="77">
        <v>0</v>
      </c>
      <c r="H670" s="77">
        <v>0</v>
      </c>
      <c r="I670" s="77">
        <v>0</v>
      </c>
      <c r="J670" s="77">
        <v>0</v>
      </c>
    </row>
    <row r="671" spans="1:10">
      <c r="A671" s="77" t="s">
        <v>2403</v>
      </c>
      <c r="B671" s="81">
        <v>0</v>
      </c>
      <c r="C671" s="77">
        <v>0</v>
      </c>
      <c r="D671" s="77">
        <v>0</v>
      </c>
      <c r="E671" s="77">
        <v>0</v>
      </c>
      <c r="F671" s="77">
        <v>0</v>
      </c>
      <c r="G671" s="77">
        <v>0</v>
      </c>
      <c r="H671" s="77">
        <v>0</v>
      </c>
      <c r="I671" s="77">
        <v>0</v>
      </c>
      <c r="J671" s="77">
        <v>0</v>
      </c>
    </row>
    <row r="672" spans="1:10">
      <c r="A672" s="77" t="s">
        <v>2404</v>
      </c>
      <c r="B672" s="81">
        <v>0</v>
      </c>
      <c r="C672" s="77">
        <v>0</v>
      </c>
      <c r="D672" s="77">
        <v>0</v>
      </c>
      <c r="E672" s="77">
        <v>0</v>
      </c>
      <c r="F672" s="77">
        <v>0</v>
      </c>
      <c r="G672" s="77">
        <v>0</v>
      </c>
      <c r="H672" s="77">
        <v>0</v>
      </c>
      <c r="I672" s="77">
        <v>0</v>
      </c>
      <c r="J672" s="77">
        <v>0</v>
      </c>
    </row>
    <row r="673" spans="1:10">
      <c r="A673" s="77" t="s">
        <v>2405</v>
      </c>
      <c r="B673" s="81">
        <v>0</v>
      </c>
      <c r="C673" s="77">
        <v>0</v>
      </c>
      <c r="D673" s="77">
        <v>0</v>
      </c>
      <c r="E673" s="77">
        <v>0</v>
      </c>
      <c r="F673" s="77">
        <v>0</v>
      </c>
      <c r="G673" s="77">
        <v>0</v>
      </c>
      <c r="H673" s="77">
        <v>0</v>
      </c>
      <c r="I673" s="77">
        <v>0</v>
      </c>
      <c r="J673" s="77">
        <v>0</v>
      </c>
    </row>
    <row r="674" spans="1:10">
      <c r="A674" s="77" t="s">
        <v>2406</v>
      </c>
      <c r="B674" s="81">
        <v>0</v>
      </c>
      <c r="C674" s="77">
        <v>0</v>
      </c>
      <c r="D674" s="77">
        <v>0</v>
      </c>
      <c r="E674" s="77">
        <v>0</v>
      </c>
      <c r="F674" s="77">
        <v>0</v>
      </c>
      <c r="G674" s="77">
        <v>0</v>
      </c>
      <c r="H674" s="77">
        <v>0</v>
      </c>
      <c r="I674" s="77">
        <v>0</v>
      </c>
      <c r="J674" s="77">
        <v>0</v>
      </c>
    </row>
    <row r="675" spans="1:10">
      <c r="A675" s="77" t="s">
        <v>2407</v>
      </c>
      <c r="B675" s="81">
        <v>0</v>
      </c>
      <c r="C675" s="77">
        <v>0</v>
      </c>
      <c r="D675" s="77">
        <v>0</v>
      </c>
      <c r="E675" s="77">
        <v>0</v>
      </c>
      <c r="F675" s="77">
        <v>0</v>
      </c>
      <c r="G675" s="77">
        <v>0</v>
      </c>
      <c r="H675" s="77">
        <v>0</v>
      </c>
      <c r="I675" s="77">
        <v>0</v>
      </c>
      <c r="J675" s="77">
        <v>0</v>
      </c>
    </row>
    <row r="676" spans="1:10">
      <c r="A676" s="77" t="s">
        <v>2408</v>
      </c>
      <c r="B676" s="81">
        <v>0</v>
      </c>
      <c r="C676" s="77">
        <v>0</v>
      </c>
      <c r="D676" s="77">
        <v>0</v>
      </c>
      <c r="E676" s="77">
        <v>0</v>
      </c>
      <c r="F676" s="77">
        <v>0</v>
      </c>
      <c r="G676" s="77">
        <v>0</v>
      </c>
      <c r="H676" s="77">
        <v>0</v>
      </c>
      <c r="I676" s="77">
        <v>0</v>
      </c>
      <c r="J676" s="77">
        <v>0</v>
      </c>
    </row>
    <row r="677" spans="1:10">
      <c r="A677" s="77" t="s">
        <v>2409</v>
      </c>
      <c r="B677" s="81">
        <v>0</v>
      </c>
      <c r="C677" s="77">
        <v>0</v>
      </c>
      <c r="D677" s="77">
        <v>0</v>
      </c>
      <c r="E677" s="77">
        <v>0</v>
      </c>
      <c r="F677" s="77">
        <v>0</v>
      </c>
      <c r="G677" s="77">
        <v>0</v>
      </c>
      <c r="H677" s="77">
        <v>0</v>
      </c>
      <c r="I677" s="77">
        <v>0</v>
      </c>
      <c r="J677" s="77">
        <v>0</v>
      </c>
    </row>
    <row r="678" spans="1:10">
      <c r="A678" s="77" t="s">
        <v>2410</v>
      </c>
      <c r="B678" s="81">
        <v>0</v>
      </c>
      <c r="C678" s="77">
        <v>0</v>
      </c>
      <c r="D678" s="77">
        <v>0</v>
      </c>
      <c r="E678" s="77">
        <v>0</v>
      </c>
      <c r="F678" s="77">
        <v>0</v>
      </c>
      <c r="G678" s="77">
        <v>0</v>
      </c>
      <c r="H678" s="77">
        <v>0</v>
      </c>
      <c r="I678" s="77">
        <v>0</v>
      </c>
      <c r="J678" s="77">
        <v>0</v>
      </c>
    </row>
    <row r="679" spans="1:10">
      <c r="A679" s="77" t="s">
        <v>2411</v>
      </c>
      <c r="B679" s="81">
        <v>0</v>
      </c>
      <c r="C679" s="77">
        <v>0</v>
      </c>
      <c r="D679" s="77">
        <v>0</v>
      </c>
      <c r="E679" s="77">
        <v>0</v>
      </c>
      <c r="F679" s="77">
        <v>0</v>
      </c>
      <c r="G679" s="77">
        <v>0</v>
      </c>
      <c r="H679" s="77">
        <v>0</v>
      </c>
      <c r="I679" s="77">
        <v>0</v>
      </c>
      <c r="J679" s="77">
        <v>0</v>
      </c>
    </row>
    <row r="680" spans="1:10">
      <c r="A680" s="77" t="s">
        <v>2412</v>
      </c>
      <c r="B680" s="81">
        <v>0</v>
      </c>
      <c r="C680" s="77">
        <v>0</v>
      </c>
      <c r="D680" s="77">
        <v>0</v>
      </c>
      <c r="E680" s="77">
        <v>0</v>
      </c>
      <c r="F680" s="77">
        <v>0</v>
      </c>
      <c r="G680" s="77">
        <v>0</v>
      </c>
      <c r="H680" s="77">
        <v>0</v>
      </c>
      <c r="I680" s="77">
        <v>0</v>
      </c>
      <c r="J680" s="77">
        <v>0</v>
      </c>
    </row>
    <row r="681" spans="1:10">
      <c r="A681" s="77" t="s">
        <v>2413</v>
      </c>
      <c r="B681" s="81">
        <v>0</v>
      </c>
      <c r="C681" s="77">
        <v>0</v>
      </c>
      <c r="D681" s="77">
        <v>0</v>
      </c>
      <c r="E681" s="77">
        <v>0</v>
      </c>
      <c r="F681" s="77">
        <v>0</v>
      </c>
      <c r="G681" s="77">
        <v>0</v>
      </c>
      <c r="H681" s="77">
        <v>0</v>
      </c>
      <c r="I681" s="77">
        <v>0</v>
      </c>
      <c r="J681" s="77">
        <v>0</v>
      </c>
    </row>
    <row r="682" spans="1:10">
      <c r="A682" s="77" t="s">
        <v>2414</v>
      </c>
      <c r="B682" s="81">
        <v>0</v>
      </c>
      <c r="C682" s="77">
        <v>0</v>
      </c>
      <c r="D682" s="77">
        <v>0</v>
      </c>
      <c r="E682" s="77">
        <v>0</v>
      </c>
      <c r="F682" s="77">
        <v>0</v>
      </c>
      <c r="G682" s="77">
        <v>0</v>
      </c>
      <c r="H682" s="77">
        <v>0</v>
      </c>
      <c r="I682" s="77">
        <v>0</v>
      </c>
      <c r="J682" s="77">
        <v>0</v>
      </c>
    </row>
    <row r="683" spans="1:10">
      <c r="A683" s="77" t="s">
        <v>2415</v>
      </c>
      <c r="B683" s="81">
        <v>0</v>
      </c>
      <c r="C683" s="77">
        <v>0</v>
      </c>
      <c r="D683" s="77">
        <v>0</v>
      </c>
      <c r="E683" s="77">
        <v>0</v>
      </c>
      <c r="F683" s="77">
        <v>0</v>
      </c>
      <c r="G683" s="77">
        <v>0</v>
      </c>
      <c r="H683" s="77">
        <v>0</v>
      </c>
      <c r="I683" s="77">
        <v>0</v>
      </c>
      <c r="J683" s="77">
        <v>0</v>
      </c>
    </row>
    <row r="684" spans="1:10">
      <c r="A684" s="77" t="s">
        <v>2416</v>
      </c>
      <c r="B684" s="81">
        <v>0</v>
      </c>
      <c r="C684" s="77">
        <v>0</v>
      </c>
      <c r="D684" s="77">
        <v>0</v>
      </c>
      <c r="E684" s="77">
        <v>0</v>
      </c>
      <c r="F684" s="77">
        <v>0</v>
      </c>
      <c r="G684" s="77">
        <v>0</v>
      </c>
      <c r="H684" s="77">
        <v>0</v>
      </c>
      <c r="I684" s="77">
        <v>0</v>
      </c>
      <c r="J684" s="77">
        <v>0</v>
      </c>
    </row>
    <row r="685" spans="1:10">
      <c r="A685" s="77" t="s">
        <v>2417</v>
      </c>
      <c r="B685" s="81">
        <v>0</v>
      </c>
      <c r="C685" s="77">
        <v>0</v>
      </c>
      <c r="D685" s="77">
        <v>0</v>
      </c>
      <c r="E685" s="77">
        <v>0</v>
      </c>
      <c r="F685" s="77">
        <v>0</v>
      </c>
      <c r="G685" s="77">
        <v>0</v>
      </c>
      <c r="H685" s="77">
        <v>0</v>
      </c>
      <c r="I685" s="77">
        <v>0</v>
      </c>
      <c r="J685" s="77">
        <v>0</v>
      </c>
    </row>
    <row r="686" spans="1:10">
      <c r="A686" s="77" t="s">
        <v>2418</v>
      </c>
      <c r="B686" s="81">
        <v>0</v>
      </c>
      <c r="C686" s="77">
        <v>0</v>
      </c>
      <c r="D686" s="77">
        <v>0</v>
      </c>
      <c r="E686" s="77">
        <v>0</v>
      </c>
      <c r="F686" s="77">
        <v>0</v>
      </c>
      <c r="G686" s="77">
        <v>0</v>
      </c>
      <c r="H686" s="77">
        <v>0</v>
      </c>
      <c r="I686" s="77">
        <v>0</v>
      </c>
      <c r="J686" s="77">
        <v>0</v>
      </c>
    </row>
    <row r="687" spans="1:10">
      <c r="A687" s="77" t="s">
        <v>2419</v>
      </c>
      <c r="B687" s="81">
        <v>0</v>
      </c>
      <c r="C687" s="77">
        <v>0</v>
      </c>
      <c r="D687" s="77">
        <v>0</v>
      </c>
      <c r="E687" s="77">
        <v>0</v>
      </c>
      <c r="F687" s="77">
        <v>0</v>
      </c>
      <c r="G687" s="77">
        <v>0</v>
      </c>
      <c r="H687" s="77">
        <v>0</v>
      </c>
      <c r="I687" s="77">
        <v>0</v>
      </c>
      <c r="J687" s="77">
        <v>0</v>
      </c>
    </row>
    <row r="688" spans="1:10">
      <c r="A688" s="77" t="s">
        <v>2420</v>
      </c>
      <c r="B688" s="81">
        <v>0</v>
      </c>
      <c r="C688" s="77">
        <v>0</v>
      </c>
      <c r="D688" s="77">
        <v>0</v>
      </c>
      <c r="E688" s="77">
        <v>0</v>
      </c>
      <c r="F688" s="77">
        <v>0</v>
      </c>
      <c r="G688" s="77">
        <v>0</v>
      </c>
      <c r="H688" s="77">
        <v>0</v>
      </c>
      <c r="I688" s="77">
        <v>0</v>
      </c>
      <c r="J688" s="77">
        <v>0</v>
      </c>
    </row>
    <row r="689" spans="1:10">
      <c r="A689" s="77" t="s">
        <v>2421</v>
      </c>
      <c r="B689" s="81">
        <v>0</v>
      </c>
      <c r="C689" s="77">
        <v>0</v>
      </c>
      <c r="D689" s="77">
        <v>0</v>
      </c>
      <c r="E689" s="77">
        <v>0</v>
      </c>
      <c r="F689" s="77">
        <v>0</v>
      </c>
      <c r="G689" s="77">
        <v>0</v>
      </c>
      <c r="H689" s="77">
        <v>0</v>
      </c>
      <c r="I689" s="77">
        <v>0</v>
      </c>
      <c r="J689" s="77">
        <v>0</v>
      </c>
    </row>
    <row r="690" spans="1:10">
      <c r="A690" s="77" t="s">
        <v>2422</v>
      </c>
      <c r="B690" s="81">
        <v>0</v>
      </c>
      <c r="C690" s="77">
        <v>0</v>
      </c>
      <c r="D690" s="77">
        <v>0</v>
      </c>
      <c r="E690" s="77">
        <v>0</v>
      </c>
      <c r="F690" s="77">
        <v>0</v>
      </c>
      <c r="G690" s="77">
        <v>0</v>
      </c>
      <c r="H690" s="77">
        <v>0</v>
      </c>
      <c r="I690" s="77">
        <v>0</v>
      </c>
      <c r="J690" s="77">
        <v>0</v>
      </c>
    </row>
    <row r="691" spans="1:10">
      <c r="A691" s="77" t="s">
        <v>2423</v>
      </c>
      <c r="B691" s="81">
        <v>0</v>
      </c>
      <c r="C691" s="77">
        <v>0</v>
      </c>
      <c r="D691" s="77">
        <v>0</v>
      </c>
      <c r="E691" s="77">
        <v>0</v>
      </c>
      <c r="F691" s="77">
        <v>0</v>
      </c>
      <c r="G691" s="77">
        <v>0</v>
      </c>
      <c r="H691" s="77">
        <v>0</v>
      </c>
      <c r="I691" s="77">
        <v>0</v>
      </c>
      <c r="J691" s="77">
        <v>0</v>
      </c>
    </row>
    <row r="692" spans="1:10">
      <c r="A692" s="77" t="s">
        <v>2424</v>
      </c>
      <c r="B692" s="81">
        <v>0</v>
      </c>
      <c r="C692" s="77">
        <v>0</v>
      </c>
      <c r="D692" s="77">
        <v>0</v>
      </c>
      <c r="E692" s="77">
        <v>0</v>
      </c>
      <c r="F692" s="77">
        <v>0</v>
      </c>
      <c r="G692" s="77">
        <v>0</v>
      </c>
      <c r="H692" s="77">
        <v>0</v>
      </c>
      <c r="I692" s="77">
        <v>0</v>
      </c>
      <c r="J692" s="77">
        <v>0</v>
      </c>
    </row>
    <row r="693" spans="1:10">
      <c r="A693" s="77" t="s">
        <v>2425</v>
      </c>
      <c r="B693" s="81">
        <v>0</v>
      </c>
      <c r="C693" s="77">
        <v>0</v>
      </c>
      <c r="D693" s="77">
        <v>0</v>
      </c>
      <c r="E693" s="77">
        <v>0</v>
      </c>
      <c r="F693" s="77">
        <v>0</v>
      </c>
      <c r="G693" s="77">
        <v>0</v>
      </c>
      <c r="H693" s="77">
        <v>0</v>
      </c>
      <c r="I693" s="77">
        <v>0</v>
      </c>
      <c r="J693" s="77">
        <v>0</v>
      </c>
    </row>
    <row r="694" spans="1:10">
      <c r="A694" s="77" t="s">
        <v>2426</v>
      </c>
      <c r="B694" s="81">
        <v>0</v>
      </c>
      <c r="C694" s="77">
        <v>0</v>
      </c>
      <c r="D694" s="77">
        <v>0</v>
      </c>
      <c r="E694" s="77">
        <v>0</v>
      </c>
      <c r="F694" s="77">
        <v>0</v>
      </c>
      <c r="G694" s="77">
        <v>0</v>
      </c>
      <c r="H694" s="77">
        <v>0</v>
      </c>
      <c r="I694" s="77">
        <v>0</v>
      </c>
      <c r="J694" s="77">
        <v>0</v>
      </c>
    </row>
    <row r="695" spans="1:10">
      <c r="A695" s="77" t="s">
        <v>2427</v>
      </c>
      <c r="B695" s="81">
        <v>0</v>
      </c>
      <c r="C695" s="77">
        <v>0</v>
      </c>
      <c r="D695" s="77">
        <v>0</v>
      </c>
      <c r="E695" s="77">
        <v>0</v>
      </c>
      <c r="F695" s="77">
        <v>0</v>
      </c>
      <c r="G695" s="77">
        <v>0</v>
      </c>
      <c r="H695" s="77">
        <v>0</v>
      </c>
      <c r="I695" s="77">
        <v>0</v>
      </c>
      <c r="J695" s="77">
        <v>0</v>
      </c>
    </row>
    <row r="696" spans="1:10">
      <c r="A696" s="77" t="s">
        <v>2428</v>
      </c>
      <c r="B696" s="81">
        <v>0</v>
      </c>
      <c r="C696" s="77">
        <v>0</v>
      </c>
      <c r="D696" s="77">
        <v>0</v>
      </c>
      <c r="E696" s="77">
        <v>0</v>
      </c>
      <c r="F696" s="77">
        <v>0</v>
      </c>
      <c r="G696" s="77">
        <v>0</v>
      </c>
      <c r="H696" s="77">
        <v>0</v>
      </c>
      <c r="I696" s="77">
        <v>0</v>
      </c>
      <c r="J696" s="77">
        <v>0</v>
      </c>
    </row>
    <row r="697" spans="1:10">
      <c r="A697" s="77" t="s">
        <v>2429</v>
      </c>
      <c r="B697" s="81">
        <v>0</v>
      </c>
      <c r="C697" s="77">
        <v>0</v>
      </c>
      <c r="D697" s="77">
        <v>0</v>
      </c>
      <c r="E697" s="77">
        <v>0</v>
      </c>
      <c r="F697" s="77">
        <v>0</v>
      </c>
      <c r="G697" s="77">
        <v>0</v>
      </c>
      <c r="H697" s="77">
        <v>0</v>
      </c>
      <c r="I697" s="77">
        <v>0</v>
      </c>
      <c r="J697" s="77">
        <v>0</v>
      </c>
    </row>
    <row r="698" spans="1:10">
      <c r="A698" s="77" t="s">
        <v>2430</v>
      </c>
      <c r="B698" s="81">
        <v>0</v>
      </c>
      <c r="C698" s="77">
        <v>0</v>
      </c>
      <c r="D698" s="77">
        <v>0</v>
      </c>
      <c r="E698" s="77">
        <v>0</v>
      </c>
      <c r="F698" s="77">
        <v>0</v>
      </c>
      <c r="G698" s="77">
        <v>0</v>
      </c>
      <c r="H698" s="77">
        <v>0</v>
      </c>
      <c r="I698" s="77">
        <v>0</v>
      </c>
      <c r="J698" s="77">
        <v>0</v>
      </c>
    </row>
    <row r="699" spans="1:10">
      <c r="A699" s="77" t="s">
        <v>2431</v>
      </c>
      <c r="B699" s="81">
        <v>0</v>
      </c>
      <c r="C699" s="77">
        <v>0</v>
      </c>
      <c r="D699" s="77">
        <v>0</v>
      </c>
      <c r="E699" s="77">
        <v>0</v>
      </c>
      <c r="F699" s="77">
        <v>0</v>
      </c>
      <c r="G699" s="77">
        <v>0</v>
      </c>
      <c r="H699" s="77">
        <v>0</v>
      </c>
      <c r="I699" s="77">
        <v>0</v>
      </c>
      <c r="J699" s="77">
        <v>0</v>
      </c>
    </row>
    <row r="700" spans="1:10">
      <c r="A700" s="77" t="s">
        <v>2432</v>
      </c>
      <c r="B700" s="81">
        <v>0</v>
      </c>
      <c r="C700" s="77">
        <v>0</v>
      </c>
      <c r="D700" s="77">
        <v>0</v>
      </c>
      <c r="E700" s="77">
        <v>0</v>
      </c>
      <c r="F700" s="77">
        <v>0</v>
      </c>
      <c r="G700" s="77">
        <v>0</v>
      </c>
      <c r="H700" s="77">
        <v>0</v>
      </c>
      <c r="I700" s="77">
        <v>0</v>
      </c>
      <c r="J700" s="77">
        <v>0</v>
      </c>
    </row>
    <row r="701" spans="1:10">
      <c r="A701" s="77" t="s">
        <v>2433</v>
      </c>
      <c r="B701" s="81">
        <v>0</v>
      </c>
      <c r="C701" s="77">
        <v>0</v>
      </c>
      <c r="D701" s="77">
        <v>0</v>
      </c>
      <c r="E701" s="77">
        <v>0</v>
      </c>
      <c r="F701" s="77">
        <v>0</v>
      </c>
      <c r="G701" s="77">
        <v>0</v>
      </c>
      <c r="H701" s="77">
        <v>0</v>
      </c>
      <c r="I701" s="77">
        <v>0</v>
      </c>
      <c r="J701" s="77">
        <v>0</v>
      </c>
    </row>
    <row r="702" spans="1:10">
      <c r="A702" s="77" t="s">
        <v>2434</v>
      </c>
      <c r="B702" s="81">
        <v>0</v>
      </c>
      <c r="C702" s="77">
        <v>0</v>
      </c>
      <c r="D702" s="77">
        <v>0</v>
      </c>
      <c r="E702" s="77">
        <v>0</v>
      </c>
      <c r="F702" s="77">
        <v>0</v>
      </c>
      <c r="G702" s="77">
        <v>0</v>
      </c>
      <c r="H702" s="77">
        <v>0</v>
      </c>
      <c r="I702" s="77">
        <v>0</v>
      </c>
      <c r="J702" s="77">
        <v>0</v>
      </c>
    </row>
    <row r="703" spans="1:10">
      <c r="A703" s="77" t="s">
        <v>2435</v>
      </c>
      <c r="B703" s="81">
        <v>0</v>
      </c>
      <c r="C703" s="77">
        <v>0</v>
      </c>
      <c r="D703" s="77">
        <v>0</v>
      </c>
      <c r="E703" s="77">
        <v>0</v>
      </c>
      <c r="F703" s="77">
        <v>0</v>
      </c>
      <c r="G703" s="77">
        <v>0</v>
      </c>
      <c r="H703" s="77">
        <v>0</v>
      </c>
      <c r="I703" s="77">
        <v>0</v>
      </c>
      <c r="J703" s="77">
        <v>0</v>
      </c>
    </row>
    <row r="704" spans="1:10">
      <c r="A704" s="77" t="s">
        <v>2436</v>
      </c>
      <c r="B704" s="81">
        <v>0</v>
      </c>
      <c r="C704" s="77">
        <v>0</v>
      </c>
      <c r="D704" s="77">
        <v>0</v>
      </c>
      <c r="E704" s="77">
        <v>0</v>
      </c>
      <c r="F704" s="77">
        <v>0</v>
      </c>
      <c r="G704" s="77">
        <v>0</v>
      </c>
      <c r="H704" s="77">
        <v>0</v>
      </c>
      <c r="I704" s="77">
        <v>0</v>
      </c>
      <c r="J704" s="77">
        <v>0</v>
      </c>
    </row>
    <row r="705" spans="1:10">
      <c r="A705" s="77" t="s">
        <v>2437</v>
      </c>
      <c r="B705" s="81">
        <v>0</v>
      </c>
      <c r="C705" s="77">
        <v>0</v>
      </c>
      <c r="D705" s="77">
        <v>0</v>
      </c>
      <c r="E705" s="77">
        <v>0</v>
      </c>
      <c r="F705" s="77">
        <v>0</v>
      </c>
      <c r="G705" s="77">
        <v>0</v>
      </c>
      <c r="H705" s="77">
        <v>0</v>
      </c>
      <c r="I705" s="77">
        <v>0</v>
      </c>
      <c r="J705" s="77">
        <v>0</v>
      </c>
    </row>
    <row r="706" spans="1:10">
      <c r="A706" s="77" t="s">
        <v>2438</v>
      </c>
      <c r="B706" s="81">
        <v>0</v>
      </c>
      <c r="C706" s="77">
        <v>0</v>
      </c>
      <c r="D706" s="77">
        <v>0</v>
      </c>
      <c r="E706" s="77">
        <v>0</v>
      </c>
      <c r="F706" s="77">
        <v>0</v>
      </c>
      <c r="G706" s="77">
        <v>0</v>
      </c>
      <c r="H706" s="77">
        <v>0</v>
      </c>
      <c r="I706" s="77">
        <v>0</v>
      </c>
      <c r="J706" s="77">
        <v>0</v>
      </c>
    </row>
    <row r="707" spans="1:10">
      <c r="A707" s="77" t="s">
        <v>2439</v>
      </c>
      <c r="B707" s="81">
        <v>0</v>
      </c>
      <c r="C707" s="77">
        <v>0</v>
      </c>
      <c r="D707" s="77">
        <v>0</v>
      </c>
      <c r="E707" s="77">
        <v>0</v>
      </c>
      <c r="F707" s="77">
        <v>0</v>
      </c>
      <c r="G707" s="77">
        <v>0</v>
      </c>
      <c r="H707" s="77">
        <v>0</v>
      </c>
      <c r="I707" s="77">
        <v>0</v>
      </c>
      <c r="J707" s="77">
        <v>0</v>
      </c>
    </row>
    <row r="708" spans="1:10">
      <c r="A708" s="77" t="s">
        <v>2440</v>
      </c>
      <c r="B708" s="81">
        <v>0</v>
      </c>
      <c r="C708" s="77">
        <v>0</v>
      </c>
      <c r="D708" s="77">
        <v>0</v>
      </c>
      <c r="E708" s="77">
        <v>0</v>
      </c>
      <c r="F708" s="77">
        <v>0</v>
      </c>
      <c r="G708" s="77">
        <v>0</v>
      </c>
      <c r="H708" s="77">
        <v>0</v>
      </c>
      <c r="I708" s="77">
        <v>0</v>
      </c>
      <c r="J708" s="77">
        <v>0</v>
      </c>
    </row>
    <row r="709" spans="1:10">
      <c r="A709" s="77" t="s">
        <v>2441</v>
      </c>
      <c r="B709" s="81">
        <v>0</v>
      </c>
      <c r="C709" s="77">
        <v>0</v>
      </c>
      <c r="D709" s="77">
        <v>0</v>
      </c>
      <c r="E709" s="77">
        <v>0</v>
      </c>
      <c r="F709" s="77">
        <v>0</v>
      </c>
      <c r="G709" s="77">
        <v>0</v>
      </c>
      <c r="H709" s="77">
        <v>0</v>
      </c>
      <c r="I709" s="77">
        <v>0</v>
      </c>
      <c r="J709" s="77">
        <v>0</v>
      </c>
    </row>
    <row r="710" spans="1:10">
      <c r="A710" s="77" t="s">
        <v>2442</v>
      </c>
      <c r="B710" s="81">
        <v>0</v>
      </c>
      <c r="C710" s="77">
        <v>0</v>
      </c>
      <c r="D710" s="77">
        <v>0</v>
      </c>
      <c r="E710" s="77">
        <v>0</v>
      </c>
      <c r="F710" s="77">
        <v>0</v>
      </c>
      <c r="G710" s="77">
        <v>0</v>
      </c>
      <c r="H710" s="77">
        <v>0</v>
      </c>
      <c r="I710" s="77">
        <v>0</v>
      </c>
      <c r="J710" s="77">
        <v>0</v>
      </c>
    </row>
    <row r="711" spans="1:10">
      <c r="A711" s="77" t="s">
        <v>2443</v>
      </c>
      <c r="B711" s="81">
        <v>0</v>
      </c>
      <c r="C711" s="77">
        <v>0</v>
      </c>
      <c r="D711" s="77">
        <v>0</v>
      </c>
      <c r="E711" s="77">
        <v>0</v>
      </c>
      <c r="F711" s="77">
        <v>0</v>
      </c>
      <c r="G711" s="77">
        <v>0</v>
      </c>
      <c r="H711" s="77">
        <v>0</v>
      </c>
      <c r="I711" s="77">
        <v>0</v>
      </c>
      <c r="J711" s="77">
        <v>0</v>
      </c>
    </row>
    <row r="712" spans="1:10">
      <c r="A712" s="77" t="s">
        <v>2444</v>
      </c>
      <c r="B712" s="81">
        <v>0</v>
      </c>
      <c r="C712" s="77">
        <v>0</v>
      </c>
      <c r="D712" s="77">
        <v>0</v>
      </c>
      <c r="E712" s="77">
        <v>0</v>
      </c>
      <c r="F712" s="77">
        <v>0</v>
      </c>
      <c r="G712" s="77">
        <v>0</v>
      </c>
      <c r="H712" s="77">
        <v>0</v>
      </c>
      <c r="I712" s="77">
        <v>0</v>
      </c>
      <c r="J712" s="77">
        <v>0</v>
      </c>
    </row>
    <row r="713" spans="1:10">
      <c r="A713" s="77" t="s">
        <v>2445</v>
      </c>
      <c r="B713" s="81">
        <v>0</v>
      </c>
      <c r="C713" s="77">
        <v>0</v>
      </c>
      <c r="D713" s="77">
        <v>0</v>
      </c>
      <c r="E713" s="77">
        <v>0</v>
      </c>
      <c r="F713" s="77">
        <v>0</v>
      </c>
      <c r="G713" s="77">
        <v>0</v>
      </c>
      <c r="H713" s="77">
        <v>0</v>
      </c>
      <c r="I713" s="77">
        <v>0</v>
      </c>
      <c r="J713" s="77">
        <v>0</v>
      </c>
    </row>
    <row r="714" spans="1:10">
      <c r="A714" s="77" t="s">
        <v>2446</v>
      </c>
      <c r="B714" s="81">
        <v>0</v>
      </c>
      <c r="C714" s="77">
        <v>0</v>
      </c>
      <c r="D714" s="77">
        <v>0</v>
      </c>
      <c r="E714" s="77">
        <v>0</v>
      </c>
      <c r="F714" s="77">
        <v>0</v>
      </c>
      <c r="G714" s="77">
        <v>0</v>
      </c>
      <c r="H714" s="77">
        <v>0</v>
      </c>
      <c r="I714" s="77">
        <v>0</v>
      </c>
      <c r="J714" s="77">
        <v>0</v>
      </c>
    </row>
    <row r="715" spans="1:10">
      <c r="A715" s="77" t="s">
        <v>2447</v>
      </c>
      <c r="B715" s="81">
        <v>0</v>
      </c>
      <c r="C715" s="77">
        <v>0</v>
      </c>
      <c r="D715" s="77">
        <v>0</v>
      </c>
      <c r="E715" s="77">
        <v>0</v>
      </c>
      <c r="F715" s="77">
        <v>0</v>
      </c>
      <c r="G715" s="77">
        <v>0</v>
      </c>
      <c r="H715" s="77">
        <v>0</v>
      </c>
      <c r="I715" s="77">
        <v>0</v>
      </c>
      <c r="J715" s="77">
        <v>0</v>
      </c>
    </row>
    <row r="716" spans="1:10">
      <c r="A716" s="77" t="s">
        <v>2448</v>
      </c>
      <c r="B716" s="81">
        <v>0</v>
      </c>
      <c r="C716" s="77">
        <v>0</v>
      </c>
      <c r="D716" s="77">
        <v>0</v>
      </c>
      <c r="E716" s="77">
        <v>0</v>
      </c>
      <c r="F716" s="77">
        <v>0</v>
      </c>
      <c r="G716" s="77">
        <v>0</v>
      </c>
      <c r="H716" s="77">
        <v>0</v>
      </c>
      <c r="I716" s="77">
        <v>0</v>
      </c>
      <c r="J716" s="77">
        <v>0</v>
      </c>
    </row>
    <row r="717" spans="1:10">
      <c r="A717" s="77" t="s">
        <v>2449</v>
      </c>
      <c r="B717" s="81">
        <v>0</v>
      </c>
      <c r="C717" s="77">
        <v>0</v>
      </c>
      <c r="D717" s="77">
        <v>0</v>
      </c>
      <c r="E717" s="77">
        <v>0</v>
      </c>
      <c r="F717" s="77">
        <v>0</v>
      </c>
      <c r="G717" s="77">
        <v>0</v>
      </c>
      <c r="H717" s="77">
        <v>0</v>
      </c>
      <c r="I717" s="77">
        <v>0</v>
      </c>
      <c r="J717" s="77">
        <v>0</v>
      </c>
    </row>
    <row r="718" spans="1:10">
      <c r="A718" s="77" t="s">
        <v>2450</v>
      </c>
      <c r="B718" s="81">
        <v>0</v>
      </c>
      <c r="C718" s="77">
        <v>0</v>
      </c>
      <c r="D718" s="77">
        <v>0</v>
      </c>
      <c r="E718" s="77">
        <v>0</v>
      </c>
      <c r="F718" s="77">
        <v>0</v>
      </c>
      <c r="G718" s="77">
        <v>0</v>
      </c>
      <c r="H718" s="77">
        <v>0</v>
      </c>
      <c r="I718" s="77">
        <v>0</v>
      </c>
      <c r="J718" s="77">
        <v>0</v>
      </c>
    </row>
    <row r="719" spans="1:10">
      <c r="A719" s="77" t="s">
        <v>2451</v>
      </c>
      <c r="B719" s="81">
        <v>0</v>
      </c>
      <c r="C719" s="77">
        <v>0</v>
      </c>
      <c r="D719" s="77">
        <v>0</v>
      </c>
      <c r="E719" s="77">
        <v>0</v>
      </c>
      <c r="F719" s="77">
        <v>0</v>
      </c>
      <c r="G719" s="77">
        <v>0</v>
      </c>
      <c r="H719" s="77">
        <v>0</v>
      </c>
      <c r="I719" s="77">
        <v>0</v>
      </c>
      <c r="J719" s="77">
        <v>0</v>
      </c>
    </row>
    <row r="720" spans="1:10">
      <c r="A720" s="77" t="s">
        <v>2452</v>
      </c>
      <c r="B720" s="81">
        <v>0</v>
      </c>
      <c r="C720" s="77">
        <v>0</v>
      </c>
      <c r="D720" s="77">
        <v>0</v>
      </c>
      <c r="E720" s="77">
        <v>0</v>
      </c>
      <c r="F720" s="77">
        <v>0</v>
      </c>
      <c r="G720" s="77">
        <v>0</v>
      </c>
      <c r="H720" s="77">
        <v>0</v>
      </c>
      <c r="I720" s="77">
        <v>0</v>
      </c>
      <c r="J720" s="77">
        <v>0</v>
      </c>
    </row>
    <row r="721" spans="1:10">
      <c r="A721" s="77" t="s">
        <v>2453</v>
      </c>
      <c r="B721" s="81">
        <v>0</v>
      </c>
      <c r="C721" s="77">
        <v>0</v>
      </c>
      <c r="D721" s="77">
        <v>0</v>
      </c>
      <c r="E721" s="77">
        <v>0</v>
      </c>
      <c r="F721" s="77">
        <v>0</v>
      </c>
      <c r="G721" s="77">
        <v>0</v>
      </c>
      <c r="H721" s="77">
        <v>0</v>
      </c>
      <c r="I721" s="77">
        <v>0</v>
      </c>
      <c r="J721" s="77">
        <v>0</v>
      </c>
    </row>
    <row r="722" spans="1:10">
      <c r="A722" s="77" t="s">
        <v>2454</v>
      </c>
      <c r="B722" s="81">
        <v>0</v>
      </c>
      <c r="C722" s="77">
        <v>0</v>
      </c>
      <c r="D722" s="77">
        <v>0</v>
      </c>
      <c r="E722" s="77">
        <v>0</v>
      </c>
      <c r="F722" s="77">
        <v>0</v>
      </c>
      <c r="G722" s="77">
        <v>0</v>
      </c>
      <c r="H722" s="77">
        <v>0</v>
      </c>
      <c r="I722" s="77">
        <v>0</v>
      </c>
      <c r="J722" s="77">
        <v>0</v>
      </c>
    </row>
    <row r="723" spans="1:10">
      <c r="A723" s="77" t="s">
        <v>2455</v>
      </c>
      <c r="B723" s="81">
        <v>0</v>
      </c>
      <c r="C723" s="77">
        <v>0</v>
      </c>
      <c r="D723" s="77">
        <v>0</v>
      </c>
      <c r="E723" s="77">
        <v>0</v>
      </c>
      <c r="F723" s="77">
        <v>0</v>
      </c>
      <c r="G723" s="77">
        <v>0</v>
      </c>
      <c r="H723" s="77">
        <v>0</v>
      </c>
      <c r="I723" s="77">
        <v>0</v>
      </c>
      <c r="J723" s="77">
        <v>0</v>
      </c>
    </row>
    <row r="724" spans="1:10">
      <c r="A724" s="77" t="s">
        <v>2456</v>
      </c>
      <c r="B724" s="81">
        <v>0</v>
      </c>
      <c r="C724" s="77">
        <v>0</v>
      </c>
      <c r="D724" s="77">
        <v>0</v>
      </c>
      <c r="E724" s="77">
        <v>0</v>
      </c>
      <c r="F724" s="77">
        <v>0</v>
      </c>
      <c r="G724" s="77">
        <v>0</v>
      </c>
      <c r="H724" s="77">
        <v>0</v>
      </c>
      <c r="I724" s="77">
        <v>0</v>
      </c>
      <c r="J724" s="77">
        <v>0</v>
      </c>
    </row>
    <row r="725" spans="1:10">
      <c r="A725" s="77" t="s">
        <v>2457</v>
      </c>
      <c r="B725" s="81">
        <v>0</v>
      </c>
      <c r="C725" s="77">
        <v>0</v>
      </c>
      <c r="D725" s="77">
        <v>0</v>
      </c>
      <c r="E725" s="77">
        <v>0</v>
      </c>
      <c r="F725" s="77">
        <v>0</v>
      </c>
      <c r="G725" s="77">
        <v>0</v>
      </c>
      <c r="H725" s="77">
        <v>0</v>
      </c>
      <c r="I725" s="77">
        <v>0</v>
      </c>
      <c r="J725" s="77">
        <v>0</v>
      </c>
    </row>
    <row r="726" spans="1:10">
      <c r="A726" s="77" t="s">
        <v>2458</v>
      </c>
      <c r="B726" s="81">
        <v>0</v>
      </c>
      <c r="C726" s="77">
        <v>0</v>
      </c>
      <c r="D726" s="77">
        <v>0</v>
      </c>
      <c r="E726" s="77">
        <v>0</v>
      </c>
      <c r="F726" s="77">
        <v>0</v>
      </c>
      <c r="G726" s="77">
        <v>0</v>
      </c>
      <c r="H726" s="77">
        <v>0</v>
      </c>
      <c r="I726" s="77">
        <v>0</v>
      </c>
      <c r="J726" s="77">
        <v>0</v>
      </c>
    </row>
    <row r="727" spans="1:10">
      <c r="A727" s="77" t="s">
        <v>2459</v>
      </c>
      <c r="B727" s="81">
        <v>0</v>
      </c>
      <c r="C727" s="77">
        <v>0</v>
      </c>
      <c r="D727" s="77">
        <v>0</v>
      </c>
      <c r="E727" s="77">
        <v>0</v>
      </c>
      <c r="F727" s="77">
        <v>0</v>
      </c>
      <c r="G727" s="77">
        <v>0</v>
      </c>
      <c r="H727" s="77">
        <v>0</v>
      </c>
      <c r="I727" s="77">
        <v>0</v>
      </c>
      <c r="J727" s="77">
        <v>0</v>
      </c>
    </row>
    <row r="728" spans="1:10">
      <c r="A728" s="77" t="s">
        <v>2460</v>
      </c>
      <c r="B728" s="81">
        <v>0</v>
      </c>
      <c r="C728" s="77">
        <v>0</v>
      </c>
      <c r="D728" s="77">
        <v>0</v>
      </c>
      <c r="E728" s="77">
        <v>0</v>
      </c>
      <c r="F728" s="77">
        <v>0</v>
      </c>
      <c r="G728" s="77">
        <v>0</v>
      </c>
      <c r="H728" s="77">
        <v>0</v>
      </c>
      <c r="I728" s="77">
        <v>0</v>
      </c>
      <c r="J728" s="77">
        <v>0</v>
      </c>
    </row>
    <row r="729" spans="1:10">
      <c r="A729" s="77" t="s">
        <v>2461</v>
      </c>
      <c r="B729" s="81">
        <v>0</v>
      </c>
      <c r="C729" s="77">
        <v>0</v>
      </c>
      <c r="D729" s="77">
        <v>0</v>
      </c>
      <c r="E729" s="77">
        <v>0</v>
      </c>
      <c r="F729" s="77">
        <v>0</v>
      </c>
      <c r="G729" s="77">
        <v>0</v>
      </c>
      <c r="H729" s="77">
        <v>0</v>
      </c>
      <c r="I729" s="77">
        <v>0</v>
      </c>
      <c r="J729" s="77">
        <v>0</v>
      </c>
    </row>
    <row r="730" spans="1:10">
      <c r="A730" s="77" t="s">
        <v>2462</v>
      </c>
      <c r="B730" s="81">
        <v>0</v>
      </c>
      <c r="C730" s="77">
        <v>0</v>
      </c>
      <c r="D730" s="77">
        <v>0</v>
      </c>
      <c r="E730" s="77">
        <v>0</v>
      </c>
      <c r="F730" s="77">
        <v>0</v>
      </c>
      <c r="G730" s="77">
        <v>0</v>
      </c>
      <c r="H730" s="77">
        <v>0</v>
      </c>
      <c r="I730" s="77">
        <v>0</v>
      </c>
      <c r="J730" s="77">
        <v>0</v>
      </c>
    </row>
    <row r="731" spans="1:10">
      <c r="A731" s="77" t="s">
        <v>2463</v>
      </c>
      <c r="B731" s="81">
        <v>0</v>
      </c>
      <c r="C731" s="77">
        <v>0</v>
      </c>
      <c r="D731" s="77">
        <v>0</v>
      </c>
      <c r="E731" s="77">
        <v>0</v>
      </c>
      <c r="F731" s="77">
        <v>0</v>
      </c>
      <c r="G731" s="77">
        <v>0</v>
      </c>
      <c r="H731" s="77">
        <v>0</v>
      </c>
      <c r="I731" s="77">
        <v>0</v>
      </c>
      <c r="J731" s="77">
        <v>0</v>
      </c>
    </row>
    <row r="732" spans="1:10">
      <c r="A732" s="77" t="s">
        <v>2464</v>
      </c>
      <c r="B732" s="81">
        <v>0</v>
      </c>
      <c r="C732" s="77">
        <v>0</v>
      </c>
      <c r="D732" s="77">
        <v>0</v>
      </c>
      <c r="E732" s="77">
        <v>0</v>
      </c>
      <c r="F732" s="77">
        <v>0</v>
      </c>
      <c r="G732" s="77">
        <v>0</v>
      </c>
      <c r="H732" s="77">
        <v>0</v>
      </c>
      <c r="I732" s="77">
        <v>0</v>
      </c>
      <c r="J732" s="77">
        <v>0</v>
      </c>
    </row>
    <row r="733" spans="1:10">
      <c r="A733" s="77" t="s">
        <v>2465</v>
      </c>
      <c r="B733" s="81">
        <v>0</v>
      </c>
      <c r="C733" s="77">
        <v>0</v>
      </c>
      <c r="D733" s="77">
        <v>0</v>
      </c>
      <c r="E733" s="77">
        <v>0</v>
      </c>
      <c r="F733" s="77">
        <v>0</v>
      </c>
      <c r="G733" s="77">
        <v>0</v>
      </c>
      <c r="H733" s="77">
        <v>0</v>
      </c>
      <c r="I733" s="77">
        <v>0</v>
      </c>
      <c r="J733" s="77">
        <v>0</v>
      </c>
    </row>
    <row r="734" spans="1:10">
      <c r="A734" s="77" t="s">
        <v>2466</v>
      </c>
      <c r="B734" s="81">
        <v>0</v>
      </c>
      <c r="C734" s="77">
        <v>0</v>
      </c>
      <c r="D734" s="77">
        <v>0</v>
      </c>
      <c r="E734" s="77">
        <v>0</v>
      </c>
      <c r="F734" s="77">
        <v>0</v>
      </c>
      <c r="G734" s="77">
        <v>0</v>
      </c>
      <c r="H734" s="77">
        <v>0</v>
      </c>
      <c r="I734" s="77">
        <v>0</v>
      </c>
      <c r="J734" s="77">
        <v>0</v>
      </c>
    </row>
    <row r="735" spans="1:10">
      <c r="A735" s="77" t="s">
        <v>2467</v>
      </c>
      <c r="B735" s="81">
        <v>0</v>
      </c>
      <c r="C735" s="77">
        <v>0</v>
      </c>
      <c r="D735" s="77">
        <v>0</v>
      </c>
      <c r="E735" s="77">
        <v>0</v>
      </c>
      <c r="F735" s="77">
        <v>0</v>
      </c>
      <c r="G735" s="77">
        <v>0</v>
      </c>
      <c r="H735" s="77">
        <v>0</v>
      </c>
      <c r="I735" s="77">
        <v>0</v>
      </c>
      <c r="J735" s="77">
        <v>0</v>
      </c>
    </row>
    <row r="736" spans="1:10">
      <c r="A736" s="77" t="s">
        <v>2468</v>
      </c>
      <c r="B736" s="81">
        <v>0</v>
      </c>
      <c r="C736" s="77">
        <v>0</v>
      </c>
      <c r="D736" s="77">
        <v>0</v>
      </c>
      <c r="E736" s="77">
        <v>0</v>
      </c>
      <c r="F736" s="77">
        <v>0</v>
      </c>
      <c r="G736" s="77">
        <v>0</v>
      </c>
      <c r="H736" s="77">
        <v>0</v>
      </c>
      <c r="I736" s="77">
        <v>0</v>
      </c>
      <c r="J736" s="77">
        <v>0</v>
      </c>
    </row>
    <row r="737" spans="1:10">
      <c r="A737" s="77" t="s">
        <v>2469</v>
      </c>
      <c r="B737" s="81">
        <v>0</v>
      </c>
      <c r="C737" s="77">
        <v>0</v>
      </c>
      <c r="D737" s="77">
        <v>0</v>
      </c>
      <c r="E737" s="77">
        <v>0</v>
      </c>
      <c r="F737" s="77">
        <v>0</v>
      </c>
      <c r="G737" s="77">
        <v>0</v>
      </c>
      <c r="H737" s="77">
        <v>0</v>
      </c>
      <c r="I737" s="77">
        <v>0</v>
      </c>
      <c r="J737" s="77">
        <v>0</v>
      </c>
    </row>
    <row r="738" spans="1:10">
      <c r="A738" s="77" t="s">
        <v>2470</v>
      </c>
      <c r="B738" s="81">
        <v>0</v>
      </c>
      <c r="C738" s="77">
        <v>0</v>
      </c>
      <c r="D738" s="77">
        <v>0</v>
      </c>
      <c r="E738" s="77">
        <v>0</v>
      </c>
      <c r="F738" s="77">
        <v>0</v>
      </c>
      <c r="G738" s="77">
        <v>0</v>
      </c>
      <c r="H738" s="77">
        <v>0</v>
      </c>
      <c r="I738" s="77">
        <v>0</v>
      </c>
      <c r="J738" s="77">
        <v>0</v>
      </c>
    </row>
    <row r="739" spans="1:10">
      <c r="A739" s="77" t="s">
        <v>2471</v>
      </c>
      <c r="B739" s="81">
        <v>0</v>
      </c>
      <c r="C739" s="77">
        <v>0</v>
      </c>
      <c r="D739" s="77">
        <v>0</v>
      </c>
      <c r="E739" s="77">
        <v>0</v>
      </c>
      <c r="F739" s="77">
        <v>0</v>
      </c>
      <c r="G739" s="77">
        <v>0</v>
      </c>
      <c r="H739" s="77">
        <v>0</v>
      </c>
      <c r="I739" s="77">
        <v>0</v>
      </c>
      <c r="J739" s="77">
        <v>0</v>
      </c>
    </row>
    <row r="740" spans="1:10">
      <c r="A740" s="77" t="s">
        <v>2472</v>
      </c>
      <c r="B740" s="81">
        <v>0</v>
      </c>
      <c r="C740" s="77">
        <v>0</v>
      </c>
      <c r="D740" s="77">
        <v>0</v>
      </c>
      <c r="E740" s="77">
        <v>0</v>
      </c>
      <c r="F740" s="77">
        <v>0</v>
      </c>
      <c r="G740" s="77">
        <v>0</v>
      </c>
      <c r="H740" s="77">
        <v>0</v>
      </c>
      <c r="I740" s="77">
        <v>0</v>
      </c>
      <c r="J740" s="77">
        <v>0</v>
      </c>
    </row>
    <row r="741" spans="1:10">
      <c r="A741" s="77" t="s">
        <v>2473</v>
      </c>
      <c r="B741" s="81">
        <v>0</v>
      </c>
      <c r="C741" s="77">
        <v>0</v>
      </c>
      <c r="D741" s="77">
        <v>0</v>
      </c>
      <c r="E741" s="77">
        <v>0</v>
      </c>
      <c r="F741" s="77">
        <v>0</v>
      </c>
      <c r="G741" s="77">
        <v>0</v>
      </c>
      <c r="H741" s="77">
        <v>0</v>
      </c>
      <c r="I741" s="77">
        <v>0</v>
      </c>
      <c r="J741" s="77">
        <v>0</v>
      </c>
    </row>
    <row r="742" spans="1:10">
      <c r="A742" s="77" t="s">
        <v>2474</v>
      </c>
      <c r="B742" s="81">
        <v>0</v>
      </c>
      <c r="C742" s="77">
        <v>0</v>
      </c>
      <c r="D742" s="77">
        <v>0</v>
      </c>
      <c r="E742" s="77">
        <v>0</v>
      </c>
      <c r="F742" s="77">
        <v>0</v>
      </c>
      <c r="G742" s="77">
        <v>0</v>
      </c>
      <c r="H742" s="77">
        <v>0</v>
      </c>
      <c r="I742" s="77">
        <v>0</v>
      </c>
      <c r="J742" s="77">
        <v>0</v>
      </c>
    </row>
    <row r="743" spans="1:10">
      <c r="A743" s="77" t="s">
        <v>2475</v>
      </c>
      <c r="B743" s="81">
        <v>0</v>
      </c>
      <c r="C743" s="77">
        <v>0</v>
      </c>
      <c r="D743" s="77">
        <v>0</v>
      </c>
      <c r="E743" s="77">
        <v>0</v>
      </c>
      <c r="F743" s="77">
        <v>0</v>
      </c>
      <c r="G743" s="77">
        <v>0</v>
      </c>
      <c r="H743" s="77">
        <v>0</v>
      </c>
      <c r="I743" s="77">
        <v>0</v>
      </c>
      <c r="J743" s="77">
        <v>0</v>
      </c>
    </row>
    <row r="744" spans="1:10">
      <c r="A744" s="77" t="s">
        <v>2476</v>
      </c>
      <c r="B744" s="81">
        <v>0</v>
      </c>
      <c r="C744" s="77">
        <v>0</v>
      </c>
      <c r="D744" s="77">
        <v>0</v>
      </c>
      <c r="E744" s="77">
        <v>0</v>
      </c>
      <c r="F744" s="77">
        <v>0</v>
      </c>
      <c r="G744" s="77">
        <v>0</v>
      </c>
      <c r="H744" s="77">
        <v>0</v>
      </c>
      <c r="I744" s="77">
        <v>0</v>
      </c>
      <c r="J744" s="77">
        <v>0</v>
      </c>
    </row>
    <row r="745" spans="1:10">
      <c r="A745" s="77" t="s">
        <v>2477</v>
      </c>
      <c r="B745" s="81">
        <v>0</v>
      </c>
      <c r="C745" s="77">
        <v>0</v>
      </c>
      <c r="D745" s="77">
        <v>0</v>
      </c>
      <c r="E745" s="77">
        <v>0</v>
      </c>
      <c r="F745" s="77">
        <v>0</v>
      </c>
      <c r="G745" s="77">
        <v>0</v>
      </c>
      <c r="H745" s="77">
        <v>0</v>
      </c>
      <c r="I745" s="77">
        <v>0</v>
      </c>
      <c r="J745" s="77">
        <v>0</v>
      </c>
    </row>
    <row r="746" spans="1:10">
      <c r="A746" s="77" t="s">
        <v>2478</v>
      </c>
      <c r="B746" s="81">
        <v>0</v>
      </c>
      <c r="C746" s="77">
        <v>0</v>
      </c>
      <c r="D746" s="77">
        <v>0</v>
      </c>
      <c r="E746" s="77">
        <v>0</v>
      </c>
      <c r="F746" s="77">
        <v>0</v>
      </c>
      <c r="G746" s="77">
        <v>0</v>
      </c>
      <c r="H746" s="77">
        <v>0</v>
      </c>
      <c r="I746" s="77">
        <v>0</v>
      </c>
      <c r="J746" s="77">
        <v>0</v>
      </c>
    </row>
    <row r="747" spans="1:10">
      <c r="A747" s="77" t="s">
        <v>2479</v>
      </c>
      <c r="B747" s="81">
        <v>0</v>
      </c>
      <c r="C747" s="77">
        <v>0</v>
      </c>
      <c r="D747" s="77">
        <v>0</v>
      </c>
      <c r="E747" s="77">
        <v>0</v>
      </c>
      <c r="F747" s="77">
        <v>0</v>
      </c>
      <c r="G747" s="77">
        <v>0</v>
      </c>
      <c r="H747" s="77">
        <v>0</v>
      </c>
      <c r="I747" s="77">
        <v>0</v>
      </c>
      <c r="J747" s="77">
        <v>0</v>
      </c>
    </row>
    <row r="748" spans="1:10">
      <c r="A748" s="77" t="s">
        <v>2480</v>
      </c>
      <c r="B748" s="81">
        <v>0</v>
      </c>
      <c r="C748" s="77">
        <v>0</v>
      </c>
      <c r="D748" s="77">
        <v>0</v>
      </c>
      <c r="E748" s="77">
        <v>0</v>
      </c>
      <c r="F748" s="77">
        <v>0</v>
      </c>
      <c r="G748" s="77">
        <v>0</v>
      </c>
      <c r="H748" s="77">
        <v>0</v>
      </c>
      <c r="I748" s="77">
        <v>0</v>
      </c>
      <c r="J748" s="77">
        <v>0</v>
      </c>
    </row>
    <row r="749" spans="1:10">
      <c r="A749" s="77" t="s">
        <v>2481</v>
      </c>
      <c r="B749" s="81">
        <v>0</v>
      </c>
      <c r="C749" s="77">
        <v>0</v>
      </c>
      <c r="D749" s="77">
        <v>0</v>
      </c>
      <c r="E749" s="77">
        <v>0</v>
      </c>
      <c r="F749" s="77">
        <v>0</v>
      </c>
      <c r="G749" s="77">
        <v>0</v>
      </c>
      <c r="H749" s="77">
        <v>0</v>
      </c>
      <c r="I749" s="77">
        <v>0</v>
      </c>
      <c r="J749" s="77">
        <v>0</v>
      </c>
    </row>
    <row r="750" spans="1:10">
      <c r="A750" s="77" t="s">
        <v>2482</v>
      </c>
      <c r="B750" s="81">
        <v>0</v>
      </c>
      <c r="C750" s="77">
        <v>0</v>
      </c>
      <c r="D750" s="77">
        <v>0</v>
      </c>
      <c r="E750" s="77">
        <v>0</v>
      </c>
      <c r="F750" s="77">
        <v>0</v>
      </c>
      <c r="G750" s="77">
        <v>0</v>
      </c>
      <c r="H750" s="77">
        <v>0</v>
      </c>
      <c r="I750" s="77">
        <v>0</v>
      </c>
      <c r="J750" s="77">
        <v>0</v>
      </c>
    </row>
    <row r="751" spans="1:10">
      <c r="A751" s="77" t="s">
        <v>2483</v>
      </c>
      <c r="B751" s="81">
        <v>0</v>
      </c>
      <c r="C751" s="77">
        <v>0</v>
      </c>
      <c r="D751" s="77">
        <v>0</v>
      </c>
      <c r="E751" s="77">
        <v>0</v>
      </c>
      <c r="F751" s="77">
        <v>0</v>
      </c>
      <c r="G751" s="77">
        <v>0</v>
      </c>
      <c r="H751" s="77">
        <v>0</v>
      </c>
      <c r="I751" s="77">
        <v>0</v>
      </c>
      <c r="J751" s="77">
        <v>0</v>
      </c>
    </row>
    <row r="752" spans="1:10">
      <c r="A752" s="77" t="s">
        <v>2484</v>
      </c>
      <c r="B752" s="81">
        <v>0</v>
      </c>
      <c r="C752" s="77">
        <v>0</v>
      </c>
      <c r="D752" s="77">
        <v>0</v>
      </c>
      <c r="E752" s="77">
        <v>0</v>
      </c>
      <c r="F752" s="77">
        <v>0</v>
      </c>
      <c r="G752" s="77">
        <v>0</v>
      </c>
      <c r="H752" s="77">
        <v>0</v>
      </c>
      <c r="I752" s="77">
        <v>0</v>
      </c>
      <c r="J752" s="77">
        <v>0</v>
      </c>
    </row>
    <row r="753" spans="1:10">
      <c r="A753" s="77" t="s">
        <v>2485</v>
      </c>
      <c r="B753" s="81">
        <v>0</v>
      </c>
      <c r="C753" s="77">
        <v>0</v>
      </c>
      <c r="D753" s="77">
        <v>0</v>
      </c>
      <c r="E753" s="77">
        <v>0</v>
      </c>
      <c r="F753" s="77">
        <v>0</v>
      </c>
      <c r="G753" s="77">
        <v>0</v>
      </c>
      <c r="H753" s="77">
        <v>0</v>
      </c>
      <c r="I753" s="77">
        <v>0</v>
      </c>
      <c r="J753" s="77">
        <v>0</v>
      </c>
    </row>
    <row r="754" spans="1:10">
      <c r="A754" s="77" t="s">
        <v>2486</v>
      </c>
      <c r="B754" s="81">
        <v>0</v>
      </c>
      <c r="C754" s="77">
        <v>0</v>
      </c>
      <c r="D754" s="77">
        <v>0</v>
      </c>
      <c r="E754" s="77">
        <v>0</v>
      </c>
      <c r="F754" s="77">
        <v>0</v>
      </c>
      <c r="G754" s="77">
        <v>0</v>
      </c>
      <c r="H754" s="77">
        <v>0</v>
      </c>
      <c r="I754" s="77">
        <v>0</v>
      </c>
      <c r="J754" s="77">
        <v>0</v>
      </c>
    </row>
    <row r="755" spans="1:10">
      <c r="A755" s="77" t="s">
        <v>2487</v>
      </c>
      <c r="B755" s="81">
        <v>0</v>
      </c>
      <c r="C755" s="77">
        <v>0</v>
      </c>
      <c r="D755" s="77">
        <v>0</v>
      </c>
      <c r="E755" s="77">
        <v>0</v>
      </c>
      <c r="F755" s="77">
        <v>0</v>
      </c>
      <c r="G755" s="77">
        <v>0</v>
      </c>
      <c r="H755" s="77">
        <v>0</v>
      </c>
      <c r="I755" s="77">
        <v>0</v>
      </c>
      <c r="J755" s="77">
        <v>0</v>
      </c>
    </row>
    <row r="756" spans="1:10">
      <c r="A756" s="77" t="s">
        <v>2488</v>
      </c>
      <c r="B756" s="81">
        <v>0</v>
      </c>
      <c r="C756" s="77">
        <v>0</v>
      </c>
      <c r="D756" s="77">
        <v>0</v>
      </c>
      <c r="E756" s="77">
        <v>0</v>
      </c>
      <c r="F756" s="77">
        <v>0</v>
      </c>
      <c r="G756" s="77">
        <v>0</v>
      </c>
      <c r="H756" s="77">
        <v>0</v>
      </c>
      <c r="I756" s="77">
        <v>0</v>
      </c>
      <c r="J756" s="77">
        <v>0</v>
      </c>
    </row>
    <row r="757" spans="1:10">
      <c r="A757" s="77" t="s">
        <v>2489</v>
      </c>
      <c r="B757" s="81">
        <v>0</v>
      </c>
      <c r="C757" s="77">
        <v>0</v>
      </c>
      <c r="D757" s="77">
        <v>0</v>
      </c>
      <c r="E757" s="77">
        <v>0</v>
      </c>
      <c r="F757" s="77">
        <v>0</v>
      </c>
      <c r="G757" s="77">
        <v>0</v>
      </c>
      <c r="H757" s="77">
        <v>0</v>
      </c>
      <c r="I757" s="77">
        <v>0</v>
      </c>
      <c r="J757" s="77">
        <v>0</v>
      </c>
    </row>
    <row r="758" spans="1:10">
      <c r="A758" s="77" t="s">
        <v>2490</v>
      </c>
      <c r="B758" s="81">
        <v>0</v>
      </c>
      <c r="C758" s="77">
        <v>0</v>
      </c>
      <c r="D758" s="77">
        <v>0</v>
      </c>
      <c r="E758" s="77">
        <v>0</v>
      </c>
      <c r="F758" s="77">
        <v>0</v>
      </c>
      <c r="G758" s="77">
        <v>0</v>
      </c>
      <c r="H758" s="77">
        <v>0</v>
      </c>
      <c r="I758" s="77">
        <v>0</v>
      </c>
      <c r="J758" s="77">
        <v>0</v>
      </c>
    </row>
    <row r="759" spans="1:10">
      <c r="A759" s="77" t="s">
        <v>2491</v>
      </c>
      <c r="B759" s="81">
        <v>0</v>
      </c>
      <c r="C759" s="77">
        <v>0</v>
      </c>
      <c r="D759" s="77">
        <v>0</v>
      </c>
      <c r="E759" s="77">
        <v>0</v>
      </c>
      <c r="F759" s="77">
        <v>0</v>
      </c>
      <c r="G759" s="77">
        <v>0</v>
      </c>
      <c r="H759" s="77">
        <v>0</v>
      </c>
      <c r="I759" s="77">
        <v>0</v>
      </c>
      <c r="J759" s="77">
        <v>0</v>
      </c>
    </row>
    <row r="760" spans="1:10">
      <c r="A760" s="77" t="s">
        <v>2492</v>
      </c>
      <c r="B760" s="81">
        <v>0</v>
      </c>
      <c r="C760" s="77">
        <v>0</v>
      </c>
      <c r="D760" s="77">
        <v>0</v>
      </c>
      <c r="E760" s="77">
        <v>0</v>
      </c>
      <c r="F760" s="77">
        <v>0</v>
      </c>
      <c r="G760" s="77">
        <v>0</v>
      </c>
      <c r="H760" s="77">
        <v>0</v>
      </c>
      <c r="I760" s="77">
        <v>0</v>
      </c>
      <c r="J760" s="77">
        <v>0</v>
      </c>
    </row>
    <row r="761" spans="1:10">
      <c r="A761" s="77" t="s">
        <v>2493</v>
      </c>
      <c r="B761" s="81">
        <v>0</v>
      </c>
      <c r="C761" s="77">
        <v>0</v>
      </c>
      <c r="D761" s="77">
        <v>0</v>
      </c>
      <c r="E761" s="77">
        <v>0</v>
      </c>
      <c r="F761" s="77">
        <v>0</v>
      </c>
      <c r="G761" s="77">
        <v>0</v>
      </c>
      <c r="H761" s="77">
        <v>0</v>
      </c>
      <c r="I761" s="77">
        <v>0</v>
      </c>
      <c r="J761" s="77">
        <v>0</v>
      </c>
    </row>
    <row r="762" spans="1:10">
      <c r="A762" s="77" t="s">
        <v>2494</v>
      </c>
      <c r="B762" s="81">
        <v>0</v>
      </c>
      <c r="C762" s="77">
        <v>0</v>
      </c>
      <c r="D762" s="77">
        <v>0</v>
      </c>
      <c r="E762" s="77">
        <v>0</v>
      </c>
      <c r="F762" s="77">
        <v>0</v>
      </c>
      <c r="G762" s="77">
        <v>0</v>
      </c>
      <c r="H762" s="77">
        <v>0</v>
      </c>
      <c r="I762" s="77">
        <v>0</v>
      </c>
      <c r="J762" s="77">
        <v>0</v>
      </c>
    </row>
    <row r="763" spans="1:10">
      <c r="A763" s="77" t="s">
        <v>2495</v>
      </c>
      <c r="B763" s="81">
        <v>0</v>
      </c>
      <c r="C763" s="77">
        <v>0</v>
      </c>
      <c r="D763" s="77">
        <v>0</v>
      </c>
      <c r="E763" s="77">
        <v>0</v>
      </c>
      <c r="F763" s="77">
        <v>0</v>
      </c>
      <c r="G763" s="77">
        <v>0</v>
      </c>
      <c r="H763" s="77">
        <v>0</v>
      </c>
      <c r="I763" s="77">
        <v>0</v>
      </c>
      <c r="J763" s="77">
        <v>0</v>
      </c>
    </row>
    <row r="764" spans="1:10">
      <c r="A764" s="77" t="s">
        <v>2496</v>
      </c>
      <c r="B764" s="81">
        <v>0</v>
      </c>
      <c r="C764" s="77">
        <v>0</v>
      </c>
      <c r="D764" s="77">
        <v>0</v>
      </c>
      <c r="E764" s="77">
        <v>0</v>
      </c>
      <c r="F764" s="77">
        <v>0</v>
      </c>
      <c r="G764" s="77">
        <v>0</v>
      </c>
      <c r="H764" s="77">
        <v>0</v>
      </c>
      <c r="I764" s="77">
        <v>0</v>
      </c>
      <c r="J764" s="77">
        <v>0</v>
      </c>
    </row>
    <row r="765" spans="1:10">
      <c r="A765" s="77" t="s">
        <v>2497</v>
      </c>
      <c r="B765" s="81">
        <v>0</v>
      </c>
      <c r="C765" s="77">
        <v>0</v>
      </c>
      <c r="D765" s="77">
        <v>0</v>
      </c>
      <c r="E765" s="77">
        <v>0</v>
      </c>
      <c r="F765" s="77">
        <v>0</v>
      </c>
      <c r="G765" s="77">
        <v>0</v>
      </c>
      <c r="H765" s="77">
        <v>0</v>
      </c>
      <c r="I765" s="77">
        <v>0</v>
      </c>
      <c r="J765" s="77">
        <v>0</v>
      </c>
    </row>
    <row r="766" spans="1:10">
      <c r="A766" s="77" t="s">
        <v>2498</v>
      </c>
      <c r="B766" s="81">
        <v>0</v>
      </c>
      <c r="C766" s="77">
        <v>0</v>
      </c>
      <c r="D766" s="77">
        <v>0</v>
      </c>
      <c r="E766" s="77">
        <v>0</v>
      </c>
      <c r="F766" s="77">
        <v>0</v>
      </c>
      <c r="G766" s="77">
        <v>0</v>
      </c>
      <c r="H766" s="77">
        <v>0</v>
      </c>
      <c r="I766" s="77">
        <v>0</v>
      </c>
      <c r="J766" s="77">
        <v>0</v>
      </c>
    </row>
    <row r="767" spans="1:10">
      <c r="A767" s="77" t="s">
        <v>2499</v>
      </c>
      <c r="B767" s="81">
        <v>0</v>
      </c>
      <c r="C767" s="77">
        <v>0</v>
      </c>
      <c r="D767" s="77">
        <v>0</v>
      </c>
      <c r="E767" s="77">
        <v>0</v>
      </c>
      <c r="F767" s="77">
        <v>0</v>
      </c>
      <c r="G767" s="77">
        <v>0</v>
      </c>
      <c r="H767" s="77">
        <v>0</v>
      </c>
      <c r="I767" s="77">
        <v>0</v>
      </c>
      <c r="J767" s="77">
        <v>0</v>
      </c>
    </row>
    <row r="768" spans="1:10">
      <c r="A768" s="77" t="s">
        <v>2500</v>
      </c>
      <c r="B768" s="81">
        <v>0</v>
      </c>
      <c r="C768" s="77">
        <v>0</v>
      </c>
      <c r="D768" s="77">
        <v>0</v>
      </c>
      <c r="E768" s="77">
        <v>0</v>
      </c>
      <c r="F768" s="77">
        <v>0</v>
      </c>
      <c r="G768" s="77">
        <v>0</v>
      </c>
      <c r="H768" s="77">
        <v>0</v>
      </c>
      <c r="I768" s="77">
        <v>0</v>
      </c>
      <c r="J768" s="77">
        <v>0</v>
      </c>
    </row>
    <row r="769" spans="1:10">
      <c r="A769" s="77" t="s">
        <v>2501</v>
      </c>
      <c r="B769" s="81">
        <v>0</v>
      </c>
      <c r="C769" s="77">
        <v>0</v>
      </c>
      <c r="D769" s="77">
        <v>0</v>
      </c>
      <c r="E769" s="77">
        <v>0</v>
      </c>
      <c r="F769" s="77">
        <v>0</v>
      </c>
      <c r="G769" s="77">
        <v>0</v>
      </c>
      <c r="H769" s="77">
        <v>0</v>
      </c>
      <c r="I769" s="77">
        <v>0</v>
      </c>
      <c r="J769" s="77">
        <v>0</v>
      </c>
    </row>
    <row r="770" spans="1:10">
      <c r="A770" s="77" t="s">
        <v>2502</v>
      </c>
      <c r="B770" s="81">
        <v>0</v>
      </c>
      <c r="C770" s="77">
        <v>0</v>
      </c>
      <c r="D770" s="77">
        <v>0</v>
      </c>
      <c r="E770" s="77">
        <v>0</v>
      </c>
      <c r="F770" s="77">
        <v>0</v>
      </c>
      <c r="G770" s="77">
        <v>0</v>
      </c>
      <c r="H770" s="77">
        <v>0</v>
      </c>
      <c r="I770" s="77">
        <v>0</v>
      </c>
      <c r="J770" s="77">
        <v>0</v>
      </c>
    </row>
    <row r="771" spans="1:10">
      <c r="A771" s="77" t="s">
        <v>2503</v>
      </c>
      <c r="B771" s="81">
        <v>0</v>
      </c>
      <c r="C771" s="77">
        <v>0</v>
      </c>
      <c r="D771" s="77">
        <v>0</v>
      </c>
      <c r="E771" s="77">
        <v>0</v>
      </c>
      <c r="F771" s="77">
        <v>0</v>
      </c>
      <c r="G771" s="77">
        <v>0</v>
      </c>
      <c r="H771" s="77">
        <v>0</v>
      </c>
      <c r="I771" s="77">
        <v>0</v>
      </c>
      <c r="J771" s="77">
        <v>0</v>
      </c>
    </row>
    <row r="772" spans="1:10">
      <c r="A772" s="77" t="s">
        <v>2504</v>
      </c>
      <c r="B772" s="81">
        <v>0</v>
      </c>
      <c r="C772" s="77">
        <v>0</v>
      </c>
      <c r="D772" s="77">
        <v>0</v>
      </c>
      <c r="E772" s="77">
        <v>0</v>
      </c>
      <c r="F772" s="77">
        <v>0</v>
      </c>
      <c r="G772" s="77">
        <v>0</v>
      </c>
      <c r="H772" s="77">
        <v>0</v>
      </c>
      <c r="I772" s="77">
        <v>0</v>
      </c>
      <c r="J772" s="77">
        <v>0</v>
      </c>
    </row>
    <row r="773" spans="1:10">
      <c r="A773" s="77" t="s">
        <v>2505</v>
      </c>
      <c r="B773" s="81">
        <v>0</v>
      </c>
      <c r="C773" s="77">
        <v>0</v>
      </c>
      <c r="D773" s="77">
        <v>0</v>
      </c>
      <c r="E773" s="77">
        <v>0</v>
      </c>
      <c r="F773" s="77">
        <v>0</v>
      </c>
      <c r="G773" s="77">
        <v>0</v>
      </c>
      <c r="H773" s="77">
        <v>0</v>
      </c>
      <c r="I773" s="77">
        <v>0</v>
      </c>
      <c r="J773" s="77">
        <v>0</v>
      </c>
    </row>
    <row r="774" spans="1:10">
      <c r="A774" s="77" t="s">
        <v>2506</v>
      </c>
      <c r="B774" s="81">
        <v>0</v>
      </c>
      <c r="C774" s="77">
        <v>0</v>
      </c>
      <c r="D774" s="77">
        <v>0</v>
      </c>
      <c r="E774" s="77">
        <v>0</v>
      </c>
      <c r="F774" s="77">
        <v>0</v>
      </c>
      <c r="G774" s="77">
        <v>0</v>
      </c>
      <c r="H774" s="77">
        <v>0</v>
      </c>
      <c r="I774" s="77">
        <v>0</v>
      </c>
      <c r="J774" s="77">
        <v>0</v>
      </c>
    </row>
    <row r="775" spans="1:10">
      <c r="A775" s="77" t="s">
        <v>2507</v>
      </c>
      <c r="B775" s="81">
        <v>0</v>
      </c>
      <c r="C775" s="77">
        <v>0</v>
      </c>
      <c r="D775" s="77">
        <v>0</v>
      </c>
      <c r="E775" s="77">
        <v>0</v>
      </c>
      <c r="F775" s="77">
        <v>0</v>
      </c>
      <c r="G775" s="77">
        <v>0</v>
      </c>
      <c r="H775" s="77">
        <v>0</v>
      </c>
      <c r="I775" s="77">
        <v>0</v>
      </c>
      <c r="J775" s="77">
        <v>0</v>
      </c>
    </row>
    <row r="776" spans="1:10">
      <c r="A776" s="77" t="s">
        <v>2508</v>
      </c>
      <c r="B776" s="81">
        <v>0</v>
      </c>
      <c r="C776" s="77">
        <v>0</v>
      </c>
      <c r="D776" s="77">
        <v>0</v>
      </c>
      <c r="E776" s="77">
        <v>0</v>
      </c>
      <c r="F776" s="77">
        <v>0</v>
      </c>
      <c r="G776" s="77">
        <v>0</v>
      </c>
      <c r="H776" s="77">
        <v>0</v>
      </c>
      <c r="I776" s="77">
        <v>0</v>
      </c>
      <c r="J776" s="77">
        <v>0</v>
      </c>
    </row>
    <row r="777" spans="1:10">
      <c r="A777" s="77" t="s">
        <v>2509</v>
      </c>
      <c r="B777" s="81">
        <v>0</v>
      </c>
      <c r="C777" s="77">
        <v>0</v>
      </c>
      <c r="D777" s="77">
        <v>0</v>
      </c>
      <c r="E777" s="77">
        <v>0</v>
      </c>
      <c r="F777" s="77">
        <v>0</v>
      </c>
      <c r="G777" s="77">
        <v>0</v>
      </c>
      <c r="H777" s="77">
        <v>0</v>
      </c>
      <c r="I777" s="77">
        <v>0</v>
      </c>
      <c r="J777" s="77">
        <v>0</v>
      </c>
    </row>
    <row r="778" spans="1:10">
      <c r="A778" s="77" t="s">
        <v>2510</v>
      </c>
      <c r="B778" s="81">
        <v>0</v>
      </c>
      <c r="C778" s="77">
        <v>0</v>
      </c>
      <c r="D778" s="77">
        <v>0</v>
      </c>
      <c r="E778" s="77">
        <v>0</v>
      </c>
      <c r="F778" s="77">
        <v>0</v>
      </c>
      <c r="G778" s="77">
        <v>0</v>
      </c>
      <c r="H778" s="77">
        <v>0</v>
      </c>
      <c r="I778" s="77">
        <v>0</v>
      </c>
      <c r="J778" s="77">
        <v>0</v>
      </c>
    </row>
    <row r="779" spans="1:10">
      <c r="A779" s="77" t="s">
        <v>2511</v>
      </c>
      <c r="B779" s="81">
        <v>0</v>
      </c>
      <c r="C779" s="77">
        <v>0</v>
      </c>
      <c r="D779" s="77">
        <v>0</v>
      </c>
      <c r="E779" s="77">
        <v>0</v>
      </c>
      <c r="F779" s="77">
        <v>0</v>
      </c>
      <c r="G779" s="77">
        <v>0</v>
      </c>
      <c r="H779" s="77">
        <v>0</v>
      </c>
      <c r="I779" s="77">
        <v>0</v>
      </c>
      <c r="J779" s="77">
        <v>0</v>
      </c>
    </row>
    <row r="780" spans="1:10">
      <c r="A780" s="77" t="s">
        <v>2512</v>
      </c>
      <c r="B780" s="81">
        <v>0</v>
      </c>
      <c r="C780" s="77">
        <v>0</v>
      </c>
      <c r="D780" s="77">
        <v>0</v>
      </c>
      <c r="E780" s="77">
        <v>0</v>
      </c>
      <c r="F780" s="77">
        <v>0</v>
      </c>
      <c r="G780" s="77">
        <v>0</v>
      </c>
      <c r="H780" s="77">
        <v>0</v>
      </c>
      <c r="I780" s="77">
        <v>0</v>
      </c>
      <c r="J780" s="77">
        <v>0</v>
      </c>
    </row>
    <row r="781" spans="1:10">
      <c r="A781" s="77" t="s">
        <v>2513</v>
      </c>
      <c r="B781" s="81">
        <v>0</v>
      </c>
      <c r="C781" s="77">
        <v>0</v>
      </c>
      <c r="D781" s="77">
        <v>0</v>
      </c>
      <c r="E781" s="77">
        <v>0</v>
      </c>
      <c r="F781" s="77">
        <v>0</v>
      </c>
      <c r="G781" s="77">
        <v>0</v>
      </c>
      <c r="H781" s="77">
        <v>0</v>
      </c>
      <c r="I781" s="77">
        <v>0</v>
      </c>
      <c r="J781" s="77">
        <v>0</v>
      </c>
    </row>
    <row r="782" spans="1:10">
      <c r="A782" s="77" t="s">
        <v>2514</v>
      </c>
      <c r="B782" s="81">
        <v>0</v>
      </c>
      <c r="C782" s="77">
        <v>0</v>
      </c>
      <c r="D782" s="77">
        <v>0</v>
      </c>
      <c r="E782" s="77">
        <v>0</v>
      </c>
      <c r="F782" s="77">
        <v>0</v>
      </c>
      <c r="G782" s="77">
        <v>0</v>
      </c>
      <c r="H782" s="77">
        <v>0</v>
      </c>
      <c r="I782" s="77">
        <v>0</v>
      </c>
      <c r="J782" s="77">
        <v>0</v>
      </c>
    </row>
    <row r="783" spans="1:10">
      <c r="A783" s="77" t="s">
        <v>2515</v>
      </c>
      <c r="B783" s="81">
        <v>0</v>
      </c>
      <c r="C783" s="77">
        <v>0</v>
      </c>
      <c r="D783" s="77">
        <v>0</v>
      </c>
      <c r="E783" s="77">
        <v>0</v>
      </c>
      <c r="F783" s="77">
        <v>0</v>
      </c>
      <c r="G783" s="77">
        <v>0</v>
      </c>
      <c r="H783" s="77">
        <v>0</v>
      </c>
      <c r="I783" s="77">
        <v>0</v>
      </c>
      <c r="J783" s="77">
        <v>0</v>
      </c>
    </row>
    <row r="784" spans="1:10">
      <c r="A784" s="77" t="s">
        <v>2516</v>
      </c>
      <c r="B784" s="81">
        <v>0</v>
      </c>
      <c r="C784" s="77">
        <v>0</v>
      </c>
      <c r="D784" s="77">
        <v>0</v>
      </c>
      <c r="E784" s="77">
        <v>0</v>
      </c>
      <c r="F784" s="77">
        <v>0</v>
      </c>
      <c r="G784" s="77">
        <v>0</v>
      </c>
      <c r="H784" s="77">
        <v>0</v>
      </c>
      <c r="I784" s="77">
        <v>0</v>
      </c>
      <c r="J784" s="77">
        <v>0</v>
      </c>
    </row>
    <row r="785" spans="1:10">
      <c r="A785" s="77" t="s">
        <v>2517</v>
      </c>
      <c r="B785" s="81">
        <v>0</v>
      </c>
      <c r="C785" s="77">
        <v>0</v>
      </c>
      <c r="D785" s="77">
        <v>0</v>
      </c>
      <c r="E785" s="77">
        <v>0</v>
      </c>
      <c r="F785" s="77">
        <v>0</v>
      </c>
      <c r="G785" s="77">
        <v>0</v>
      </c>
      <c r="H785" s="77">
        <v>0</v>
      </c>
      <c r="I785" s="77">
        <v>0</v>
      </c>
      <c r="J785" s="77">
        <v>0</v>
      </c>
    </row>
    <row r="786" spans="1:10">
      <c r="A786" s="77" t="s">
        <v>2518</v>
      </c>
      <c r="B786" s="81">
        <v>0</v>
      </c>
      <c r="C786" s="77">
        <v>0</v>
      </c>
      <c r="D786" s="77">
        <v>0</v>
      </c>
      <c r="E786" s="77">
        <v>0</v>
      </c>
      <c r="F786" s="77">
        <v>0</v>
      </c>
      <c r="G786" s="77">
        <v>0</v>
      </c>
      <c r="H786" s="77">
        <v>0</v>
      </c>
      <c r="I786" s="77">
        <v>0</v>
      </c>
      <c r="J786" s="77">
        <v>0</v>
      </c>
    </row>
    <row r="787" spans="1:10">
      <c r="A787" s="77" t="s">
        <v>2519</v>
      </c>
      <c r="B787" s="81">
        <v>0</v>
      </c>
      <c r="C787" s="77">
        <v>0</v>
      </c>
      <c r="D787" s="77">
        <v>0</v>
      </c>
      <c r="E787" s="77">
        <v>0</v>
      </c>
      <c r="F787" s="77">
        <v>0</v>
      </c>
      <c r="G787" s="77">
        <v>0</v>
      </c>
      <c r="H787" s="77">
        <v>0</v>
      </c>
      <c r="I787" s="77">
        <v>0</v>
      </c>
      <c r="J787" s="77">
        <v>0</v>
      </c>
    </row>
    <row r="788" spans="1:10">
      <c r="A788" s="77" t="s">
        <v>2520</v>
      </c>
      <c r="B788" s="81">
        <v>0</v>
      </c>
      <c r="C788" s="77">
        <v>0</v>
      </c>
      <c r="D788" s="77">
        <v>0</v>
      </c>
      <c r="E788" s="77">
        <v>0</v>
      </c>
      <c r="F788" s="77">
        <v>0</v>
      </c>
      <c r="G788" s="77">
        <v>0</v>
      </c>
      <c r="H788" s="77">
        <v>0</v>
      </c>
      <c r="I788" s="77">
        <v>0</v>
      </c>
      <c r="J788" s="77">
        <v>0</v>
      </c>
    </row>
    <row r="789" spans="1:10">
      <c r="A789" s="77" t="s">
        <v>2521</v>
      </c>
      <c r="B789" s="81">
        <v>0</v>
      </c>
      <c r="C789" s="77">
        <v>0</v>
      </c>
      <c r="D789" s="77">
        <v>0</v>
      </c>
      <c r="E789" s="77">
        <v>0</v>
      </c>
      <c r="F789" s="77">
        <v>0</v>
      </c>
      <c r="G789" s="77">
        <v>0</v>
      </c>
      <c r="H789" s="77">
        <v>0</v>
      </c>
      <c r="I789" s="77">
        <v>0</v>
      </c>
      <c r="J789" s="77">
        <v>0</v>
      </c>
    </row>
    <row r="790" spans="1:10">
      <c r="A790" s="77" t="s">
        <v>2522</v>
      </c>
      <c r="B790" s="81">
        <v>0</v>
      </c>
      <c r="C790" s="77">
        <v>0</v>
      </c>
      <c r="D790" s="77">
        <v>0</v>
      </c>
      <c r="E790" s="77">
        <v>0</v>
      </c>
      <c r="F790" s="77">
        <v>0</v>
      </c>
      <c r="G790" s="77">
        <v>0</v>
      </c>
      <c r="H790" s="77">
        <v>0</v>
      </c>
      <c r="I790" s="77">
        <v>0</v>
      </c>
      <c r="J790" s="77">
        <v>0</v>
      </c>
    </row>
    <row r="791" spans="1:10">
      <c r="A791" s="77" t="s">
        <v>2523</v>
      </c>
      <c r="B791" s="81">
        <v>0</v>
      </c>
      <c r="C791" s="77">
        <v>0</v>
      </c>
      <c r="D791" s="77">
        <v>0</v>
      </c>
      <c r="E791" s="77">
        <v>0</v>
      </c>
      <c r="F791" s="77">
        <v>0</v>
      </c>
      <c r="G791" s="77">
        <v>0</v>
      </c>
      <c r="H791" s="77">
        <v>0</v>
      </c>
      <c r="I791" s="77">
        <v>0</v>
      </c>
      <c r="J791" s="77">
        <v>0</v>
      </c>
    </row>
    <row r="792" spans="1:10">
      <c r="A792" s="77" t="s">
        <v>2524</v>
      </c>
      <c r="B792" s="81">
        <v>0</v>
      </c>
      <c r="C792" s="77">
        <v>0</v>
      </c>
      <c r="D792" s="77">
        <v>0</v>
      </c>
      <c r="E792" s="77">
        <v>0</v>
      </c>
      <c r="F792" s="77">
        <v>0</v>
      </c>
      <c r="G792" s="77">
        <v>0</v>
      </c>
      <c r="H792" s="77">
        <v>0</v>
      </c>
      <c r="I792" s="77">
        <v>0</v>
      </c>
      <c r="J792" s="77">
        <v>0</v>
      </c>
    </row>
    <row r="793" spans="1:10">
      <c r="A793" s="77" t="s">
        <v>2525</v>
      </c>
      <c r="B793" s="81">
        <v>0</v>
      </c>
      <c r="C793" s="77">
        <v>0</v>
      </c>
      <c r="D793" s="77">
        <v>0</v>
      </c>
      <c r="E793" s="77">
        <v>0</v>
      </c>
      <c r="F793" s="77">
        <v>0</v>
      </c>
      <c r="G793" s="77">
        <v>0</v>
      </c>
      <c r="H793" s="77">
        <v>0</v>
      </c>
      <c r="I793" s="77">
        <v>0</v>
      </c>
      <c r="J793" s="77">
        <v>0</v>
      </c>
    </row>
    <row r="794" spans="1:10">
      <c r="A794" s="77" t="s">
        <v>2526</v>
      </c>
      <c r="B794" s="81">
        <v>0</v>
      </c>
      <c r="C794" s="77">
        <v>0</v>
      </c>
      <c r="D794" s="77">
        <v>0</v>
      </c>
      <c r="E794" s="77">
        <v>0</v>
      </c>
      <c r="F794" s="77">
        <v>0</v>
      </c>
      <c r="G794" s="77">
        <v>0</v>
      </c>
      <c r="H794" s="77">
        <v>0</v>
      </c>
      <c r="I794" s="77">
        <v>0</v>
      </c>
      <c r="J794" s="77">
        <v>0</v>
      </c>
    </row>
    <row r="795" spans="1:10">
      <c r="A795" s="77" t="s">
        <v>2527</v>
      </c>
      <c r="B795" s="81">
        <v>0</v>
      </c>
      <c r="C795" s="77">
        <v>0</v>
      </c>
      <c r="D795" s="77">
        <v>0</v>
      </c>
      <c r="E795" s="77">
        <v>0</v>
      </c>
      <c r="F795" s="77">
        <v>0</v>
      </c>
      <c r="G795" s="77">
        <v>0</v>
      </c>
      <c r="H795" s="77">
        <v>0</v>
      </c>
      <c r="I795" s="77">
        <v>0</v>
      </c>
      <c r="J795" s="77">
        <v>0</v>
      </c>
    </row>
    <row r="796" spans="1:10">
      <c r="A796" s="77" t="s">
        <v>2528</v>
      </c>
      <c r="B796" s="81">
        <v>0</v>
      </c>
      <c r="C796" s="77">
        <v>0</v>
      </c>
      <c r="D796" s="77">
        <v>0</v>
      </c>
      <c r="E796" s="77">
        <v>0</v>
      </c>
      <c r="F796" s="77">
        <v>0</v>
      </c>
      <c r="G796" s="77">
        <v>0</v>
      </c>
      <c r="H796" s="77">
        <v>0</v>
      </c>
      <c r="I796" s="77">
        <v>0</v>
      </c>
      <c r="J796" s="77">
        <v>0</v>
      </c>
    </row>
    <row r="797" spans="1:10">
      <c r="A797" s="77" t="s">
        <v>2529</v>
      </c>
      <c r="B797" s="81">
        <v>0</v>
      </c>
      <c r="C797" s="77">
        <v>0</v>
      </c>
      <c r="D797" s="77">
        <v>0</v>
      </c>
      <c r="E797" s="77">
        <v>0</v>
      </c>
      <c r="F797" s="77">
        <v>0</v>
      </c>
      <c r="G797" s="77">
        <v>0</v>
      </c>
      <c r="H797" s="77">
        <v>0</v>
      </c>
      <c r="I797" s="77">
        <v>0</v>
      </c>
      <c r="J797" s="77">
        <v>0</v>
      </c>
    </row>
    <row r="798" spans="1:10">
      <c r="A798" s="77" t="s">
        <v>2530</v>
      </c>
      <c r="B798" s="81">
        <v>0</v>
      </c>
      <c r="C798" s="77">
        <v>0</v>
      </c>
      <c r="D798" s="77">
        <v>0</v>
      </c>
      <c r="E798" s="77">
        <v>0</v>
      </c>
      <c r="F798" s="77">
        <v>0</v>
      </c>
      <c r="G798" s="77">
        <v>0</v>
      </c>
      <c r="H798" s="77">
        <v>0</v>
      </c>
      <c r="I798" s="77">
        <v>0</v>
      </c>
      <c r="J798" s="77">
        <v>0</v>
      </c>
    </row>
    <row r="799" spans="1:10">
      <c r="A799" s="77" t="s">
        <v>2531</v>
      </c>
      <c r="B799" s="81">
        <v>0</v>
      </c>
      <c r="C799" s="77">
        <v>0</v>
      </c>
      <c r="D799" s="77">
        <v>0</v>
      </c>
      <c r="E799" s="77">
        <v>0</v>
      </c>
      <c r="F799" s="77">
        <v>0</v>
      </c>
      <c r="G799" s="77">
        <v>0</v>
      </c>
      <c r="H799" s="77">
        <v>0</v>
      </c>
      <c r="I799" s="77">
        <v>0</v>
      </c>
      <c r="J799" s="77">
        <v>0</v>
      </c>
    </row>
    <row r="800" spans="1:10">
      <c r="A800" s="77" t="s">
        <v>2532</v>
      </c>
      <c r="B800" s="81">
        <v>0</v>
      </c>
      <c r="C800" s="77">
        <v>0</v>
      </c>
      <c r="D800" s="77">
        <v>0</v>
      </c>
      <c r="E800" s="77">
        <v>0</v>
      </c>
      <c r="F800" s="77">
        <v>0</v>
      </c>
      <c r="G800" s="77">
        <v>0</v>
      </c>
      <c r="H800" s="77">
        <v>0</v>
      </c>
      <c r="I800" s="77">
        <v>0</v>
      </c>
      <c r="J800" s="77">
        <v>0</v>
      </c>
    </row>
    <row r="801" spans="1:10">
      <c r="A801" s="77" t="s">
        <v>2533</v>
      </c>
      <c r="B801" s="81">
        <v>0</v>
      </c>
      <c r="C801" s="77">
        <v>0</v>
      </c>
      <c r="D801" s="77">
        <v>0</v>
      </c>
      <c r="E801" s="77">
        <v>0</v>
      </c>
      <c r="F801" s="77">
        <v>0</v>
      </c>
      <c r="G801" s="77">
        <v>0</v>
      </c>
      <c r="H801" s="77">
        <v>0</v>
      </c>
      <c r="I801" s="77">
        <v>0</v>
      </c>
      <c r="J801" s="77">
        <v>0</v>
      </c>
    </row>
    <row r="802" spans="1:10">
      <c r="A802" s="77" t="s">
        <v>2534</v>
      </c>
      <c r="B802" s="81">
        <v>0</v>
      </c>
      <c r="C802" s="77">
        <v>0</v>
      </c>
      <c r="D802" s="77">
        <v>0</v>
      </c>
      <c r="E802" s="77">
        <v>0</v>
      </c>
      <c r="F802" s="77">
        <v>0</v>
      </c>
      <c r="G802" s="77">
        <v>0</v>
      </c>
      <c r="H802" s="77">
        <v>0</v>
      </c>
      <c r="I802" s="77">
        <v>0</v>
      </c>
      <c r="J802" s="77">
        <v>0</v>
      </c>
    </row>
    <row r="803" spans="1:10">
      <c r="A803" s="77" t="s">
        <v>2535</v>
      </c>
      <c r="B803" s="81">
        <v>0</v>
      </c>
      <c r="C803" s="77">
        <v>0</v>
      </c>
      <c r="D803" s="77">
        <v>0</v>
      </c>
      <c r="E803" s="77">
        <v>0</v>
      </c>
      <c r="F803" s="77">
        <v>0</v>
      </c>
      <c r="G803" s="77">
        <v>0</v>
      </c>
      <c r="H803" s="77">
        <v>0</v>
      </c>
      <c r="I803" s="77">
        <v>0</v>
      </c>
      <c r="J803" s="77">
        <v>0</v>
      </c>
    </row>
    <row r="804" spans="1:10">
      <c r="A804" s="77" t="s">
        <v>2536</v>
      </c>
      <c r="B804" s="81">
        <v>0</v>
      </c>
      <c r="C804" s="77">
        <v>0</v>
      </c>
      <c r="D804" s="77">
        <v>0</v>
      </c>
      <c r="E804" s="77">
        <v>0</v>
      </c>
      <c r="F804" s="77">
        <v>0</v>
      </c>
      <c r="G804" s="77">
        <v>0</v>
      </c>
      <c r="H804" s="77">
        <v>0</v>
      </c>
      <c r="I804" s="77">
        <v>0</v>
      </c>
      <c r="J804" s="77">
        <v>0</v>
      </c>
    </row>
    <row r="805" spans="1:10">
      <c r="A805" s="77" t="s">
        <v>2537</v>
      </c>
      <c r="B805" s="81">
        <v>0</v>
      </c>
      <c r="C805" s="77">
        <v>0</v>
      </c>
      <c r="D805" s="77">
        <v>0</v>
      </c>
      <c r="E805" s="77">
        <v>0</v>
      </c>
      <c r="F805" s="77">
        <v>0</v>
      </c>
      <c r="G805" s="77">
        <v>0</v>
      </c>
      <c r="H805" s="77">
        <v>0</v>
      </c>
      <c r="I805" s="77">
        <v>0</v>
      </c>
      <c r="J805" s="77">
        <v>0</v>
      </c>
    </row>
    <row r="806" spans="1:10">
      <c r="A806" s="77" t="s">
        <v>2538</v>
      </c>
      <c r="B806" s="81">
        <v>0</v>
      </c>
      <c r="C806" s="77">
        <v>0</v>
      </c>
      <c r="D806" s="77">
        <v>0</v>
      </c>
      <c r="E806" s="77">
        <v>0</v>
      </c>
      <c r="F806" s="77">
        <v>0</v>
      </c>
      <c r="G806" s="77">
        <v>0</v>
      </c>
      <c r="H806" s="77">
        <v>0</v>
      </c>
      <c r="I806" s="77">
        <v>0</v>
      </c>
      <c r="J806" s="77">
        <v>0</v>
      </c>
    </row>
    <row r="807" spans="1:10">
      <c r="A807" s="77" t="s">
        <v>2539</v>
      </c>
      <c r="B807" s="81">
        <v>0</v>
      </c>
      <c r="C807" s="77">
        <v>0</v>
      </c>
      <c r="D807" s="77">
        <v>0</v>
      </c>
      <c r="E807" s="77">
        <v>0</v>
      </c>
      <c r="F807" s="77">
        <v>0</v>
      </c>
      <c r="G807" s="77">
        <v>0</v>
      </c>
      <c r="H807" s="77">
        <v>0</v>
      </c>
      <c r="I807" s="77">
        <v>0</v>
      </c>
      <c r="J807" s="77">
        <v>0</v>
      </c>
    </row>
    <row r="808" spans="1:10">
      <c r="A808" s="77" t="s">
        <v>2540</v>
      </c>
      <c r="B808" s="81">
        <v>0</v>
      </c>
      <c r="C808" s="77">
        <v>0</v>
      </c>
      <c r="D808" s="77">
        <v>0</v>
      </c>
      <c r="E808" s="77">
        <v>0</v>
      </c>
      <c r="F808" s="77">
        <v>0</v>
      </c>
      <c r="G808" s="77">
        <v>0</v>
      </c>
      <c r="H808" s="77">
        <v>0</v>
      </c>
      <c r="I808" s="77">
        <v>0</v>
      </c>
      <c r="J808" s="77">
        <v>0</v>
      </c>
    </row>
    <row r="809" spans="1:10">
      <c r="A809" s="77" t="s">
        <v>2541</v>
      </c>
      <c r="B809" s="81">
        <v>0</v>
      </c>
      <c r="C809" s="77">
        <v>0</v>
      </c>
      <c r="D809" s="77">
        <v>0</v>
      </c>
      <c r="E809" s="77">
        <v>0</v>
      </c>
      <c r="F809" s="77">
        <v>0</v>
      </c>
      <c r="G809" s="77">
        <v>0</v>
      </c>
      <c r="H809" s="77">
        <v>0</v>
      </c>
      <c r="I809" s="77">
        <v>0</v>
      </c>
      <c r="J809" s="77">
        <v>0</v>
      </c>
    </row>
    <row r="810" spans="1:10">
      <c r="A810" s="77" t="s">
        <v>2542</v>
      </c>
      <c r="B810" s="81">
        <v>0</v>
      </c>
      <c r="C810" s="77">
        <v>0</v>
      </c>
      <c r="D810" s="77">
        <v>0</v>
      </c>
      <c r="E810" s="77">
        <v>0</v>
      </c>
      <c r="F810" s="77">
        <v>0</v>
      </c>
      <c r="G810" s="77">
        <v>0</v>
      </c>
      <c r="H810" s="77">
        <v>0</v>
      </c>
      <c r="I810" s="77">
        <v>0</v>
      </c>
      <c r="J810" s="77">
        <v>0</v>
      </c>
    </row>
    <row r="811" spans="1:10">
      <c r="A811" s="77" t="s">
        <v>2543</v>
      </c>
      <c r="B811" s="81">
        <v>0</v>
      </c>
      <c r="C811" s="77">
        <v>0</v>
      </c>
      <c r="D811" s="77">
        <v>0</v>
      </c>
      <c r="E811" s="77">
        <v>0</v>
      </c>
      <c r="F811" s="77">
        <v>0</v>
      </c>
      <c r="G811" s="77">
        <v>0</v>
      </c>
      <c r="H811" s="77">
        <v>0</v>
      </c>
      <c r="I811" s="77">
        <v>0</v>
      </c>
      <c r="J811" s="77">
        <v>0</v>
      </c>
    </row>
    <row r="812" spans="1:10">
      <c r="A812" s="77" t="s">
        <v>2544</v>
      </c>
      <c r="B812" s="81">
        <v>0</v>
      </c>
      <c r="C812" s="77">
        <v>0</v>
      </c>
      <c r="D812" s="77">
        <v>0</v>
      </c>
      <c r="E812" s="77">
        <v>0</v>
      </c>
      <c r="F812" s="77">
        <v>0</v>
      </c>
      <c r="G812" s="77">
        <v>0</v>
      </c>
      <c r="H812" s="77">
        <v>0</v>
      </c>
      <c r="I812" s="77">
        <v>0</v>
      </c>
      <c r="J812" s="77">
        <v>0</v>
      </c>
    </row>
    <row r="813" spans="1:10">
      <c r="A813" s="77" t="s">
        <v>2545</v>
      </c>
      <c r="B813" s="81">
        <v>0</v>
      </c>
      <c r="C813" s="77">
        <v>0</v>
      </c>
      <c r="D813" s="77">
        <v>0</v>
      </c>
      <c r="E813" s="77">
        <v>0</v>
      </c>
      <c r="F813" s="77">
        <v>0</v>
      </c>
      <c r="G813" s="77">
        <v>0</v>
      </c>
      <c r="H813" s="77">
        <v>0</v>
      </c>
      <c r="I813" s="77">
        <v>0</v>
      </c>
      <c r="J813" s="77">
        <v>0</v>
      </c>
    </row>
    <row r="814" spans="1:10">
      <c r="A814" s="77" t="s">
        <v>2546</v>
      </c>
      <c r="B814" s="81">
        <v>0</v>
      </c>
      <c r="C814" s="77">
        <v>0</v>
      </c>
      <c r="D814" s="77">
        <v>0</v>
      </c>
      <c r="E814" s="77">
        <v>0</v>
      </c>
      <c r="F814" s="77">
        <v>0</v>
      </c>
      <c r="G814" s="77">
        <v>0</v>
      </c>
      <c r="H814" s="77">
        <v>0</v>
      </c>
      <c r="I814" s="77">
        <v>0</v>
      </c>
      <c r="J814" s="77">
        <v>0</v>
      </c>
    </row>
    <row r="815" spans="1:10">
      <c r="A815" s="77" t="s">
        <v>2547</v>
      </c>
      <c r="B815" s="81">
        <v>0</v>
      </c>
      <c r="C815" s="77">
        <v>0</v>
      </c>
      <c r="D815" s="77">
        <v>0</v>
      </c>
      <c r="E815" s="77">
        <v>0</v>
      </c>
      <c r="F815" s="77">
        <v>0</v>
      </c>
      <c r="G815" s="77">
        <v>0</v>
      </c>
      <c r="H815" s="77">
        <v>0</v>
      </c>
      <c r="I815" s="77">
        <v>0</v>
      </c>
      <c r="J815" s="77">
        <v>0</v>
      </c>
    </row>
    <row r="816" spans="1:10">
      <c r="A816" s="77" t="s">
        <v>2548</v>
      </c>
      <c r="B816" s="81">
        <v>0</v>
      </c>
      <c r="C816" s="77">
        <v>0</v>
      </c>
      <c r="D816" s="77">
        <v>0</v>
      </c>
      <c r="E816" s="77">
        <v>0</v>
      </c>
      <c r="F816" s="77">
        <v>0</v>
      </c>
      <c r="G816" s="77">
        <v>0</v>
      </c>
      <c r="H816" s="77">
        <v>0</v>
      </c>
      <c r="I816" s="77">
        <v>0</v>
      </c>
      <c r="J816" s="77">
        <v>0</v>
      </c>
    </row>
    <row r="817" spans="1:10">
      <c r="A817" s="77" t="s">
        <v>2549</v>
      </c>
      <c r="B817" s="81">
        <v>0</v>
      </c>
      <c r="C817" s="77">
        <v>0</v>
      </c>
      <c r="D817" s="77">
        <v>0</v>
      </c>
      <c r="E817" s="77">
        <v>0</v>
      </c>
      <c r="F817" s="77">
        <v>0</v>
      </c>
      <c r="G817" s="77">
        <v>0</v>
      </c>
      <c r="H817" s="77">
        <v>0</v>
      </c>
      <c r="I817" s="77">
        <v>0</v>
      </c>
      <c r="J817" s="77">
        <v>0</v>
      </c>
    </row>
    <row r="818" spans="1:10">
      <c r="A818" s="77" t="s">
        <v>2550</v>
      </c>
      <c r="B818" s="81">
        <v>0</v>
      </c>
      <c r="C818" s="77">
        <v>0</v>
      </c>
      <c r="D818" s="77">
        <v>0</v>
      </c>
      <c r="E818" s="77">
        <v>0</v>
      </c>
      <c r="F818" s="77">
        <v>0</v>
      </c>
      <c r="G818" s="77">
        <v>0</v>
      </c>
      <c r="H818" s="77">
        <v>0</v>
      </c>
      <c r="I818" s="77">
        <v>0</v>
      </c>
      <c r="J818" s="77">
        <v>0</v>
      </c>
    </row>
    <row r="819" spans="1:10">
      <c r="A819" s="77" t="s">
        <v>2551</v>
      </c>
      <c r="B819" s="81">
        <v>0</v>
      </c>
      <c r="C819" s="77">
        <v>0</v>
      </c>
      <c r="D819" s="77">
        <v>0</v>
      </c>
      <c r="E819" s="77">
        <v>0</v>
      </c>
      <c r="F819" s="77">
        <v>0</v>
      </c>
      <c r="G819" s="77">
        <v>0</v>
      </c>
      <c r="H819" s="77">
        <v>0</v>
      </c>
      <c r="I819" s="77">
        <v>0</v>
      </c>
      <c r="J819" s="77">
        <v>0</v>
      </c>
    </row>
    <row r="820" spans="1:10">
      <c r="A820" s="77" t="s">
        <v>2552</v>
      </c>
      <c r="B820" s="81">
        <v>0</v>
      </c>
      <c r="C820" s="77">
        <v>0</v>
      </c>
      <c r="D820" s="77">
        <v>0</v>
      </c>
      <c r="E820" s="77">
        <v>0</v>
      </c>
      <c r="F820" s="77">
        <v>0</v>
      </c>
      <c r="G820" s="77">
        <v>0</v>
      </c>
      <c r="H820" s="77">
        <v>0</v>
      </c>
      <c r="I820" s="77">
        <v>0</v>
      </c>
      <c r="J820" s="77">
        <v>0</v>
      </c>
    </row>
    <row r="821" spans="1:10">
      <c r="A821" s="77" t="s">
        <v>2553</v>
      </c>
      <c r="B821" s="81">
        <v>0</v>
      </c>
      <c r="C821" s="77">
        <v>0</v>
      </c>
      <c r="D821" s="77">
        <v>0</v>
      </c>
      <c r="E821" s="77">
        <v>0</v>
      </c>
      <c r="F821" s="77">
        <v>0</v>
      </c>
      <c r="G821" s="77">
        <v>0</v>
      </c>
      <c r="H821" s="77">
        <v>0</v>
      </c>
      <c r="I821" s="77">
        <v>0</v>
      </c>
      <c r="J821" s="77">
        <v>0</v>
      </c>
    </row>
    <row r="822" spans="1:10">
      <c r="A822" s="77" t="s">
        <v>2554</v>
      </c>
      <c r="B822" s="81">
        <v>0</v>
      </c>
      <c r="C822" s="77">
        <v>0</v>
      </c>
      <c r="D822" s="77">
        <v>0</v>
      </c>
      <c r="E822" s="77">
        <v>0</v>
      </c>
      <c r="F822" s="77">
        <v>0</v>
      </c>
      <c r="G822" s="77">
        <v>0</v>
      </c>
      <c r="H822" s="77">
        <v>0</v>
      </c>
      <c r="I822" s="77">
        <v>0</v>
      </c>
      <c r="J822" s="77">
        <v>0</v>
      </c>
    </row>
    <row r="823" spans="1:10">
      <c r="A823" s="77" t="s">
        <v>2555</v>
      </c>
      <c r="B823" s="81">
        <v>0</v>
      </c>
      <c r="C823" s="77">
        <v>0</v>
      </c>
      <c r="D823" s="77">
        <v>0</v>
      </c>
      <c r="E823" s="77">
        <v>0</v>
      </c>
      <c r="F823" s="77">
        <v>0</v>
      </c>
      <c r="G823" s="77">
        <v>0</v>
      </c>
      <c r="H823" s="77">
        <v>0</v>
      </c>
      <c r="I823" s="77">
        <v>0</v>
      </c>
      <c r="J823" s="77">
        <v>0</v>
      </c>
    </row>
    <row r="824" spans="1:10">
      <c r="A824" s="77" t="s">
        <v>2556</v>
      </c>
      <c r="B824" s="81">
        <v>0</v>
      </c>
      <c r="C824" s="77">
        <v>0</v>
      </c>
      <c r="D824" s="77">
        <v>0</v>
      </c>
      <c r="E824" s="77">
        <v>0</v>
      </c>
      <c r="F824" s="77">
        <v>0</v>
      </c>
      <c r="G824" s="77">
        <v>0</v>
      </c>
      <c r="H824" s="77">
        <v>0</v>
      </c>
      <c r="I824" s="77">
        <v>0</v>
      </c>
      <c r="J824" s="77">
        <v>0</v>
      </c>
    </row>
    <row r="825" spans="1:10">
      <c r="A825" s="77" t="s">
        <v>2557</v>
      </c>
      <c r="B825" s="81">
        <v>0</v>
      </c>
      <c r="C825" s="77">
        <v>0</v>
      </c>
      <c r="D825" s="77">
        <v>0</v>
      </c>
      <c r="E825" s="77">
        <v>0</v>
      </c>
      <c r="F825" s="77">
        <v>0</v>
      </c>
      <c r="G825" s="77">
        <v>0</v>
      </c>
      <c r="H825" s="77">
        <v>0</v>
      </c>
      <c r="I825" s="77">
        <v>0</v>
      </c>
      <c r="J825" s="77">
        <v>0</v>
      </c>
    </row>
    <row r="826" spans="1:10">
      <c r="A826" s="77" t="s">
        <v>2558</v>
      </c>
      <c r="B826" s="81">
        <v>0</v>
      </c>
      <c r="C826" s="77">
        <v>0</v>
      </c>
      <c r="D826" s="77">
        <v>0</v>
      </c>
      <c r="E826" s="77">
        <v>0</v>
      </c>
      <c r="F826" s="77">
        <v>0</v>
      </c>
      <c r="G826" s="77">
        <v>0</v>
      </c>
      <c r="H826" s="77">
        <v>0</v>
      </c>
      <c r="I826" s="77">
        <v>0</v>
      </c>
      <c r="J826" s="77">
        <v>0</v>
      </c>
    </row>
    <row r="827" spans="1:10">
      <c r="A827" s="77" t="s">
        <v>2559</v>
      </c>
      <c r="B827" s="81">
        <v>0</v>
      </c>
      <c r="C827" s="77">
        <v>0</v>
      </c>
      <c r="D827" s="77">
        <v>0</v>
      </c>
      <c r="E827" s="77">
        <v>0</v>
      </c>
      <c r="F827" s="77">
        <v>0</v>
      </c>
      <c r="G827" s="77">
        <v>0</v>
      </c>
      <c r="H827" s="77">
        <v>0</v>
      </c>
      <c r="I827" s="77">
        <v>0</v>
      </c>
      <c r="J827" s="77">
        <v>0</v>
      </c>
    </row>
    <row r="828" spans="1:10">
      <c r="A828" s="77" t="s">
        <v>2560</v>
      </c>
      <c r="B828" s="81">
        <v>0</v>
      </c>
      <c r="C828" s="77">
        <v>0</v>
      </c>
      <c r="D828" s="77">
        <v>0</v>
      </c>
      <c r="E828" s="77">
        <v>0</v>
      </c>
      <c r="F828" s="77">
        <v>0</v>
      </c>
      <c r="G828" s="77">
        <v>0</v>
      </c>
      <c r="H828" s="77">
        <v>0</v>
      </c>
      <c r="I828" s="77">
        <v>0</v>
      </c>
      <c r="J828" s="77">
        <v>0</v>
      </c>
    </row>
    <row r="829" spans="1:10">
      <c r="A829" s="77" t="s">
        <v>2561</v>
      </c>
      <c r="B829" s="81">
        <v>0</v>
      </c>
      <c r="C829" s="77">
        <v>0</v>
      </c>
      <c r="D829" s="77">
        <v>0</v>
      </c>
      <c r="E829" s="77">
        <v>0</v>
      </c>
      <c r="F829" s="77">
        <v>0</v>
      </c>
      <c r="G829" s="77">
        <v>0</v>
      </c>
      <c r="H829" s="77">
        <v>0</v>
      </c>
      <c r="I829" s="77">
        <v>0</v>
      </c>
      <c r="J829" s="77">
        <v>0</v>
      </c>
    </row>
    <row r="830" spans="1:10">
      <c r="A830" s="77" t="s">
        <v>2562</v>
      </c>
      <c r="B830" s="81">
        <v>0</v>
      </c>
      <c r="C830" s="77">
        <v>0</v>
      </c>
      <c r="D830" s="77">
        <v>0</v>
      </c>
      <c r="E830" s="77">
        <v>0</v>
      </c>
      <c r="F830" s="77">
        <v>0</v>
      </c>
      <c r="G830" s="77">
        <v>0</v>
      </c>
      <c r="H830" s="77">
        <v>0</v>
      </c>
      <c r="I830" s="77">
        <v>0</v>
      </c>
      <c r="J830" s="77">
        <v>0</v>
      </c>
    </row>
    <row r="831" spans="1:10">
      <c r="A831" s="77" t="s">
        <v>2563</v>
      </c>
      <c r="B831" s="81">
        <v>0</v>
      </c>
      <c r="C831" s="77">
        <v>0</v>
      </c>
      <c r="D831" s="77">
        <v>0</v>
      </c>
      <c r="E831" s="77">
        <v>0</v>
      </c>
      <c r="F831" s="77">
        <v>0</v>
      </c>
      <c r="G831" s="77">
        <v>0</v>
      </c>
      <c r="H831" s="77">
        <v>0</v>
      </c>
      <c r="I831" s="77">
        <v>0</v>
      </c>
      <c r="J831" s="77">
        <v>0</v>
      </c>
    </row>
    <row r="832" spans="1:10">
      <c r="A832" s="77" t="s">
        <v>2564</v>
      </c>
      <c r="B832" s="81">
        <v>0</v>
      </c>
      <c r="C832" s="77">
        <v>0</v>
      </c>
      <c r="D832" s="77">
        <v>0</v>
      </c>
      <c r="E832" s="77">
        <v>0</v>
      </c>
      <c r="F832" s="77">
        <v>0</v>
      </c>
      <c r="G832" s="77">
        <v>0</v>
      </c>
      <c r="H832" s="77">
        <v>0</v>
      </c>
      <c r="I832" s="77">
        <v>0</v>
      </c>
      <c r="J832" s="77">
        <v>0</v>
      </c>
    </row>
    <row r="833" spans="1:10">
      <c r="A833" s="77" t="s">
        <v>2565</v>
      </c>
      <c r="B833" s="81">
        <v>0</v>
      </c>
      <c r="C833" s="77">
        <v>0</v>
      </c>
      <c r="D833" s="77">
        <v>0</v>
      </c>
      <c r="E833" s="77">
        <v>0</v>
      </c>
      <c r="F833" s="77">
        <v>0</v>
      </c>
      <c r="G833" s="77">
        <v>0</v>
      </c>
      <c r="H833" s="77">
        <v>0</v>
      </c>
      <c r="I833" s="77">
        <v>0</v>
      </c>
      <c r="J833" s="77">
        <v>0</v>
      </c>
    </row>
    <row r="834" spans="1:10">
      <c r="A834" s="77" t="s">
        <v>2566</v>
      </c>
      <c r="B834" s="81">
        <v>0</v>
      </c>
      <c r="C834" s="77">
        <v>0</v>
      </c>
      <c r="D834" s="77">
        <v>0</v>
      </c>
      <c r="E834" s="77">
        <v>0</v>
      </c>
      <c r="F834" s="77">
        <v>0</v>
      </c>
      <c r="G834" s="77">
        <v>0</v>
      </c>
      <c r="H834" s="77">
        <v>0</v>
      </c>
      <c r="I834" s="77">
        <v>0</v>
      </c>
      <c r="J834" s="77">
        <v>0</v>
      </c>
    </row>
    <row r="835" spans="1:10">
      <c r="A835" s="77" t="s">
        <v>2567</v>
      </c>
      <c r="B835" s="81">
        <v>0</v>
      </c>
      <c r="C835" s="77">
        <v>0</v>
      </c>
      <c r="D835" s="77">
        <v>0</v>
      </c>
      <c r="E835" s="77">
        <v>0</v>
      </c>
      <c r="F835" s="77">
        <v>0</v>
      </c>
      <c r="G835" s="77">
        <v>0</v>
      </c>
      <c r="H835" s="77">
        <v>0</v>
      </c>
      <c r="I835" s="77">
        <v>0</v>
      </c>
      <c r="J835" s="77">
        <v>0</v>
      </c>
    </row>
    <row r="836" spans="1:10">
      <c r="A836" s="77" t="s">
        <v>2568</v>
      </c>
      <c r="B836" s="81">
        <v>0</v>
      </c>
      <c r="C836" s="77">
        <v>0</v>
      </c>
      <c r="D836" s="77">
        <v>0</v>
      </c>
      <c r="E836" s="77">
        <v>0</v>
      </c>
      <c r="F836" s="77">
        <v>0</v>
      </c>
      <c r="G836" s="77">
        <v>0</v>
      </c>
      <c r="H836" s="77">
        <v>0</v>
      </c>
      <c r="I836" s="77">
        <v>0</v>
      </c>
      <c r="J836" s="77">
        <v>0</v>
      </c>
    </row>
    <row r="837" spans="1:10">
      <c r="A837" s="77" t="s">
        <v>2569</v>
      </c>
      <c r="B837" s="81">
        <v>0</v>
      </c>
      <c r="C837" s="77">
        <v>0</v>
      </c>
      <c r="D837" s="77">
        <v>0</v>
      </c>
      <c r="E837" s="77">
        <v>0</v>
      </c>
      <c r="F837" s="77">
        <v>0</v>
      </c>
      <c r="G837" s="77">
        <v>0</v>
      </c>
      <c r="H837" s="77">
        <v>0</v>
      </c>
      <c r="I837" s="77">
        <v>0</v>
      </c>
      <c r="J837" s="77">
        <v>0</v>
      </c>
    </row>
    <row r="838" spans="1:10">
      <c r="A838" s="77" t="s">
        <v>2570</v>
      </c>
      <c r="B838" s="81">
        <v>0</v>
      </c>
      <c r="C838" s="77">
        <v>0</v>
      </c>
      <c r="D838" s="77">
        <v>0</v>
      </c>
      <c r="E838" s="77">
        <v>0</v>
      </c>
      <c r="F838" s="77">
        <v>0</v>
      </c>
      <c r="G838" s="77">
        <v>0</v>
      </c>
      <c r="H838" s="77">
        <v>0</v>
      </c>
      <c r="I838" s="77">
        <v>0</v>
      </c>
      <c r="J838" s="77">
        <v>0</v>
      </c>
    </row>
    <row r="839" spans="1:10">
      <c r="A839" s="77" t="s">
        <v>2571</v>
      </c>
      <c r="B839" s="81">
        <v>0</v>
      </c>
      <c r="C839" s="77">
        <v>0</v>
      </c>
      <c r="D839" s="77">
        <v>0</v>
      </c>
      <c r="E839" s="77">
        <v>0</v>
      </c>
      <c r="F839" s="77">
        <v>0</v>
      </c>
      <c r="G839" s="77">
        <v>0</v>
      </c>
      <c r="H839" s="77">
        <v>0</v>
      </c>
      <c r="I839" s="77">
        <v>0</v>
      </c>
      <c r="J839" s="77">
        <v>0</v>
      </c>
    </row>
    <row r="840" spans="1:10">
      <c r="A840" s="77" t="s">
        <v>2572</v>
      </c>
      <c r="B840" s="81">
        <v>0</v>
      </c>
      <c r="C840" s="77">
        <v>0</v>
      </c>
      <c r="D840" s="77">
        <v>0</v>
      </c>
      <c r="E840" s="77">
        <v>0</v>
      </c>
      <c r="F840" s="77">
        <v>0</v>
      </c>
      <c r="G840" s="77">
        <v>0</v>
      </c>
      <c r="H840" s="77">
        <v>0</v>
      </c>
      <c r="I840" s="77">
        <v>0</v>
      </c>
      <c r="J840" s="77">
        <v>0</v>
      </c>
    </row>
    <row r="841" spans="1:10">
      <c r="A841" s="77" t="s">
        <v>2573</v>
      </c>
      <c r="B841" s="81">
        <v>0</v>
      </c>
      <c r="C841" s="77">
        <v>0</v>
      </c>
      <c r="D841" s="77">
        <v>0</v>
      </c>
      <c r="E841" s="77">
        <v>0</v>
      </c>
      <c r="F841" s="77">
        <v>0</v>
      </c>
      <c r="G841" s="77">
        <v>0</v>
      </c>
      <c r="H841" s="77">
        <v>0</v>
      </c>
      <c r="I841" s="77">
        <v>0</v>
      </c>
      <c r="J841" s="77">
        <v>0</v>
      </c>
    </row>
    <row r="842" spans="1:10">
      <c r="A842" s="77" t="s">
        <v>2574</v>
      </c>
      <c r="B842" s="81">
        <v>0</v>
      </c>
      <c r="C842" s="77">
        <v>0</v>
      </c>
      <c r="D842" s="77">
        <v>0</v>
      </c>
      <c r="E842" s="77">
        <v>0</v>
      </c>
      <c r="F842" s="77">
        <v>0</v>
      </c>
      <c r="G842" s="77">
        <v>0</v>
      </c>
      <c r="H842" s="77">
        <v>0</v>
      </c>
      <c r="I842" s="77">
        <v>0</v>
      </c>
      <c r="J842" s="77">
        <v>0</v>
      </c>
    </row>
    <row r="843" spans="1:10">
      <c r="A843" s="77" t="s">
        <v>2575</v>
      </c>
      <c r="B843" s="81">
        <v>0</v>
      </c>
      <c r="C843" s="77">
        <v>0</v>
      </c>
      <c r="D843" s="77">
        <v>0</v>
      </c>
      <c r="E843" s="77">
        <v>0</v>
      </c>
      <c r="F843" s="77">
        <v>0</v>
      </c>
      <c r="G843" s="77">
        <v>0</v>
      </c>
      <c r="H843" s="77">
        <v>0</v>
      </c>
      <c r="I843" s="77">
        <v>0</v>
      </c>
      <c r="J843" s="77">
        <v>0</v>
      </c>
    </row>
    <row r="844" spans="1:10">
      <c r="A844" s="77" t="s">
        <v>2576</v>
      </c>
      <c r="B844" s="81">
        <v>0</v>
      </c>
      <c r="C844" s="77">
        <v>0</v>
      </c>
      <c r="D844" s="77">
        <v>0</v>
      </c>
      <c r="E844" s="77">
        <v>0</v>
      </c>
      <c r="F844" s="77">
        <v>0</v>
      </c>
      <c r="G844" s="77">
        <v>0</v>
      </c>
      <c r="H844" s="77">
        <v>0</v>
      </c>
      <c r="I844" s="77">
        <v>0</v>
      </c>
      <c r="J844" s="77">
        <v>0</v>
      </c>
    </row>
    <row r="845" spans="1:10">
      <c r="A845" s="77" t="s">
        <v>2577</v>
      </c>
      <c r="B845" s="81">
        <v>0</v>
      </c>
      <c r="C845" s="77">
        <v>0</v>
      </c>
      <c r="D845" s="77">
        <v>0</v>
      </c>
      <c r="E845" s="77">
        <v>0</v>
      </c>
      <c r="F845" s="77">
        <v>0</v>
      </c>
      <c r="G845" s="77">
        <v>0</v>
      </c>
      <c r="H845" s="77">
        <v>0</v>
      </c>
      <c r="I845" s="77">
        <v>0</v>
      </c>
      <c r="J845" s="77">
        <v>0</v>
      </c>
    </row>
    <row r="846" spans="1:10">
      <c r="A846" s="77" t="s">
        <v>2578</v>
      </c>
      <c r="B846" s="81">
        <v>0</v>
      </c>
      <c r="C846" s="77">
        <v>0</v>
      </c>
      <c r="D846" s="77">
        <v>0</v>
      </c>
      <c r="E846" s="77">
        <v>0</v>
      </c>
      <c r="F846" s="77">
        <v>0</v>
      </c>
      <c r="G846" s="77">
        <v>0</v>
      </c>
      <c r="H846" s="77">
        <v>0</v>
      </c>
      <c r="I846" s="77">
        <v>0</v>
      </c>
      <c r="J846" s="77">
        <v>0</v>
      </c>
    </row>
    <row r="847" spans="1:10">
      <c r="A847" s="77" t="s">
        <v>2579</v>
      </c>
      <c r="B847" s="81">
        <v>0</v>
      </c>
      <c r="C847" s="77">
        <v>0</v>
      </c>
      <c r="D847" s="77">
        <v>0</v>
      </c>
      <c r="E847" s="77">
        <v>0</v>
      </c>
      <c r="F847" s="77">
        <v>0</v>
      </c>
      <c r="G847" s="77">
        <v>0</v>
      </c>
      <c r="H847" s="77">
        <v>0</v>
      </c>
      <c r="I847" s="77">
        <v>0</v>
      </c>
      <c r="J847" s="77">
        <v>0</v>
      </c>
    </row>
    <row r="848" spans="1:10">
      <c r="A848" s="77" t="s">
        <v>2580</v>
      </c>
      <c r="B848" s="81">
        <v>0</v>
      </c>
      <c r="C848" s="77">
        <v>0</v>
      </c>
      <c r="D848" s="77">
        <v>0</v>
      </c>
      <c r="E848" s="77">
        <v>0</v>
      </c>
      <c r="F848" s="77">
        <v>0</v>
      </c>
      <c r="G848" s="77">
        <v>0</v>
      </c>
      <c r="H848" s="77">
        <v>0</v>
      </c>
      <c r="I848" s="77">
        <v>0</v>
      </c>
      <c r="J848" s="77">
        <v>0</v>
      </c>
    </row>
    <row r="849" spans="1:10">
      <c r="A849" s="77" t="s">
        <v>2581</v>
      </c>
      <c r="B849" s="81">
        <v>0</v>
      </c>
      <c r="C849" s="77">
        <v>0</v>
      </c>
      <c r="D849" s="77">
        <v>0</v>
      </c>
      <c r="E849" s="77">
        <v>0</v>
      </c>
      <c r="F849" s="77">
        <v>0</v>
      </c>
      <c r="G849" s="77">
        <v>0</v>
      </c>
      <c r="H849" s="77">
        <v>0</v>
      </c>
      <c r="I849" s="77">
        <v>0</v>
      </c>
      <c r="J849" s="77">
        <v>0</v>
      </c>
    </row>
    <row r="850" spans="1:10">
      <c r="A850" s="77" t="s">
        <v>2582</v>
      </c>
      <c r="B850" s="81">
        <v>0</v>
      </c>
      <c r="C850" s="77">
        <v>0</v>
      </c>
      <c r="D850" s="77">
        <v>0</v>
      </c>
      <c r="E850" s="77">
        <v>0</v>
      </c>
      <c r="F850" s="77">
        <v>0</v>
      </c>
      <c r="G850" s="77">
        <v>0</v>
      </c>
      <c r="H850" s="77">
        <v>0</v>
      </c>
      <c r="I850" s="77">
        <v>0</v>
      </c>
      <c r="J850" s="77">
        <v>0</v>
      </c>
    </row>
    <row r="851" spans="1:10">
      <c r="A851" s="77" t="s">
        <v>2583</v>
      </c>
      <c r="B851" s="81">
        <v>0</v>
      </c>
      <c r="C851" s="77">
        <v>0</v>
      </c>
      <c r="D851" s="77">
        <v>0</v>
      </c>
      <c r="E851" s="77">
        <v>0</v>
      </c>
      <c r="F851" s="77">
        <v>0</v>
      </c>
      <c r="G851" s="77">
        <v>0</v>
      </c>
      <c r="H851" s="77">
        <v>0</v>
      </c>
      <c r="I851" s="77">
        <v>0</v>
      </c>
      <c r="J851" s="77">
        <v>0</v>
      </c>
    </row>
    <row r="852" spans="1:10">
      <c r="A852" s="77" t="s">
        <v>2584</v>
      </c>
      <c r="B852" s="81">
        <v>0</v>
      </c>
      <c r="C852" s="77">
        <v>0</v>
      </c>
      <c r="D852" s="77">
        <v>0</v>
      </c>
      <c r="E852" s="77">
        <v>0</v>
      </c>
      <c r="F852" s="77">
        <v>0</v>
      </c>
      <c r="G852" s="77">
        <v>0</v>
      </c>
      <c r="H852" s="77">
        <v>0</v>
      </c>
      <c r="I852" s="77">
        <v>0</v>
      </c>
      <c r="J852" s="77">
        <v>0</v>
      </c>
    </row>
    <row r="853" spans="1:10">
      <c r="A853" s="77" t="s">
        <v>2585</v>
      </c>
      <c r="B853" s="81">
        <v>0</v>
      </c>
      <c r="C853" s="77">
        <v>0</v>
      </c>
      <c r="D853" s="77">
        <v>0</v>
      </c>
      <c r="E853" s="77">
        <v>0</v>
      </c>
      <c r="F853" s="77">
        <v>0</v>
      </c>
      <c r="G853" s="77">
        <v>0</v>
      </c>
      <c r="H853" s="77">
        <v>0</v>
      </c>
      <c r="I853" s="77">
        <v>0</v>
      </c>
      <c r="J853" s="77">
        <v>0</v>
      </c>
    </row>
    <row r="854" spans="1:10">
      <c r="A854" s="77" t="s">
        <v>2586</v>
      </c>
      <c r="B854" s="81">
        <v>0</v>
      </c>
      <c r="C854" s="77">
        <v>0</v>
      </c>
      <c r="D854" s="77">
        <v>0</v>
      </c>
      <c r="E854" s="77">
        <v>0</v>
      </c>
      <c r="F854" s="77">
        <v>0</v>
      </c>
      <c r="G854" s="77">
        <v>0</v>
      </c>
      <c r="H854" s="77">
        <v>0</v>
      </c>
      <c r="I854" s="77">
        <v>0</v>
      </c>
      <c r="J854" s="77">
        <v>0</v>
      </c>
    </row>
    <row r="855" spans="1:10">
      <c r="A855" s="77" t="s">
        <v>2587</v>
      </c>
      <c r="B855" s="81">
        <v>0</v>
      </c>
      <c r="C855" s="77">
        <v>0</v>
      </c>
      <c r="D855" s="77">
        <v>0</v>
      </c>
      <c r="E855" s="77">
        <v>0</v>
      </c>
      <c r="F855" s="77">
        <v>0</v>
      </c>
      <c r="G855" s="77">
        <v>0</v>
      </c>
      <c r="H855" s="77">
        <v>0</v>
      </c>
      <c r="I855" s="77">
        <v>0</v>
      </c>
      <c r="J855" s="77">
        <v>0</v>
      </c>
    </row>
    <row r="856" spans="1:10">
      <c r="A856" s="77" t="s">
        <v>2588</v>
      </c>
      <c r="B856" s="81">
        <v>0</v>
      </c>
      <c r="C856" s="77">
        <v>0</v>
      </c>
      <c r="D856" s="77">
        <v>0</v>
      </c>
      <c r="E856" s="77">
        <v>0</v>
      </c>
      <c r="F856" s="77">
        <v>0</v>
      </c>
      <c r="G856" s="77">
        <v>0</v>
      </c>
      <c r="H856" s="77">
        <v>0</v>
      </c>
      <c r="I856" s="77">
        <v>0</v>
      </c>
      <c r="J856" s="77">
        <v>0</v>
      </c>
    </row>
    <row r="857" spans="1:10">
      <c r="A857" s="77" t="s">
        <v>2589</v>
      </c>
      <c r="B857" s="81">
        <v>0</v>
      </c>
      <c r="C857" s="77">
        <v>0</v>
      </c>
      <c r="D857" s="77">
        <v>0</v>
      </c>
      <c r="E857" s="77">
        <v>0</v>
      </c>
      <c r="F857" s="77">
        <v>0</v>
      </c>
      <c r="G857" s="77">
        <v>0</v>
      </c>
      <c r="H857" s="77">
        <v>0</v>
      </c>
      <c r="I857" s="77">
        <v>0</v>
      </c>
      <c r="J857" s="77">
        <v>0</v>
      </c>
    </row>
    <row r="858" spans="1:10">
      <c r="A858" s="77" t="s">
        <v>2590</v>
      </c>
      <c r="B858" s="81">
        <v>0</v>
      </c>
      <c r="C858" s="77">
        <v>0</v>
      </c>
      <c r="D858" s="77">
        <v>0</v>
      </c>
      <c r="E858" s="77">
        <v>0</v>
      </c>
      <c r="F858" s="77">
        <v>0</v>
      </c>
      <c r="G858" s="77">
        <v>0</v>
      </c>
      <c r="H858" s="77">
        <v>0</v>
      </c>
      <c r="I858" s="77">
        <v>0</v>
      </c>
      <c r="J858" s="77">
        <v>0</v>
      </c>
    </row>
    <row r="859" spans="1:10">
      <c r="A859" s="77" t="s">
        <v>2591</v>
      </c>
      <c r="B859" s="81">
        <v>0</v>
      </c>
      <c r="C859" s="77">
        <v>0</v>
      </c>
      <c r="D859" s="77">
        <v>0</v>
      </c>
      <c r="E859" s="77">
        <v>0</v>
      </c>
      <c r="F859" s="77">
        <v>0</v>
      </c>
      <c r="G859" s="77">
        <v>0</v>
      </c>
      <c r="H859" s="77">
        <v>0</v>
      </c>
      <c r="I859" s="77">
        <v>0</v>
      </c>
      <c r="J859" s="77">
        <v>0</v>
      </c>
    </row>
    <row r="860" spans="1:10">
      <c r="A860" s="77" t="s">
        <v>2592</v>
      </c>
      <c r="B860" s="81">
        <v>0</v>
      </c>
      <c r="C860" s="77">
        <v>0</v>
      </c>
      <c r="D860" s="77">
        <v>0</v>
      </c>
      <c r="E860" s="77">
        <v>0</v>
      </c>
      <c r="F860" s="77">
        <v>0</v>
      </c>
      <c r="G860" s="77">
        <v>0</v>
      </c>
      <c r="H860" s="77">
        <v>0</v>
      </c>
      <c r="I860" s="77">
        <v>0</v>
      </c>
      <c r="J860" s="77">
        <v>0</v>
      </c>
    </row>
    <row r="861" spans="1:10">
      <c r="A861" s="77" t="s">
        <v>2593</v>
      </c>
      <c r="B861" s="81">
        <v>0</v>
      </c>
      <c r="C861" s="77">
        <v>0</v>
      </c>
      <c r="D861" s="77">
        <v>0</v>
      </c>
      <c r="E861" s="77">
        <v>0</v>
      </c>
      <c r="F861" s="77">
        <v>0</v>
      </c>
      <c r="G861" s="77">
        <v>0</v>
      </c>
      <c r="H861" s="77">
        <v>0</v>
      </c>
      <c r="I861" s="77">
        <v>0</v>
      </c>
      <c r="J861" s="77">
        <v>0</v>
      </c>
    </row>
    <row r="862" spans="1:10">
      <c r="A862" s="77" t="s">
        <v>2594</v>
      </c>
      <c r="B862" s="81">
        <v>0</v>
      </c>
      <c r="C862" s="77">
        <v>0</v>
      </c>
      <c r="D862" s="77">
        <v>0</v>
      </c>
      <c r="E862" s="77">
        <v>0</v>
      </c>
      <c r="F862" s="77">
        <v>0</v>
      </c>
      <c r="G862" s="77">
        <v>0</v>
      </c>
      <c r="H862" s="77">
        <v>0</v>
      </c>
      <c r="I862" s="77">
        <v>0</v>
      </c>
      <c r="J862" s="77">
        <v>0</v>
      </c>
    </row>
    <row r="863" spans="1:10">
      <c r="A863" s="77" t="s">
        <v>2595</v>
      </c>
      <c r="B863" s="81">
        <v>0</v>
      </c>
      <c r="C863" s="77">
        <v>0</v>
      </c>
      <c r="D863" s="77">
        <v>0</v>
      </c>
      <c r="E863" s="77">
        <v>0</v>
      </c>
      <c r="F863" s="77">
        <v>0</v>
      </c>
      <c r="G863" s="77">
        <v>0</v>
      </c>
      <c r="H863" s="77">
        <v>0</v>
      </c>
      <c r="I863" s="77">
        <v>0</v>
      </c>
      <c r="J863" s="77">
        <v>0</v>
      </c>
    </row>
    <row r="864" spans="1:10">
      <c r="A864" s="77" t="s">
        <v>2596</v>
      </c>
      <c r="B864" s="81">
        <v>0</v>
      </c>
      <c r="C864" s="77">
        <v>0</v>
      </c>
      <c r="D864" s="77">
        <v>0</v>
      </c>
      <c r="E864" s="77">
        <v>0</v>
      </c>
      <c r="F864" s="77">
        <v>0</v>
      </c>
      <c r="G864" s="77">
        <v>0</v>
      </c>
      <c r="H864" s="77">
        <v>0</v>
      </c>
      <c r="I864" s="77">
        <v>0</v>
      </c>
      <c r="J864" s="77">
        <v>0</v>
      </c>
    </row>
    <row r="865" spans="1:10">
      <c r="A865" s="77" t="s">
        <v>2597</v>
      </c>
      <c r="B865" s="81">
        <v>0</v>
      </c>
      <c r="C865" s="77">
        <v>0</v>
      </c>
      <c r="D865" s="77">
        <v>0</v>
      </c>
      <c r="E865" s="77">
        <v>0</v>
      </c>
      <c r="F865" s="77">
        <v>0</v>
      </c>
      <c r="G865" s="77">
        <v>0</v>
      </c>
      <c r="H865" s="77">
        <v>0</v>
      </c>
      <c r="I865" s="77">
        <v>0</v>
      </c>
      <c r="J865" s="77">
        <v>0</v>
      </c>
    </row>
    <row r="866" spans="1:10">
      <c r="A866" s="77" t="s">
        <v>2598</v>
      </c>
      <c r="B866" s="81">
        <v>0</v>
      </c>
      <c r="C866" s="77">
        <v>0</v>
      </c>
      <c r="D866" s="77">
        <v>0</v>
      </c>
      <c r="E866" s="77">
        <v>0</v>
      </c>
      <c r="F866" s="77">
        <v>0</v>
      </c>
      <c r="G866" s="77">
        <v>0</v>
      </c>
      <c r="H866" s="77">
        <v>0</v>
      </c>
      <c r="I866" s="77">
        <v>0</v>
      </c>
      <c r="J866" s="77">
        <v>0</v>
      </c>
    </row>
    <row r="867" spans="1:10">
      <c r="A867" s="77" t="s">
        <v>2599</v>
      </c>
      <c r="B867" s="81">
        <v>0</v>
      </c>
      <c r="C867" s="77">
        <v>0</v>
      </c>
      <c r="D867" s="77">
        <v>0</v>
      </c>
      <c r="E867" s="77">
        <v>0</v>
      </c>
      <c r="F867" s="77">
        <v>0</v>
      </c>
      <c r="G867" s="77">
        <v>0</v>
      </c>
      <c r="H867" s="77">
        <v>0</v>
      </c>
      <c r="I867" s="77">
        <v>0</v>
      </c>
      <c r="J867" s="77">
        <v>0</v>
      </c>
    </row>
    <row r="868" spans="1:10">
      <c r="A868" s="77" t="s">
        <v>2600</v>
      </c>
      <c r="B868" s="81">
        <v>0</v>
      </c>
      <c r="C868" s="77">
        <v>0</v>
      </c>
      <c r="D868" s="77">
        <v>0</v>
      </c>
      <c r="E868" s="77">
        <v>0</v>
      </c>
      <c r="F868" s="77">
        <v>0</v>
      </c>
      <c r="G868" s="77">
        <v>0</v>
      </c>
      <c r="H868" s="77">
        <v>0</v>
      </c>
      <c r="I868" s="77">
        <v>0</v>
      </c>
      <c r="J868" s="77">
        <v>0</v>
      </c>
    </row>
    <row r="869" spans="1:10">
      <c r="A869" s="77" t="s">
        <v>2601</v>
      </c>
      <c r="B869" s="81">
        <v>0</v>
      </c>
      <c r="C869" s="77">
        <v>0</v>
      </c>
      <c r="D869" s="77">
        <v>0</v>
      </c>
      <c r="E869" s="77">
        <v>0</v>
      </c>
      <c r="F869" s="77">
        <v>0</v>
      </c>
      <c r="G869" s="77">
        <v>0</v>
      </c>
      <c r="H869" s="77">
        <v>0</v>
      </c>
      <c r="I869" s="77">
        <v>0</v>
      </c>
      <c r="J869" s="77">
        <v>0</v>
      </c>
    </row>
    <row r="870" spans="1:10">
      <c r="A870" s="77" t="s">
        <v>2602</v>
      </c>
      <c r="B870" s="81">
        <v>0</v>
      </c>
      <c r="C870" s="77">
        <v>0</v>
      </c>
      <c r="D870" s="77">
        <v>0</v>
      </c>
      <c r="E870" s="77">
        <v>0</v>
      </c>
      <c r="F870" s="77">
        <v>0</v>
      </c>
      <c r="G870" s="77">
        <v>0</v>
      </c>
      <c r="H870" s="77">
        <v>0</v>
      </c>
      <c r="I870" s="77">
        <v>0</v>
      </c>
      <c r="J870" s="77">
        <v>0</v>
      </c>
    </row>
    <row r="871" spans="1:10">
      <c r="A871" s="77" t="s">
        <v>2603</v>
      </c>
      <c r="B871" s="81">
        <v>0</v>
      </c>
      <c r="C871" s="77">
        <v>0</v>
      </c>
      <c r="D871" s="77">
        <v>0</v>
      </c>
      <c r="E871" s="77">
        <v>0</v>
      </c>
      <c r="F871" s="77">
        <v>0</v>
      </c>
      <c r="G871" s="77">
        <v>0</v>
      </c>
      <c r="H871" s="77">
        <v>0</v>
      </c>
      <c r="I871" s="77">
        <v>0</v>
      </c>
      <c r="J871" s="77">
        <v>0</v>
      </c>
    </row>
    <row r="872" spans="1:10">
      <c r="A872" s="77" t="s">
        <v>2604</v>
      </c>
      <c r="B872" s="81">
        <v>0</v>
      </c>
      <c r="C872" s="77">
        <v>0</v>
      </c>
      <c r="D872" s="77">
        <v>0</v>
      </c>
      <c r="E872" s="77">
        <v>0</v>
      </c>
      <c r="F872" s="77">
        <v>0</v>
      </c>
      <c r="G872" s="77">
        <v>0</v>
      </c>
      <c r="H872" s="77">
        <v>0</v>
      </c>
      <c r="I872" s="77">
        <v>0</v>
      </c>
      <c r="J872" s="77">
        <v>0</v>
      </c>
    </row>
    <row r="873" spans="1:10">
      <c r="A873" s="77" t="s">
        <v>2605</v>
      </c>
      <c r="B873" s="81">
        <v>0</v>
      </c>
      <c r="C873" s="77">
        <v>0</v>
      </c>
      <c r="D873" s="77">
        <v>0</v>
      </c>
      <c r="E873" s="77">
        <v>0</v>
      </c>
      <c r="F873" s="77">
        <v>0</v>
      </c>
      <c r="G873" s="77">
        <v>0</v>
      </c>
      <c r="H873" s="77">
        <v>0</v>
      </c>
      <c r="I873" s="77">
        <v>0</v>
      </c>
      <c r="J873" s="77">
        <v>0</v>
      </c>
    </row>
    <row r="874" spans="1:10">
      <c r="A874" s="77" t="s">
        <v>2606</v>
      </c>
      <c r="B874" s="81">
        <v>0</v>
      </c>
      <c r="C874" s="77">
        <v>0</v>
      </c>
      <c r="D874" s="77">
        <v>0</v>
      </c>
      <c r="E874" s="77">
        <v>0</v>
      </c>
      <c r="F874" s="77">
        <v>0</v>
      </c>
      <c r="G874" s="77">
        <v>0</v>
      </c>
      <c r="H874" s="77">
        <v>0</v>
      </c>
      <c r="I874" s="77">
        <v>0</v>
      </c>
      <c r="J874" s="77">
        <v>0</v>
      </c>
    </row>
    <row r="875" spans="1:10">
      <c r="A875" s="77" t="s">
        <v>2607</v>
      </c>
      <c r="B875" s="81">
        <v>0</v>
      </c>
      <c r="C875" s="77">
        <v>0</v>
      </c>
      <c r="D875" s="77">
        <v>0</v>
      </c>
      <c r="E875" s="77">
        <v>0</v>
      </c>
      <c r="F875" s="77">
        <v>0</v>
      </c>
      <c r="G875" s="77">
        <v>0</v>
      </c>
      <c r="H875" s="77">
        <v>0</v>
      </c>
      <c r="I875" s="77">
        <v>0</v>
      </c>
      <c r="J875" s="77">
        <v>0</v>
      </c>
    </row>
    <row r="876" spans="1:10">
      <c r="A876" s="77" t="s">
        <v>2608</v>
      </c>
      <c r="B876" s="81">
        <v>0</v>
      </c>
      <c r="C876" s="77">
        <v>0</v>
      </c>
      <c r="D876" s="77">
        <v>0</v>
      </c>
      <c r="E876" s="77">
        <v>0</v>
      </c>
      <c r="F876" s="77">
        <v>0</v>
      </c>
      <c r="G876" s="77">
        <v>0</v>
      </c>
      <c r="H876" s="77">
        <v>0</v>
      </c>
      <c r="I876" s="77">
        <v>0</v>
      </c>
      <c r="J876" s="77">
        <v>0</v>
      </c>
    </row>
    <row r="877" spans="1:10">
      <c r="A877" s="77" t="s">
        <v>2609</v>
      </c>
      <c r="B877" s="81">
        <v>0</v>
      </c>
      <c r="C877" s="77">
        <v>0</v>
      </c>
      <c r="D877" s="77">
        <v>0</v>
      </c>
      <c r="E877" s="77">
        <v>0</v>
      </c>
      <c r="F877" s="77">
        <v>0</v>
      </c>
      <c r="G877" s="77">
        <v>0</v>
      </c>
      <c r="H877" s="77">
        <v>0</v>
      </c>
      <c r="I877" s="77">
        <v>0</v>
      </c>
      <c r="J877" s="77">
        <v>0</v>
      </c>
    </row>
    <row r="878" spans="1:10">
      <c r="A878" s="77" t="s">
        <v>2610</v>
      </c>
      <c r="B878" s="81">
        <v>0</v>
      </c>
      <c r="C878" s="77">
        <v>0</v>
      </c>
      <c r="D878" s="77">
        <v>0</v>
      </c>
      <c r="E878" s="77">
        <v>0</v>
      </c>
      <c r="F878" s="77">
        <v>0</v>
      </c>
      <c r="G878" s="77">
        <v>0</v>
      </c>
      <c r="H878" s="77">
        <v>0</v>
      </c>
      <c r="I878" s="77">
        <v>0</v>
      </c>
      <c r="J878" s="77">
        <v>0</v>
      </c>
    </row>
    <row r="879" spans="1:10">
      <c r="A879" s="77" t="s">
        <v>2611</v>
      </c>
      <c r="B879" s="81">
        <v>0</v>
      </c>
      <c r="C879" s="77">
        <v>0</v>
      </c>
      <c r="D879" s="77">
        <v>0</v>
      </c>
      <c r="E879" s="77">
        <v>0</v>
      </c>
      <c r="F879" s="77">
        <v>0</v>
      </c>
      <c r="G879" s="77">
        <v>0</v>
      </c>
      <c r="H879" s="77">
        <v>0</v>
      </c>
      <c r="I879" s="77">
        <v>0</v>
      </c>
      <c r="J879" s="77">
        <v>0</v>
      </c>
    </row>
    <row r="880" spans="1:10">
      <c r="A880" s="77" t="s">
        <v>2612</v>
      </c>
      <c r="B880" s="81">
        <v>0</v>
      </c>
      <c r="C880" s="77">
        <v>0</v>
      </c>
      <c r="D880" s="77">
        <v>0</v>
      </c>
      <c r="E880" s="77">
        <v>0</v>
      </c>
      <c r="F880" s="77">
        <v>0</v>
      </c>
      <c r="G880" s="77">
        <v>0</v>
      </c>
      <c r="H880" s="77">
        <v>0</v>
      </c>
      <c r="I880" s="77">
        <v>0</v>
      </c>
      <c r="J880" s="77">
        <v>0</v>
      </c>
    </row>
    <row r="881" spans="1:10">
      <c r="A881" s="77" t="s">
        <v>2613</v>
      </c>
      <c r="B881" s="81">
        <v>0</v>
      </c>
      <c r="C881" s="77">
        <v>0</v>
      </c>
      <c r="D881" s="77">
        <v>0</v>
      </c>
      <c r="E881" s="77">
        <v>0</v>
      </c>
      <c r="F881" s="77">
        <v>0</v>
      </c>
      <c r="G881" s="77">
        <v>0</v>
      </c>
      <c r="H881" s="77">
        <v>0</v>
      </c>
      <c r="I881" s="77">
        <v>0</v>
      </c>
      <c r="J881" s="77">
        <v>0</v>
      </c>
    </row>
    <row r="882" spans="1:10">
      <c r="A882" s="77" t="s">
        <v>2614</v>
      </c>
      <c r="B882" s="81">
        <v>0</v>
      </c>
      <c r="C882" s="77">
        <v>0</v>
      </c>
      <c r="D882" s="77">
        <v>0</v>
      </c>
      <c r="E882" s="77">
        <v>0</v>
      </c>
      <c r="F882" s="77">
        <v>0</v>
      </c>
      <c r="G882" s="77">
        <v>0</v>
      </c>
      <c r="H882" s="77">
        <v>0</v>
      </c>
      <c r="I882" s="77">
        <v>0</v>
      </c>
      <c r="J882" s="77">
        <v>0</v>
      </c>
    </row>
    <row r="883" spans="1:10">
      <c r="A883" s="77" t="s">
        <v>2615</v>
      </c>
      <c r="B883" s="81">
        <v>0</v>
      </c>
      <c r="C883" s="77">
        <v>0</v>
      </c>
      <c r="D883" s="77">
        <v>0</v>
      </c>
      <c r="E883" s="77">
        <v>0</v>
      </c>
      <c r="F883" s="77">
        <v>0</v>
      </c>
      <c r="G883" s="77">
        <v>0</v>
      </c>
      <c r="H883" s="77">
        <v>0</v>
      </c>
      <c r="I883" s="77">
        <v>0</v>
      </c>
      <c r="J883" s="77">
        <v>0</v>
      </c>
    </row>
    <row r="884" spans="1:10">
      <c r="A884" s="77" t="s">
        <v>2616</v>
      </c>
      <c r="B884" s="81">
        <v>0</v>
      </c>
      <c r="C884" s="77">
        <v>0</v>
      </c>
      <c r="D884" s="77">
        <v>0</v>
      </c>
      <c r="E884" s="77">
        <v>0</v>
      </c>
      <c r="F884" s="77">
        <v>0</v>
      </c>
      <c r="G884" s="77">
        <v>0</v>
      </c>
      <c r="H884" s="77">
        <v>0</v>
      </c>
      <c r="I884" s="77">
        <v>0</v>
      </c>
      <c r="J884" s="77">
        <v>0</v>
      </c>
    </row>
    <row r="885" spans="1:10">
      <c r="A885" s="77" t="s">
        <v>2617</v>
      </c>
      <c r="B885" s="81">
        <v>0</v>
      </c>
      <c r="C885" s="77">
        <v>0</v>
      </c>
      <c r="D885" s="77">
        <v>0</v>
      </c>
      <c r="E885" s="77">
        <v>0</v>
      </c>
      <c r="F885" s="77">
        <v>0</v>
      </c>
      <c r="G885" s="77">
        <v>0</v>
      </c>
      <c r="H885" s="77">
        <v>0</v>
      </c>
      <c r="I885" s="77">
        <v>0</v>
      </c>
      <c r="J885" s="77">
        <v>0</v>
      </c>
    </row>
    <row r="886" spans="1:10">
      <c r="A886" s="77" t="s">
        <v>2618</v>
      </c>
      <c r="B886" s="81">
        <v>0</v>
      </c>
      <c r="C886" s="77">
        <v>0</v>
      </c>
      <c r="D886" s="77">
        <v>0</v>
      </c>
      <c r="E886" s="77">
        <v>0</v>
      </c>
      <c r="F886" s="77">
        <v>0</v>
      </c>
      <c r="G886" s="77">
        <v>0</v>
      </c>
      <c r="H886" s="77">
        <v>0</v>
      </c>
      <c r="I886" s="77">
        <v>0</v>
      </c>
      <c r="J886" s="77">
        <v>0</v>
      </c>
    </row>
    <row r="887" spans="1:10">
      <c r="A887" s="77" t="s">
        <v>2619</v>
      </c>
      <c r="B887" s="81">
        <v>0</v>
      </c>
      <c r="C887" s="77">
        <v>0</v>
      </c>
      <c r="D887" s="77">
        <v>0</v>
      </c>
      <c r="E887" s="77">
        <v>0</v>
      </c>
      <c r="F887" s="77">
        <v>0</v>
      </c>
      <c r="G887" s="77">
        <v>0</v>
      </c>
      <c r="H887" s="77">
        <v>0</v>
      </c>
      <c r="I887" s="77">
        <v>0</v>
      </c>
      <c r="J887" s="77">
        <v>0</v>
      </c>
    </row>
    <row r="888" spans="1:10">
      <c r="A888" s="77" t="s">
        <v>2620</v>
      </c>
      <c r="B888" s="81">
        <v>0</v>
      </c>
      <c r="C888" s="77">
        <v>0</v>
      </c>
      <c r="D888" s="77">
        <v>0</v>
      </c>
      <c r="E888" s="77">
        <v>0</v>
      </c>
      <c r="F888" s="77">
        <v>0</v>
      </c>
      <c r="G888" s="77">
        <v>0</v>
      </c>
      <c r="H888" s="77">
        <v>0</v>
      </c>
      <c r="I888" s="77">
        <v>0</v>
      </c>
      <c r="J888" s="77">
        <v>0</v>
      </c>
    </row>
    <row r="889" spans="1:10">
      <c r="A889" s="77" t="s">
        <v>2621</v>
      </c>
      <c r="B889" s="81">
        <v>0</v>
      </c>
      <c r="C889" s="77">
        <v>0</v>
      </c>
      <c r="D889" s="77">
        <v>0</v>
      </c>
      <c r="E889" s="77">
        <v>0</v>
      </c>
      <c r="F889" s="77">
        <v>0</v>
      </c>
      <c r="G889" s="77">
        <v>0</v>
      </c>
      <c r="H889" s="77">
        <v>0</v>
      </c>
      <c r="I889" s="77">
        <v>0</v>
      </c>
      <c r="J889" s="77">
        <v>0</v>
      </c>
    </row>
    <row r="890" spans="1:10">
      <c r="A890" s="77" t="s">
        <v>2622</v>
      </c>
      <c r="B890" s="81">
        <v>0</v>
      </c>
      <c r="C890" s="77">
        <v>0</v>
      </c>
      <c r="D890" s="77">
        <v>0</v>
      </c>
      <c r="E890" s="77">
        <v>0</v>
      </c>
      <c r="F890" s="77">
        <v>0</v>
      </c>
      <c r="G890" s="77">
        <v>0</v>
      </c>
      <c r="H890" s="77">
        <v>0</v>
      </c>
      <c r="I890" s="77">
        <v>0</v>
      </c>
      <c r="J890" s="77">
        <v>0</v>
      </c>
    </row>
    <row r="891" spans="1:10">
      <c r="A891" s="77" t="s">
        <v>2623</v>
      </c>
      <c r="B891" s="81">
        <v>0</v>
      </c>
      <c r="C891" s="77">
        <v>0</v>
      </c>
      <c r="D891" s="77">
        <v>0</v>
      </c>
      <c r="E891" s="77">
        <v>0</v>
      </c>
      <c r="F891" s="77">
        <v>0</v>
      </c>
      <c r="G891" s="77">
        <v>0</v>
      </c>
      <c r="H891" s="77">
        <v>0</v>
      </c>
      <c r="I891" s="77">
        <v>0</v>
      </c>
      <c r="J891" s="77">
        <v>0</v>
      </c>
    </row>
    <row r="892" spans="1:10">
      <c r="A892" s="77" t="s">
        <v>2624</v>
      </c>
      <c r="B892" s="81">
        <v>0</v>
      </c>
      <c r="C892" s="77">
        <v>0</v>
      </c>
      <c r="D892" s="77">
        <v>0</v>
      </c>
      <c r="E892" s="77">
        <v>0</v>
      </c>
      <c r="F892" s="77">
        <v>0</v>
      </c>
      <c r="G892" s="77">
        <v>0</v>
      </c>
      <c r="H892" s="77">
        <v>0</v>
      </c>
      <c r="I892" s="77">
        <v>0</v>
      </c>
      <c r="J892" s="77">
        <v>0</v>
      </c>
    </row>
    <row r="893" spans="1:10">
      <c r="A893" s="77" t="s">
        <v>2625</v>
      </c>
      <c r="B893" s="81">
        <v>0</v>
      </c>
      <c r="C893" s="77">
        <v>0</v>
      </c>
      <c r="D893" s="77">
        <v>0</v>
      </c>
      <c r="E893" s="77">
        <v>0</v>
      </c>
      <c r="F893" s="77">
        <v>0</v>
      </c>
      <c r="G893" s="77">
        <v>0</v>
      </c>
      <c r="H893" s="77">
        <v>0</v>
      </c>
      <c r="I893" s="77">
        <v>0</v>
      </c>
      <c r="J893" s="77">
        <v>0</v>
      </c>
    </row>
    <row r="894" spans="1:10">
      <c r="A894" s="77" t="s">
        <v>2626</v>
      </c>
      <c r="B894" s="81">
        <v>0</v>
      </c>
      <c r="C894" s="77">
        <v>0</v>
      </c>
      <c r="D894" s="77">
        <v>0</v>
      </c>
      <c r="E894" s="77">
        <v>0</v>
      </c>
      <c r="F894" s="77">
        <v>0</v>
      </c>
      <c r="G894" s="77">
        <v>0</v>
      </c>
      <c r="H894" s="77">
        <v>0</v>
      </c>
      <c r="I894" s="77">
        <v>0</v>
      </c>
      <c r="J894" s="77">
        <v>0</v>
      </c>
    </row>
    <row r="895" spans="1:10">
      <c r="A895" s="77" t="s">
        <v>2627</v>
      </c>
      <c r="B895" s="81">
        <v>0</v>
      </c>
      <c r="C895" s="77">
        <v>0</v>
      </c>
      <c r="D895" s="77">
        <v>0</v>
      </c>
      <c r="E895" s="77">
        <v>0</v>
      </c>
      <c r="F895" s="77">
        <v>0</v>
      </c>
      <c r="G895" s="77">
        <v>0</v>
      </c>
      <c r="H895" s="77">
        <v>0</v>
      </c>
      <c r="I895" s="77">
        <v>0</v>
      </c>
      <c r="J895" s="77">
        <v>0</v>
      </c>
    </row>
    <row r="896" spans="1:10">
      <c r="A896" s="77" t="s">
        <v>2628</v>
      </c>
      <c r="B896" s="81">
        <v>0</v>
      </c>
      <c r="C896" s="77">
        <v>0</v>
      </c>
      <c r="D896" s="77">
        <v>0</v>
      </c>
      <c r="E896" s="77">
        <v>0</v>
      </c>
      <c r="F896" s="77">
        <v>0</v>
      </c>
      <c r="G896" s="77">
        <v>0</v>
      </c>
      <c r="H896" s="77">
        <v>0</v>
      </c>
      <c r="I896" s="77">
        <v>0</v>
      </c>
      <c r="J896" s="77">
        <v>0</v>
      </c>
    </row>
    <row r="897" spans="1:10">
      <c r="A897" s="77" t="s">
        <v>2629</v>
      </c>
      <c r="B897" s="81">
        <v>0</v>
      </c>
      <c r="C897" s="77">
        <v>0</v>
      </c>
      <c r="D897" s="77">
        <v>0</v>
      </c>
      <c r="E897" s="77">
        <v>0</v>
      </c>
      <c r="F897" s="77">
        <v>0</v>
      </c>
      <c r="G897" s="77">
        <v>0</v>
      </c>
      <c r="H897" s="77">
        <v>0</v>
      </c>
      <c r="I897" s="77">
        <v>0</v>
      </c>
      <c r="J897" s="77">
        <v>0</v>
      </c>
    </row>
    <row r="898" spans="1:10">
      <c r="A898" s="77" t="s">
        <v>2630</v>
      </c>
      <c r="B898" s="81">
        <v>0</v>
      </c>
      <c r="C898" s="77">
        <v>0</v>
      </c>
      <c r="D898" s="77">
        <v>0</v>
      </c>
      <c r="E898" s="77">
        <v>0</v>
      </c>
      <c r="F898" s="77">
        <v>0</v>
      </c>
      <c r="G898" s="77">
        <v>0</v>
      </c>
      <c r="H898" s="77">
        <v>0</v>
      </c>
      <c r="I898" s="77">
        <v>0</v>
      </c>
      <c r="J898" s="77">
        <v>0</v>
      </c>
    </row>
    <row r="899" spans="1:10">
      <c r="A899" s="77" t="s">
        <v>2631</v>
      </c>
      <c r="B899" s="81">
        <v>0</v>
      </c>
      <c r="C899" s="77">
        <v>0</v>
      </c>
      <c r="D899" s="77">
        <v>0</v>
      </c>
      <c r="E899" s="77">
        <v>0</v>
      </c>
      <c r="F899" s="77">
        <v>0</v>
      </c>
      <c r="G899" s="77">
        <v>0</v>
      </c>
      <c r="H899" s="77">
        <v>0</v>
      </c>
      <c r="I899" s="77">
        <v>0</v>
      </c>
      <c r="J899" s="77">
        <v>0</v>
      </c>
    </row>
    <row r="900" spans="1:10">
      <c r="A900" s="77" t="s">
        <v>2632</v>
      </c>
      <c r="B900" s="81">
        <v>0</v>
      </c>
      <c r="C900" s="77">
        <v>0</v>
      </c>
      <c r="D900" s="77">
        <v>0</v>
      </c>
      <c r="E900" s="77">
        <v>0</v>
      </c>
      <c r="F900" s="77">
        <v>0</v>
      </c>
      <c r="G900" s="77">
        <v>0</v>
      </c>
      <c r="H900" s="77">
        <v>0</v>
      </c>
      <c r="I900" s="77">
        <v>0</v>
      </c>
      <c r="J900" s="77">
        <v>0</v>
      </c>
    </row>
    <row r="901" spans="1:10">
      <c r="A901" s="77" t="s">
        <v>2633</v>
      </c>
      <c r="B901" s="81">
        <v>0</v>
      </c>
      <c r="C901" s="77">
        <v>0</v>
      </c>
      <c r="D901" s="77">
        <v>0</v>
      </c>
      <c r="E901" s="77">
        <v>0</v>
      </c>
      <c r="F901" s="77">
        <v>0</v>
      </c>
      <c r="G901" s="77">
        <v>0</v>
      </c>
      <c r="H901" s="77">
        <v>0</v>
      </c>
      <c r="I901" s="77">
        <v>0</v>
      </c>
      <c r="J901" s="77">
        <v>0</v>
      </c>
    </row>
    <row r="902" spans="1:10">
      <c r="A902" s="77" t="s">
        <v>2634</v>
      </c>
      <c r="B902" s="81">
        <v>0</v>
      </c>
      <c r="C902" s="77">
        <v>0</v>
      </c>
      <c r="D902" s="77">
        <v>0</v>
      </c>
      <c r="E902" s="77">
        <v>0</v>
      </c>
      <c r="F902" s="77">
        <v>0</v>
      </c>
      <c r="G902" s="77">
        <v>0</v>
      </c>
      <c r="H902" s="77">
        <v>0</v>
      </c>
      <c r="I902" s="77">
        <v>0</v>
      </c>
      <c r="J902" s="77">
        <v>0</v>
      </c>
    </row>
    <row r="903" spans="1:10">
      <c r="A903" s="77" t="s">
        <v>2635</v>
      </c>
      <c r="B903" s="81">
        <v>0</v>
      </c>
      <c r="C903" s="77">
        <v>0</v>
      </c>
      <c r="D903" s="77">
        <v>0</v>
      </c>
      <c r="E903" s="77">
        <v>0</v>
      </c>
      <c r="F903" s="77">
        <v>0</v>
      </c>
      <c r="G903" s="77">
        <v>0</v>
      </c>
      <c r="H903" s="77">
        <v>0</v>
      </c>
      <c r="I903" s="77">
        <v>0</v>
      </c>
      <c r="J903" s="77">
        <v>0</v>
      </c>
    </row>
    <row r="904" spans="1:10">
      <c r="A904" s="77" t="s">
        <v>2636</v>
      </c>
      <c r="B904" s="81">
        <v>0</v>
      </c>
      <c r="C904" s="77">
        <v>0</v>
      </c>
      <c r="D904" s="77">
        <v>0</v>
      </c>
      <c r="E904" s="77">
        <v>0</v>
      </c>
      <c r="F904" s="77">
        <v>0</v>
      </c>
      <c r="G904" s="77">
        <v>0</v>
      </c>
      <c r="H904" s="77">
        <v>0</v>
      </c>
      <c r="I904" s="77">
        <v>0</v>
      </c>
      <c r="J904" s="77">
        <v>0</v>
      </c>
    </row>
    <row r="905" spans="1:10">
      <c r="A905" s="77" t="s">
        <v>2637</v>
      </c>
      <c r="B905" s="81">
        <v>0</v>
      </c>
      <c r="C905" s="77">
        <v>0</v>
      </c>
      <c r="D905" s="77">
        <v>0</v>
      </c>
      <c r="E905" s="77">
        <v>0</v>
      </c>
      <c r="F905" s="77">
        <v>0</v>
      </c>
      <c r="G905" s="77">
        <v>0</v>
      </c>
      <c r="H905" s="77">
        <v>0</v>
      </c>
      <c r="I905" s="77">
        <v>0</v>
      </c>
      <c r="J905" s="77">
        <v>0</v>
      </c>
    </row>
    <row r="906" spans="1:10">
      <c r="A906" s="77" t="s">
        <v>2638</v>
      </c>
      <c r="B906" s="81">
        <v>0</v>
      </c>
      <c r="C906" s="77">
        <v>0</v>
      </c>
      <c r="D906" s="77">
        <v>0</v>
      </c>
      <c r="E906" s="77">
        <v>0</v>
      </c>
      <c r="F906" s="77">
        <v>0</v>
      </c>
      <c r="G906" s="77">
        <v>0</v>
      </c>
      <c r="H906" s="77">
        <v>0</v>
      </c>
      <c r="I906" s="77">
        <v>0</v>
      </c>
      <c r="J906" s="77">
        <v>0</v>
      </c>
    </row>
    <row r="907" spans="1:10">
      <c r="A907" s="77" t="s">
        <v>2639</v>
      </c>
      <c r="B907" s="81">
        <v>0</v>
      </c>
      <c r="C907" s="77">
        <v>0</v>
      </c>
      <c r="D907" s="77">
        <v>0</v>
      </c>
      <c r="E907" s="77">
        <v>0</v>
      </c>
      <c r="F907" s="77">
        <v>0</v>
      </c>
      <c r="G907" s="77">
        <v>0</v>
      </c>
      <c r="H907" s="77">
        <v>0</v>
      </c>
      <c r="I907" s="77">
        <v>0</v>
      </c>
      <c r="J907" s="77">
        <v>0</v>
      </c>
    </row>
    <row r="908" spans="1:10">
      <c r="A908" s="77" t="s">
        <v>2640</v>
      </c>
      <c r="B908" s="81">
        <v>0</v>
      </c>
      <c r="C908" s="77">
        <v>0</v>
      </c>
      <c r="D908" s="77">
        <v>0</v>
      </c>
      <c r="E908" s="77">
        <v>0</v>
      </c>
      <c r="F908" s="77">
        <v>0</v>
      </c>
      <c r="G908" s="77">
        <v>0</v>
      </c>
      <c r="H908" s="77">
        <v>0</v>
      </c>
      <c r="I908" s="77">
        <v>0</v>
      </c>
      <c r="J908" s="77">
        <v>0</v>
      </c>
    </row>
    <row r="909" spans="1:10">
      <c r="A909" s="77" t="s">
        <v>2641</v>
      </c>
      <c r="B909" s="81">
        <v>0</v>
      </c>
      <c r="C909" s="77">
        <v>0</v>
      </c>
      <c r="D909" s="77">
        <v>0</v>
      </c>
      <c r="E909" s="77">
        <v>0</v>
      </c>
      <c r="F909" s="77">
        <v>0</v>
      </c>
      <c r="G909" s="77">
        <v>0</v>
      </c>
      <c r="H909" s="77">
        <v>0</v>
      </c>
      <c r="I909" s="77">
        <v>0</v>
      </c>
      <c r="J909" s="77">
        <v>0</v>
      </c>
    </row>
    <row r="910" spans="1:10">
      <c r="A910" s="77" t="s">
        <v>2642</v>
      </c>
      <c r="B910" s="81">
        <v>0</v>
      </c>
      <c r="C910" s="77">
        <v>0</v>
      </c>
      <c r="D910" s="77">
        <v>0</v>
      </c>
      <c r="E910" s="77">
        <v>0</v>
      </c>
      <c r="F910" s="77">
        <v>0</v>
      </c>
      <c r="G910" s="77">
        <v>0</v>
      </c>
      <c r="H910" s="77">
        <v>0</v>
      </c>
      <c r="I910" s="77">
        <v>0</v>
      </c>
      <c r="J910" s="77">
        <v>0</v>
      </c>
    </row>
    <row r="911" spans="1:10">
      <c r="A911" s="77" t="s">
        <v>2643</v>
      </c>
      <c r="B911" s="81">
        <v>0</v>
      </c>
      <c r="C911" s="77">
        <v>0</v>
      </c>
      <c r="D911" s="77">
        <v>0</v>
      </c>
      <c r="E911" s="77">
        <v>0</v>
      </c>
      <c r="F911" s="77">
        <v>0</v>
      </c>
      <c r="G911" s="77">
        <v>0</v>
      </c>
      <c r="H911" s="77">
        <v>0</v>
      </c>
      <c r="I911" s="77">
        <v>0</v>
      </c>
      <c r="J911" s="77">
        <v>0</v>
      </c>
    </row>
    <row r="912" spans="1:10">
      <c r="A912" s="77" t="s">
        <v>2644</v>
      </c>
      <c r="B912" s="81">
        <v>0</v>
      </c>
      <c r="C912" s="77">
        <v>0</v>
      </c>
      <c r="D912" s="77">
        <v>0</v>
      </c>
      <c r="E912" s="77">
        <v>0</v>
      </c>
      <c r="F912" s="77">
        <v>0</v>
      </c>
      <c r="G912" s="77">
        <v>0</v>
      </c>
      <c r="H912" s="77">
        <v>0</v>
      </c>
      <c r="I912" s="77">
        <v>0</v>
      </c>
      <c r="J912" s="77">
        <v>0</v>
      </c>
    </row>
    <row r="913" spans="1:10">
      <c r="A913" s="77" t="s">
        <v>2645</v>
      </c>
      <c r="B913" s="81">
        <v>0</v>
      </c>
      <c r="C913" s="77">
        <v>0</v>
      </c>
      <c r="D913" s="77">
        <v>0</v>
      </c>
      <c r="E913" s="77">
        <v>0</v>
      </c>
      <c r="F913" s="77">
        <v>0</v>
      </c>
      <c r="G913" s="77">
        <v>0</v>
      </c>
      <c r="H913" s="77">
        <v>0</v>
      </c>
      <c r="I913" s="77">
        <v>0</v>
      </c>
      <c r="J913" s="77">
        <v>0</v>
      </c>
    </row>
    <row r="914" spans="1:10">
      <c r="A914" s="77" t="s">
        <v>2646</v>
      </c>
      <c r="B914" s="81">
        <v>0</v>
      </c>
      <c r="C914" s="77">
        <v>0</v>
      </c>
      <c r="D914" s="77">
        <v>0</v>
      </c>
      <c r="E914" s="77">
        <v>0</v>
      </c>
      <c r="F914" s="77">
        <v>0</v>
      </c>
      <c r="G914" s="77">
        <v>0</v>
      </c>
      <c r="H914" s="77">
        <v>0</v>
      </c>
      <c r="I914" s="77">
        <v>0</v>
      </c>
      <c r="J914" s="77">
        <v>0</v>
      </c>
    </row>
    <row r="915" spans="1:10">
      <c r="A915" s="77" t="s">
        <v>2647</v>
      </c>
      <c r="B915" s="81">
        <v>0</v>
      </c>
      <c r="C915" s="77">
        <v>0</v>
      </c>
      <c r="D915" s="77">
        <v>0</v>
      </c>
      <c r="E915" s="77">
        <v>0</v>
      </c>
      <c r="F915" s="77">
        <v>0</v>
      </c>
      <c r="G915" s="77">
        <v>0</v>
      </c>
      <c r="H915" s="77">
        <v>0</v>
      </c>
      <c r="I915" s="77">
        <v>0</v>
      </c>
      <c r="J915" s="77">
        <v>0</v>
      </c>
    </row>
    <row r="916" spans="1:10">
      <c r="A916" s="77" t="s">
        <v>2648</v>
      </c>
      <c r="B916" s="81">
        <v>0</v>
      </c>
      <c r="C916" s="77">
        <v>0</v>
      </c>
      <c r="D916" s="77">
        <v>0</v>
      </c>
      <c r="E916" s="77">
        <v>0</v>
      </c>
      <c r="F916" s="77">
        <v>0</v>
      </c>
      <c r="G916" s="77">
        <v>0</v>
      </c>
      <c r="H916" s="77">
        <v>0</v>
      </c>
      <c r="I916" s="77">
        <v>0</v>
      </c>
      <c r="J916" s="77">
        <v>0</v>
      </c>
    </row>
    <row r="917" spans="1:10">
      <c r="A917" s="77" t="s">
        <v>2649</v>
      </c>
      <c r="B917" s="81">
        <v>0</v>
      </c>
      <c r="C917" s="77">
        <v>0</v>
      </c>
      <c r="D917" s="77">
        <v>0</v>
      </c>
      <c r="E917" s="77">
        <v>0</v>
      </c>
      <c r="F917" s="77">
        <v>0</v>
      </c>
      <c r="G917" s="77">
        <v>0</v>
      </c>
      <c r="H917" s="77">
        <v>0</v>
      </c>
      <c r="I917" s="77">
        <v>0</v>
      </c>
      <c r="J917" s="77">
        <v>0</v>
      </c>
    </row>
    <row r="918" spans="1:10">
      <c r="A918" s="77" t="s">
        <v>2650</v>
      </c>
      <c r="B918" s="81">
        <v>0</v>
      </c>
      <c r="C918" s="77">
        <v>0</v>
      </c>
      <c r="D918" s="77">
        <v>0</v>
      </c>
      <c r="E918" s="77">
        <v>0</v>
      </c>
      <c r="F918" s="77">
        <v>0</v>
      </c>
      <c r="G918" s="77">
        <v>0</v>
      </c>
      <c r="H918" s="77">
        <v>0</v>
      </c>
      <c r="I918" s="77">
        <v>0</v>
      </c>
      <c r="J918" s="77">
        <v>0</v>
      </c>
    </row>
    <row r="919" spans="1:10">
      <c r="A919" s="77" t="s">
        <v>2651</v>
      </c>
      <c r="B919" s="81">
        <v>0</v>
      </c>
      <c r="C919" s="77">
        <v>0</v>
      </c>
      <c r="D919" s="77">
        <v>0</v>
      </c>
      <c r="E919" s="77">
        <v>0</v>
      </c>
      <c r="F919" s="77">
        <v>0</v>
      </c>
      <c r="G919" s="77">
        <v>0</v>
      </c>
      <c r="H919" s="77">
        <v>0</v>
      </c>
      <c r="I919" s="77">
        <v>0</v>
      </c>
      <c r="J919" s="77">
        <v>0</v>
      </c>
    </row>
    <row r="920" spans="1:10">
      <c r="A920" s="77" t="s">
        <v>2652</v>
      </c>
      <c r="B920" s="81">
        <v>0</v>
      </c>
      <c r="C920" s="77">
        <v>0</v>
      </c>
      <c r="D920" s="77">
        <v>0</v>
      </c>
      <c r="E920" s="77">
        <v>0</v>
      </c>
      <c r="F920" s="77">
        <v>0</v>
      </c>
      <c r="G920" s="77">
        <v>0</v>
      </c>
      <c r="H920" s="77">
        <v>0</v>
      </c>
      <c r="I920" s="77">
        <v>0</v>
      </c>
      <c r="J920" s="77">
        <v>0</v>
      </c>
    </row>
    <row r="921" spans="1:10">
      <c r="A921" s="77" t="s">
        <v>2653</v>
      </c>
      <c r="B921" s="81">
        <v>0</v>
      </c>
      <c r="C921" s="77">
        <v>0</v>
      </c>
      <c r="D921" s="77">
        <v>0</v>
      </c>
      <c r="E921" s="77">
        <v>0</v>
      </c>
      <c r="F921" s="77">
        <v>0</v>
      </c>
      <c r="G921" s="77">
        <v>0</v>
      </c>
      <c r="H921" s="77">
        <v>0</v>
      </c>
      <c r="I921" s="77">
        <v>0</v>
      </c>
      <c r="J921" s="77">
        <v>0</v>
      </c>
    </row>
    <row r="922" spans="1:10">
      <c r="A922" s="77" t="s">
        <v>2654</v>
      </c>
      <c r="B922" s="81">
        <v>0</v>
      </c>
      <c r="C922" s="77">
        <v>0</v>
      </c>
      <c r="D922" s="77">
        <v>0</v>
      </c>
      <c r="E922" s="77">
        <v>0</v>
      </c>
      <c r="F922" s="77">
        <v>0</v>
      </c>
      <c r="G922" s="77">
        <v>0</v>
      </c>
      <c r="H922" s="77">
        <v>0</v>
      </c>
      <c r="I922" s="77">
        <v>0</v>
      </c>
      <c r="J922" s="77">
        <v>0</v>
      </c>
    </row>
    <row r="923" spans="1:10">
      <c r="A923" s="77" t="s">
        <v>2655</v>
      </c>
      <c r="B923" s="81">
        <v>0</v>
      </c>
      <c r="C923" s="77">
        <v>0</v>
      </c>
      <c r="D923" s="77">
        <v>0</v>
      </c>
      <c r="E923" s="77">
        <v>0</v>
      </c>
      <c r="F923" s="77">
        <v>0</v>
      </c>
      <c r="G923" s="77">
        <v>0</v>
      </c>
      <c r="H923" s="77">
        <v>0</v>
      </c>
      <c r="I923" s="77">
        <v>0</v>
      </c>
      <c r="J923" s="77">
        <v>0</v>
      </c>
    </row>
    <row r="924" spans="1:10">
      <c r="A924" s="77" t="s">
        <v>2656</v>
      </c>
      <c r="B924" s="81">
        <v>0</v>
      </c>
      <c r="C924" s="77">
        <v>0</v>
      </c>
      <c r="D924" s="77">
        <v>0</v>
      </c>
      <c r="E924" s="77">
        <v>0</v>
      </c>
      <c r="F924" s="77">
        <v>0</v>
      </c>
      <c r="G924" s="77">
        <v>0</v>
      </c>
      <c r="H924" s="77">
        <v>0</v>
      </c>
      <c r="I924" s="77">
        <v>0</v>
      </c>
      <c r="J924" s="77">
        <v>0</v>
      </c>
    </row>
    <row r="925" spans="1:10">
      <c r="A925" s="77" t="s">
        <v>2657</v>
      </c>
      <c r="B925" s="81">
        <v>0</v>
      </c>
      <c r="C925" s="77">
        <v>0</v>
      </c>
      <c r="D925" s="77">
        <v>0</v>
      </c>
      <c r="E925" s="77">
        <v>0</v>
      </c>
      <c r="F925" s="77">
        <v>0</v>
      </c>
      <c r="G925" s="77">
        <v>0</v>
      </c>
      <c r="H925" s="77">
        <v>0</v>
      </c>
      <c r="I925" s="77">
        <v>0</v>
      </c>
      <c r="J925" s="77">
        <v>0</v>
      </c>
    </row>
    <row r="926" spans="1:10">
      <c r="A926" s="77" t="s">
        <v>2658</v>
      </c>
      <c r="B926" s="81">
        <v>0</v>
      </c>
      <c r="C926" s="77">
        <v>0</v>
      </c>
      <c r="D926" s="77">
        <v>0</v>
      </c>
      <c r="E926" s="77">
        <v>0</v>
      </c>
      <c r="F926" s="77">
        <v>0</v>
      </c>
      <c r="G926" s="77">
        <v>0</v>
      </c>
      <c r="H926" s="77">
        <v>0</v>
      </c>
      <c r="I926" s="77">
        <v>0</v>
      </c>
      <c r="J926" s="77">
        <v>0</v>
      </c>
    </row>
    <row r="927" spans="1:10">
      <c r="A927" s="77" t="s">
        <v>2659</v>
      </c>
      <c r="B927" s="81">
        <v>0</v>
      </c>
      <c r="C927" s="77">
        <v>0</v>
      </c>
      <c r="D927" s="77">
        <v>0</v>
      </c>
      <c r="E927" s="77">
        <v>0</v>
      </c>
      <c r="F927" s="77">
        <v>0</v>
      </c>
      <c r="G927" s="77">
        <v>0</v>
      </c>
      <c r="H927" s="77">
        <v>0</v>
      </c>
      <c r="I927" s="77">
        <v>0</v>
      </c>
      <c r="J927" s="77">
        <v>0</v>
      </c>
    </row>
    <row r="928" spans="1:10">
      <c r="A928" s="77" t="s">
        <v>2660</v>
      </c>
      <c r="B928" s="81">
        <v>0</v>
      </c>
      <c r="C928" s="77">
        <v>0</v>
      </c>
      <c r="D928" s="77">
        <v>0</v>
      </c>
      <c r="E928" s="77">
        <v>0</v>
      </c>
      <c r="F928" s="77">
        <v>0</v>
      </c>
      <c r="G928" s="77">
        <v>0</v>
      </c>
      <c r="H928" s="77">
        <v>0</v>
      </c>
      <c r="I928" s="77">
        <v>0</v>
      </c>
      <c r="J928" s="77">
        <v>0</v>
      </c>
    </row>
    <row r="929" spans="1:10">
      <c r="A929" s="77" t="s">
        <v>2661</v>
      </c>
      <c r="B929" s="81">
        <v>0</v>
      </c>
      <c r="C929" s="77">
        <v>0</v>
      </c>
      <c r="D929" s="77">
        <v>0</v>
      </c>
      <c r="E929" s="77">
        <v>0</v>
      </c>
      <c r="F929" s="77">
        <v>0</v>
      </c>
      <c r="G929" s="77">
        <v>0</v>
      </c>
      <c r="H929" s="77">
        <v>0</v>
      </c>
      <c r="I929" s="77">
        <v>0</v>
      </c>
      <c r="J929" s="77">
        <v>0</v>
      </c>
    </row>
    <row r="930" spans="1:10">
      <c r="A930" s="77" t="s">
        <v>2662</v>
      </c>
      <c r="B930" s="81">
        <v>0</v>
      </c>
      <c r="C930" s="77">
        <v>0</v>
      </c>
      <c r="D930" s="77">
        <v>0</v>
      </c>
      <c r="E930" s="77">
        <v>0</v>
      </c>
      <c r="F930" s="77">
        <v>0</v>
      </c>
      <c r="G930" s="77">
        <v>0</v>
      </c>
      <c r="H930" s="77">
        <v>0</v>
      </c>
      <c r="I930" s="77">
        <v>0</v>
      </c>
      <c r="J930" s="77">
        <v>0</v>
      </c>
    </row>
    <row r="931" spans="1:10">
      <c r="A931" s="77" t="s">
        <v>2663</v>
      </c>
      <c r="B931" s="81">
        <v>0</v>
      </c>
      <c r="C931" s="77">
        <v>0</v>
      </c>
      <c r="D931" s="77">
        <v>0</v>
      </c>
      <c r="E931" s="77">
        <v>0</v>
      </c>
      <c r="F931" s="77">
        <v>0</v>
      </c>
      <c r="G931" s="77">
        <v>0</v>
      </c>
      <c r="H931" s="77">
        <v>0</v>
      </c>
      <c r="I931" s="77">
        <v>0</v>
      </c>
      <c r="J931" s="77">
        <v>0</v>
      </c>
    </row>
    <row r="932" spans="1:10">
      <c r="A932" s="77" t="s">
        <v>2664</v>
      </c>
      <c r="B932" s="81">
        <v>0</v>
      </c>
      <c r="C932" s="77">
        <v>0</v>
      </c>
      <c r="D932" s="77">
        <v>0</v>
      </c>
      <c r="E932" s="77">
        <v>0</v>
      </c>
      <c r="F932" s="77">
        <v>0</v>
      </c>
      <c r="G932" s="77">
        <v>0</v>
      </c>
      <c r="H932" s="77">
        <v>0</v>
      </c>
      <c r="I932" s="77">
        <v>0</v>
      </c>
      <c r="J932" s="77">
        <v>0</v>
      </c>
    </row>
    <row r="933" spans="1:10">
      <c r="A933" s="77" t="s">
        <v>2665</v>
      </c>
      <c r="B933" s="81">
        <v>0</v>
      </c>
      <c r="C933" s="77">
        <v>0</v>
      </c>
      <c r="D933" s="77">
        <v>0</v>
      </c>
      <c r="E933" s="77">
        <v>0</v>
      </c>
      <c r="F933" s="77">
        <v>0</v>
      </c>
      <c r="G933" s="77">
        <v>0</v>
      </c>
      <c r="H933" s="77">
        <v>0</v>
      </c>
      <c r="I933" s="77">
        <v>0</v>
      </c>
      <c r="J933" s="77">
        <v>0</v>
      </c>
    </row>
    <row r="934" spans="1:10">
      <c r="A934" s="77" t="s">
        <v>2666</v>
      </c>
      <c r="B934" s="81">
        <v>0</v>
      </c>
      <c r="C934" s="77">
        <v>0</v>
      </c>
      <c r="D934" s="77">
        <v>0</v>
      </c>
      <c r="E934" s="77">
        <v>0</v>
      </c>
      <c r="F934" s="77">
        <v>0</v>
      </c>
      <c r="G934" s="77">
        <v>0</v>
      </c>
      <c r="H934" s="77">
        <v>0</v>
      </c>
      <c r="I934" s="77">
        <v>0</v>
      </c>
      <c r="J934" s="77">
        <v>0</v>
      </c>
    </row>
    <row r="935" spans="1:10">
      <c r="A935" s="77" t="s">
        <v>2667</v>
      </c>
      <c r="B935" s="81">
        <v>0</v>
      </c>
      <c r="C935" s="77">
        <v>0</v>
      </c>
      <c r="D935" s="77">
        <v>0</v>
      </c>
      <c r="E935" s="77">
        <v>0</v>
      </c>
      <c r="F935" s="77">
        <v>0</v>
      </c>
      <c r="G935" s="77">
        <v>0</v>
      </c>
      <c r="H935" s="77">
        <v>0</v>
      </c>
      <c r="I935" s="77">
        <v>0</v>
      </c>
      <c r="J935" s="77">
        <v>0</v>
      </c>
    </row>
    <row r="936" spans="1:10">
      <c r="A936" s="77" t="s">
        <v>2668</v>
      </c>
      <c r="B936" s="81">
        <v>0</v>
      </c>
      <c r="C936" s="77">
        <v>0</v>
      </c>
      <c r="D936" s="77">
        <v>0</v>
      </c>
      <c r="E936" s="77">
        <v>0</v>
      </c>
      <c r="F936" s="77">
        <v>0</v>
      </c>
      <c r="G936" s="77">
        <v>0</v>
      </c>
      <c r="H936" s="77">
        <v>0</v>
      </c>
      <c r="I936" s="77">
        <v>0</v>
      </c>
      <c r="J936" s="77">
        <v>0</v>
      </c>
    </row>
    <row r="937" spans="1:10">
      <c r="A937" s="77" t="s">
        <v>2669</v>
      </c>
      <c r="B937" s="81">
        <v>0</v>
      </c>
      <c r="C937" s="77">
        <v>0</v>
      </c>
      <c r="D937" s="77">
        <v>0</v>
      </c>
      <c r="E937" s="77">
        <v>0</v>
      </c>
      <c r="F937" s="77">
        <v>0</v>
      </c>
      <c r="G937" s="77">
        <v>0</v>
      </c>
      <c r="H937" s="77">
        <v>0</v>
      </c>
      <c r="I937" s="77">
        <v>0</v>
      </c>
      <c r="J937" s="77">
        <v>0</v>
      </c>
    </row>
    <row r="938" spans="1:10">
      <c r="A938" s="77" t="s">
        <v>2670</v>
      </c>
      <c r="B938" s="81">
        <v>0</v>
      </c>
      <c r="C938" s="77">
        <v>0</v>
      </c>
      <c r="D938" s="77">
        <v>0</v>
      </c>
      <c r="E938" s="77">
        <v>0</v>
      </c>
      <c r="F938" s="77">
        <v>0</v>
      </c>
      <c r="G938" s="77">
        <v>0</v>
      </c>
      <c r="H938" s="77">
        <v>0</v>
      </c>
      <c r="I938" s="77">
        <v>0</v>
      </c>
      <c r="J938" s="77">
        <v>0</v>
      </c>
    </row>
    <row r="939" spans="1:10">
      <c r="A939" s="77" t="s">
        <v>2671</v>
      </c>
      <c r="B939" s="81">
        <v>0</v>
      </c>
      <c r="C939" s="77">
        <v>0</v>
      </c>
      <c r="D939" s="77">
        <v>0</v>
      </c>
      <c r="E939" s="77">
        <v>0</v>
      </c>
      <c r="F939" s="77">
        <v>0</v>
      </c>
      <c r="G939" s="77">
        <v>0</v>
      </c>
      <c r="H939" s="77">
        <v>0</v>
      </c>
      <c r="I939" s="77">
        <v>0</v>
      </c>
      <c r="J939" s="77">
        <v>0</v>
      </c>
    </row>
    <row r="940" spans="1:10">
      <c r="A940" s="77" t="s">
        <v>2672</v>
      </c>
      <c r="B940" s="81">
        <v>0</v>
      </c>
      <c r="C940" s="77">
        <v>0</v>
      </c>
      <c r="D940" s="77">
        <v>0</v>
      </c>
      <c r="E940" s="77">
        <v>0</v>
      </c>
      <c r="F940" s="77">
        <v>0</v>
      </c>
      <c r="G940" s="77">
        <v>0</v>
      </c>
      <c r="H940" s="77">
        <v>0</v>
      </c>
      <c r="I940" s="77">
        <v>0</v>
      </c>
      <c r="J940" s="77">
        <v>0</v>
      </c>
    </row>
    <row r="941" spans="1:10">
      <c r="A941" s="77" t="s">
        <v>2673</v>
      </c>
      <c r="B941" s="81">
        <v>0</v>
      </c>
      <c r="C941" s="77">
        <v>0</v>
      </c>
      <c r="D941" s="77">
        <v>0</v>
      </c>
      <c r="E941" s="77">
        <v>0</v>
      </c>
      <c r="F941" s="77">
        <v>0</v>
      </c>
      <c r="G941" s="77">
        <v>0</v>
      </c>
      <c r="H941" s="77">
        <v>0</v>
      </c>
      <c r="I941" s="77">
        <v>0</v>
      </c>
      <c r="J941" s="77">
        <v>0</v>
      </c>
    </row>
    <row r="942" spans="1:10">
      <c r="A942" s="77" t="s">
        <v>2674</v>
      </c>
      <c r="B942" s="81">
        <v>0</v>
      </c>
      <c r="C942" s="77">
        <v>0</v>
      </c>
      <c r="D942" s="77">
        <v>0</v>
      </c>
      <c r="E942" s="77">
        <v>0</v>
      </c>
      <c r="F942" s="77">
        <v>0</v>
      </c>
      <c r="G942" s="77">
        <v>0</v>
      </c>
      <c r="H942" s="77">
        <v>0</v>
      </c>
      <c r="I942" s="77">
        <v>0</v>
      </c>
      <c r="J942" s="77">
        <v>0</v>
      </c>
    </row>
    <row r="943" spans="1:10">
      <c r="A943" s="77" t="s">
        <v>2675</v>
      </c>
      <c r="B943" s="81">
        <v>0</v>
      </c>
      <c r="C943" s="77">
        <v>0</v>
      </c>
      <c r="D943" s="77">
        <v>0</v>
      </c>
      <c r="E943" s="77">
        <v>0</v>
      </c>
      <c r="F943" s="77">
        <v>0</v>
      </c>
      <c r="G943" s="77">
        <v>0</v>
      </c>
      <c r="H943" s="77">
        <v>0</v>
      </c>
      <c r="I943" s="77">
        <v>0</v>
      </c>
      <c r="J943" s="77">
        <v>0</v>
      </c>
    </row>
    <row r="944" spans="1:10">
      <c r="A944" s="77" t="s">
        <v>2676</v>
      </c>
      <c r="B944" s="81">
        <v>0</v>
      </c>
      <c r="C944" s="77">
        <v>0</v>
      </c>
      <c r="D944" s="77">
        <v>0</v>
      </c>
      <c r="E944" s="77">
        <v>0</v>
      </c>
      <c r="F944" s="77">
        <v>0</v>
      </c>
      <c r="G944" s="77">
        <v>0</v>
      </c>
      <c r="H944" s="77">
        <v>0</v>
      </c>
      <c r="I944" s="77">
        <v>0</v>
      </c>
      <c r="J944" s="77">
        <v>0</v>
      </c>
    </row>
    <row r="945" spans="1:10">
      <c r="A945" s="77" t="s">
        <v>2677</v>
      </c>
      <c r="B945" s="81">
        <v>0</v>
      </c>
      <c r="C945" s="77">
        <v>0</v>
      </c>
      <c r="D945" s="77">
        <v>0</v>
      </c>
      <c r="E945" s="77">
        <v>0</v>
      </c>
      <c r="F945" s="77">
        <v>0</v>
      </c>
      <c r="G945" s="77">
        <v>0</v>
      </c>
      <c r="H945" s="77">
        <v>0</v>
      </c>
      <c r="I945" s="77">
        <v>0</v>
      </c>
      <c r="J945" s="77">
        <v>0</v>
      </c>
    </row>
    <row r="946" spans="1:10">
      <c r="A946" s="77" t="s">
        <v>2678</v>
      </c>
      <c r="B946" s="81">
        <v>0</v>
      </c>
      <c r="C946" s="77">
        <v>0</v>
      </c>
      <c r="D946" s="77">
        <v>0</v>
      </c>
      <c r="E946" s="77">
        <v>0</v>
      </c>
      <c r="F946" s="77">
        <v>0</v>
      </c>
      <c r="G946" s="77">
        <v>0</v>
      </c>
      <c r="H946" s="77">
        <v>0</v>
      </c>
      <c r="I946" s="77">
        <v>0</v>
      </c>
      <c r="J946" s="77">
        <v>0</v>
      </c>
    </row>
    <row r="947" spans="1:10">
      <c r="A947" s="77" t="s">
        <v>2679</v>
      </c>
      <c r="B947" s="81">
        <v>0</v>
      </c>
      <c r="C947" s="77">
        <v>0</v>
      </c>
      <c r="D947" s="77">
        <v>0</v>
      </c>
      <c r="E947" s="77">
        <v>0</v>
      </c>
      <c r="F947" s="77">
        <v>0</v>
      </c>
      <c r="G947" s="77">
        <v>0</v>
      </c>
      <c r="H947" s="77">
        <v>0</v>
      </c>
      <c r="I947" s="77">
        <v>0</v>
      </c>
      <c r="J947" s="77">
        <v>0</v>
      </c>
    </row>
    <row r="948" spans="1:10">
      <c r="A948" s="77" t="s">
        <v>2680</v>
      </c>
      <c r="B948" s="81">
        <v>0</v>
      </c>
      <c r="C948" s="77">
        <v>0</v>
      </c>
      <c r="D948" s="77">
        <v>0</v>
      </c>
      <c r="E948" s="77">
        <v>0</v>
      </c>
      <c r="F948" s="77">
        <v>0</v>
      </c>
      <c r="G948" s="77">
        <v>0</v>
      </c>
      <c r="H948" s="77">
        <v>0</v>
      </c>
      <c r="I948" s="77">
        <v>0</v>
      </c>
      <c r="J948" s="77">
        <v>0</v>
      </c>
    </row>
    <row r="949" spans="1:10">
      <c r="A949" s="77" t="s">
        <v>2681</v>
      </c>
      <c r="B949" s="81">
        <v>0</v>
      </c>
      <c r="C949" s="77">
        <v>0</v>
      </c>
      <c r="D949" s="77">
        <v>0</v>
      </c>
      <c r="E949" s="77">
        <v>0</v>
      </c>
      <c r="F949" s="77">
        <v>0</v>
      </c>
      <c r="G949" s="77">
        <v>0</v>
      </c>
      <c r="H949" s="77">
        <v>0</v>
      </c>
      <c r="I949" s="77">
        <v>0</v>
      </c>
      <c r="J949" s="77">
        <v>0</v>
      </c>
    </row>
    <row r="950" spans="1:10">
      <c r="A950" s="77" t="s">
        <v>2682</v>
      </c>
      <c r="B950" s="81">
        <v>0</v>
      </c>
      <c r="C950" s="77">
        <v>0</v>
      </c>
      <c r="D950" s="77">
        <v>0</v>
      </c>
      <c r="E950" s="77">
        <v>0</v>
      </c>
      <c r="F950" s="77">
        <v>0</v>
      </c>
      <c r="G950" s="77">
        <v>0</v>
      </c>
      <c r="H950" s="77">
        <v>0</v>
      </c>
      <c r="I950" s="77">
        <v>0</v>
      </c>
      <c r="J950" s="77">
        <v>0</v>
      </c>
    </row>
    <row r="951" spans="1:10">
      <c r="A951" s="77" t="s">
        <v>2683</v>
      </c>
      <c r="B951" s="81">
        <v>0</v>
      </c>
      <c r="C951" s="77">
        <v>0</v>
      </c>
      <c r="D951" s="77">
        <v>0</v>
      </c>
      <c r="E951" s="77">
        <v>0</v>
      </c>
      <c r="F951" s="77">
        <v>0</v>
      </c>
      <c r="G951" s="77">
        <v>0</v>
      </c>
      <c r="H951" s="77">
        <v>0</v>
      </c>
      <c r="I951" s="77">
        <v>0</v>
      </c>
      <c r="J951" s="77">
        <v>0</v>
      </c>
    </row>
    <row r="952" spans="1:10">
      <c r="A952" s="77" t="s">
        <v>2684</v>
      </c>
      <c r="B952" s="81">
        <v>0</v>
      </c>
      <c r="C952" s="77">
        <v>0</v>
      </c>
      <c r="D952" s="77">
        <v>0</v>
      </c>
      <c r="E952" s="77">
        <v>0</v>
      </c>
      <c r="F952" s="77">
        <v>0</v>
      </c>
      <c r="G952" s="77">
        <v>0</v>
      </c>
      <c r="H952" s="77">
        <v>0</v>
      </c>
      <c r="I952" s="77">
        <v>0</v>
      </c>
      <c r="J952" s="77">
        <v>0</v>
      </c>
    </row>
    <row r="953" spans="1:10">
      <c r="A953" s="77" t="s">
        <v>2685</v>
      </c>
      <c r="B953" s="81">
        <v>0</v>
      </c>
      <c r="C953" s="77">
        <v>0</v>
      </c>
      <c r="D953" s="77">
        <v>0</v>
      </c>
      <c r="E953" s="77">
        <v>0</v>
      </c>
      <c r="F953" s="77">
        <v>0</v>
      </c>
      <c r="G953" s="77">
        <v>0</v>
      </c>
      <c r="H953" s="77">
        <v>0</v>
      </c>
      <c r="I953" s="77">
        <v>0</v>
      </c>
      <c r="J953" s="77">
        <v>0</v>
      </c>
    </row>
    <row r="954" spans="1:10">
      <c r="A954" s="77" t="s">
        <v>2686</v>
      </c>
      <c r="B954" s="81">
        <v>0</v>
      </c>
      <c r="C954" s="77">
        <v>0</v>
      </c>
      <c r="D954" s="77">
        <v>0</v>
      </c>
      <c r="E954" s="77">
        <v>0</v>
      </c>
      <c r="F954" s="77">
        <v>0</v>
      </c>
      <c r="G954" s="77">
        <v>0</v>
      </c>
      <c r="H954" s="77">
        <v>0</v>
      </c>
      <c r="I954" s="77">
        <v>0</v>
      </c>
      <c r="J954" s="77">
        <v>0</v>
      </c>
    </row>
    <row r="955" spans="1:10">
      <c r="A955" s="77" t="s">
        <v>2687</v>
      </c>
      <c r="B955" s="81">
        <v>0</v>
      </c>
      <c r="C955" s="77">
        <v>0</v>
      </c>
      <c r="D955" s="77">
        <v>0</v>
      </c>
      <c r="E955" s="77">
        <v>0</v>
      </c>
      <c r="F955" s="77">
        <v>0</v>
      </c>
      <c r="G955" s="77">
        <v>0</v>
      </c>
      <c r="H955" s="77">
        <v>0</v>
      </c>
      <c r="I955" s="77">
        <v>0</v>
      </c>
      <c r="J955" s="77">
        <v>0</v>
      </c>
    </row>
    <row r="956" spans="1:10">
      <c r="A956" s="77" t="s">
        <v>2688</v>
      </c>
      <c r="B956" s="81">
        <v>0</v>
      </c>
      <c r="C956" s="77">
        <v>0</v>
      </c>
      <c r="D956" s="77">
        <v>0</v>
      </c>
      <c r="E956" s="77">
        <v>0</v>
      </c>
      <c r="F956" s="77">
        <v>0</v>
      </c>
      <c r="G956" s="77">
        <v>0</v>
      </c>
      <c r="H956" s="77">
        <v>0</v>
      </c>
      <c r="I956" s="77">
        <v>0</v>
      </c>
      <c r="J956" s="77">
        <v>0</v>
      </c>
    </row>
    <row r="957" spans="1:10">
      <c r="A957" s="77" t="s">
        <v>2689</v>
      </c>
      <c r="B957" s="81">
        <v>0</v>
      </c>
      <c r="C957" s="77">
        <v>0</v>
      </c>
      <c r="D957" s="77">
        <v>0</v>
      </c>
      <c r="E957" s="77">
        <v>0</v>
      </c>
      <c r="F957" s="77">
        <v>0</v>
      </c>
      <c r="G957" s="77">
        <v>0</v>
      </c>
      <c r="H957" s="77">
        <v>0</v>
      </c>
      <c r="I957" s="77">
        <v>0</v>
      </c>
      <c r="J957" s="77">
        <v>0</v>
      </c>
    </row>
    <row r="958" spans="1:10">
      <c r="A958" s="77" t="s">
        <v>2690</v>
      </c>
      <c r="B958" s="81">
        <v>0</v>
      </c>
      <c r="C958" s="77">
        <v>0</v>
      </c>
      <c r="D958" s="77">
        <v>0</v>
      </c>
      <c r="E958" s="77">
        <v>0</v>
      </c>
      <c r="F958" s="77">
        <v>0</v>
      </c>
      <c r="G958" s="77">
        <v>0</v>
      </c>
      <c r="H958" s="77">
        <v>0</v>
      </c>
      <c r="I958" s="77">
        <v>0</v>
      </c>
      <c r="J958" s="77">
        <v>0</v>
      </c>
    </row>
    <row r="959" spans="1:10">
      <c r="A959" s="77" t="s">
        <v>2691</v>
      </c>
      <c r="B959" s="81">
        <v>0</v>
      </c>
      <c r="C959" s="77">
        <v>0</v>
      </c>
      <c r="D959" s="77">
        <v>0</v>
      </c>
      <c r="E959" s="77">
        <v>0</v>
      </c>
      <c r="F959" s="77">
        <v>0</v>
      </c>
      <c r="G959" s="77">
        <v>0</v>
      </c>
      <c r="H959" s="77">
        <v>0</v>
      </c>
      <c r="I959" s="77">
        <v>0</v>
      </c>
      <c r="J959" s="77">
        <v>0</v>
      </c>
    </row>
    <row r="960" spans="1:10">
      <c r="A960" s="77" t="s">
        <v>2692</v>
      </c>
      <c r="B960" s="81">
        <v>0</v>
      </c>
      <c r="C960" s="77">
        <v>0</v>
      </c>
      <c r="D960" s="77">
        <v>0</v>
      </c>
      <c r="E960" s="77">
        <v>0</v>
      </c>
      <c r="F960" s="77">
        <v>0</v>
      </c>
      <c r="G960" s="77">
        <v>0</v>
      </c>
      <c r="H960" s="77">
        <v>0</v>
      </c>
      <c r="I960" s="77">
        <v>0</v>
      </c>
      <c r="J960" s="77">
        <v>0</v>
      </c>
    </row>
    <row r="961" spans="1:10">
      <c r="A961" s="77" t="s">
        <v>2693</v>
      </c>
      <c r="B961" s="81">
        <v>0</v>
      </c>
      <c r="C961" s="77">
        <v>0</v>
      </c>
      <c r="D961" s="77">
        <v>0</v>
      </c>
      <c r="E961" s="77">
        <v>0</v>
      </c>
      <c r="F961" s="77">
        <v>0</v>
      </c>
      <c r="G961" s="77">
        <v>0</v>
      </c>
      <c r="H961" s="77">
        <v>0</v>
      </c>
      <c r="I961" s="77">
        <v>0</v>
      </c>
      <c r="J961" s="77">
        <v>0</v>
      </c>
    </row>
    <row r="962" spans="1:10">
      <c r="A962" s="77" t="s">
        <v>2694</v>
      </c>
      <c r="B962" s="81">
        <v>0</v>
      </c>
      <c r="C962" s="77">
        <v>0</v>
      </c>
      <c r="D962" s="77">
        <v>0</v>
      </c>
      <c r="E962" s="77">
        <v>0</v>
      </c>
      <c r="F962" s="77">
        <v>0</v>
      </c>
      <c r="G962" s="77">
        <v>0</v>
      </c>
      <c r="H962" s="77">
        <v>0</v>
      </c>
      <c r="I962" s="77">
        <v>0</v>
      </c>
      <c r="J962" s="77">
        <v>0</v>
      </c>
    </row>
    <row r="963" spans="1:10">
      <c r="A963" s="77" t="s">
        <v>2695</v>
      </c>
      <c r="B963" s="81">
        <v>0</v>
      </c>
      <c r="C963" s="77">
        <v>0</v>
      </c>
      <c r="D963" s="77">
        <v>0</v>
      </c>
      <c r="E963" s="77">
        <v>0</v>
      </c>
      <c r="F963" s="77">
        <v>0</v>
      </c>
      <c r="G963" s="77">
        <v>0</v>
      </c>
      <c r="H963" s="77">
        <v>0</v>
      </c>
      <c r="I963" s="77">
        <v>0</v>
      </c>
      <c r="J963" s="77">
        <v>0</v>
      </c>
    </row>
    <row r="964" spans="1:10">
      <c r="A964" s="77" t="s">
        <v>2696</v>
      </c>
      <c r="B964" s="81">
        <v>0</v>
      </c>
      <c r="C964" s="77">
        <v>0</v>
      </c>
      <c r="D964" s="77">
        <v>0</v>
      </c>
      <c r="E964" s="77">
        <v>0</v>
      </c>
      <c r="F964" s="77">
        <v>0</v>
      </c>
      <c r="G964" s="77">
        <v>0</v>
      </c>
      <c r="H964" s="77">
        <v>0</v>
      </c>
      <c r="I964" s="77">
        <v>0</v>
      </c>
      <c r="J964" s="77">
        <v>0</v>
      </c>
    </row>
    <row r="965" spans="1:10">
      <c r="A965" s="77" t="s">
        <v>2697</v>
      </c>
      <c r="B965" s="81">
        <v>0</v>
      </c>
      <c r="C965" s="77">
        <v>0</v>
      </c>
      <c r="D965" s="77">
        <v>0</v>
      </c>
      <c r="E965" s="77">
        <v>0</v>
      </c>
      <c r="F965" s="77">
        <v>0</v>
      </c>
      <c r="G965" s="77">
        <v>0</v>
      </c>
      <c r="H965" s="77">
        <v>0</v>
      </c>
      <c r="I965" s="77">
        <v>0</v>
      </c>
      <c r="J965" s="77">
        <v>0</v>
      </c>
    </row>
    <row r="966" spans="1:10">
      <c r="A966" s="77" t="s">
        <v>2698</v>
      </c>
      <c r="B966" s="81">
        <v>0</v>
      </c>
      <c r="C966" s="77">
        <v>0</v>
      </c>
      <c r="D966" s="77">
        <v>0</v>
      </c>
      <c r="E966" s="77">
        <v>0</v>
      </c>
      <c r="F966" s="77">
        <v>0</v>
      </c>
      <c r="G966" s="77">
        <v>0</v>
      </c>
      <c r="H966" s="77">
        <v>0</v>
      </c>
      <c r="I966" s="77">
        <v>0</v>
      </c>
      <c r="J966" s="77">
        <v>0</v>
      </c>
    </row>
    <row r="967" spans="1:10">
      <c r="A967" s="77" t="s">
        <v>2699</v>
      </c>
      <c r="B967" s="81">
        <v>0</v>
      </c>
      <c r="C967" s="77">
        <v>0</v>
      </c>
      <c r="D967" s="77">
        <v>0</v>
      </c>
      <c r="E967" s="77">
        <v>0</v>
      </c>
      <c r="F967" s="77">
        <v>0</v>
      </c>
      <c r="G967" s="77">
        <v>0</v>
      </c>
      <c r="H967" s="77">
        <v>0</v>
      </c>
      <c r="I967" s="77">
        <v>0</v>
      </c>
      <c r="J967" s="77">
        <v>0</v>
      </c>
    </row>
    <row r="968" spans="1:10">
      <c r="A968" s="77" t="s">
        <v>2700</v>
      </c>
      <c r="B968" s="81">
        <v>0</v>
      </c>
      <c r="C968" s="77">
        <v>0</v>
      </c>
      <c r="D968" s="77">
        <v>0</v>
      </c>
      <c r="E968" s="77">
        <v>0</v>
      </c>
      <c r="F968" s="77">
        <v>0</v>
      </c>
      <c r="G968" s="77">
        <v>0</v>
      </c>
      <c r="H968" s="77">
        <v>0</v>
      </c>
      <c r="I968" s="77">
        <v>0</v>
      </c>
      <c r="J968" s="77">
        <v>0</v>
      </c>
    </row>
    <row r="969" spans="1:10">
      <c r="A969" s="77" t="s">
        <v>2701</v>
      </c>
      <c r="B969" s="81">
        <v>0</v>
      </c>
      <c r="C969" s="77">
        <v>0</v>
      </c>
      <c r="D969" s="77">
        <v>0</v>
      </c>
      <c r="E969" s="77">
        <v>0</v>
      </c>
      <c r="F969" s="77">
        <v>0</v>
      </c>
      <c r="G969" s="77">
        <v>0</v>
      </c>
      <c r="H969" s="77">
        <v>0</v>
      </c>
      <c r="I969" s="77">
        <v>0</v>
      </c>
      <c r="J969" s="77">
        <v>0</v>
      </c>
    </row>
    <row r="970" spans="1:10">
      <c r="A970" s="77" t="s">
        <v>2702</v>
      </c>
      <c r="B970" s="81">
        <v>0</v>
      </c>
      <c r="C970" s="77">
        <v>0</v>
      </c>
      <c r="D970" s="77">
        <v>0</v>
      </c>
      <c r="E970" s="77">
        <v>0</v>
      </c>
      <c r="F970" s="77">
        <v>0</v>
      </c>
      <c r="G970" s="77">
        <v>0</v>
      </c>
      <c r="H970" s="77">
        <v>0</v>
      </c>
      <c r="I970" s="77">
        <v>0</v>
      </c>
      <c r="J970" s="77">
        <v>0</v>
      </c>
    </row>
    <row r="971" spans="1:10">
      <c r="A971" s="77" t="s">
        <v>2703</v>
      </c>
      <c r="B971" s="81">
        <v>0</v>
      </c>
      <c r="C971" s="77">
        <v>0</v>
      </c>
      <c r="D971" s="77">
        <v>0</v>
      </c>
      <c r="E971" s="77">
        <v>0</v>
      </c>
      <c r="F971" s="77">
        <v>0</v>
      </c>
      <c r="G971" s="77">
        <v>0</v>
      </c>
      <c r="H971" s="77">
        <v>0</v>
      </c>
      <c r="I971" s="77">
        <v>0</v>
      </c>
      <c r="J971" s="77">
        <v>0</v>
      </c>
    </row>
    <row r="972" spans="1:10">
      <c r="A972" s="77" t="s">
        <v>2704</v>
      </c>
      <c r="B972" s="81">
        <v>0</v>
      </c>
      <c r="C972" s="77">
        <v>0</v>
      </c>
      <c r="D972" s="77">
        <v>0</v>
      </c>
      <c r="E972" s="77">
        <v>0</v>
      </c>
      <c r="F972" s="77">
        <v>0</v>
      </c>
      <c r="G972" s="77">
        <v>0</v>
      </c>
      <c r="H972" s="77">
        <v>0</v>
      </c>
      <c r="I972" s="77">
        <v>0</v>
      </c>
      <c r="J972" s="77">
        <v>0</v>
      </c>
    </row>
    <row r="973" spans="1:10">
      <c r="A973" s="77" t="s">
        <v>2705</v>
      </c>
      <c r="B973" s="81">
        <v>0</v>
      </c>
      <c r="C973" s="77">
        <v>0</v>
      </c>
      <c r="D973" s="77">
        <v>0</v>
      </c>
      <c r="E973" s="77">
        <v>0</v>
      </c>
      <c r="F973" s="77">
        <v>0</v>
      </c>
      <c r="G973" s="77">
        <v>0</v>
      </c>
      <c r="H973" s="77">
        <v>0</v>
      </c>
      <c r="I973" s="77">
        <v>0</v>
      </c>
      <c r="J973" s="77">
        <v>0</v>
      </c>
    </row>
    <row r="974" spans="1:10">
      <c r="A974" s="77" t="s">
        <v>2706</v>
      </c>
      <c r="B974" s="81">
        <v>0</v>
      </c>
      <c r="C974" s="77">
        <v>0</v>
      </c>
      <c r="D974" s="77">
        <v>0</v>
      </c>
      <c r="E974" s="77">
        <v>0</v>
      </c>
      <c r="F974" s="77">
        <v>0</v>
      </c>
      <c r="G974" s="77">
        <v>0</v>
      </c>
      <c r="H974" s="77">
        <v>0</v>
      </c>
      <c r="I974" s="77">
        <v>0</v>
      </c>
      <c r="J974" s="77">
        <v>0</v>
      </c>
    </row>
    <row r="975" spans="1:10">
      <c r="A975" s="77" t="s">
        <v>2707</v>
      </c>
      <c r="B975" s="81">
        <v>0</v>
      </c>
      <c r="C975" s="77">
        <v>0</v>
      </c>
      <c r="D975" s="77">
        <v>0</v>
      </c>
      <c r="E975" s="77">
        <v>0</v>
      </c>
      <c r="F975" s="77">
        <v>0</v>
      </c>
      <c r="G975" s="77">
        <v>0</v>
      </c>
      <c r="H975" s="77">
        <v>0</v>
      </c>
      <c r="I975" s="77">
        <v>0</v>
      </c>
      <c r="J975" s="77">
        <v>0</v>
      </c>
    </row>
    <row r="976" spans="1:10">
      <c r="A976" s="77" t="s">
        <v>2708</v>
      </c>
      <c r="B976" s="81">
        <v>0</v>
      </c>
      <c r="C976" s="77">
        <v>0</v>
      </c>
      <c r="D976" s="77">
        <v>0</v>
      </c>
      <c r="E976" s="77">
        <v>0</v>
      </c>
      <c r="F976" s="77">
        <v>0</v>
      </c>
      <c r="G976" s="77">
        <v>0</v>
      </c>
      <c r="H976" s="77">
        <v>0</v>
      </c>
      <c r="I976" s="77">
        <v>0</v>
      </c>
      <c r="J976" s="77">
        <v>0</v>
      </c>
    </row>
    <row r="977" spans="1:10">
      <c r="A977" s="77" t="s">
        <v>2709</v>
      </c>
      <c r="B977" s="81">
        <v>0</v>
      </c>
      <c r="C977" s="77">
        <v>0</v>
      </c>
      <c r="D977" s="77">
        <v>0</v>
      </c>
      <c r="E977" s="77">
        <v>0</v>
      </c>
      <c r="F977" s="77">
        <v>0</v>
      </c>
      <c r="G977" s="77">
        <v>0</v>
      </c>
      <c r="H977" s="77">
        <v>0</v>
      </c>
      <c r="I977" s="77">
        <v>0</v>
      </c>
      <c r="J977" s="77">
        <v>0</v>
      </c>
    </row>
    <row r="978" spans="1:10">
      <c r="A978" s="77" t="s">
        <v>2710</v>
      </c>
      <c r="B978" s="81">
        <v>0</v>
      </c>
      <c r="C978" s="77">
        <v>0</v>
      </c>
      <c r="D978" s="77">
        <v>0</v>
      </c>
      <c r="E978" s="77">
        <v>0</v>
      </c>
      <c r="F978" s="77">
        <v>0</v>
      </c>
      <c r="G978" s="77">
        <v>0</v>
      </c>
      <c r="H978" s="77">
        <v>0</v>
      </c>
      <c r="I978" s="77">
        <v>0</v>
      </c>
      <c r="J978" s="77">
        <v>0</v>
      </c>
    </row>
    <row r="979" spans="1:10">
      <c r="A979" s="77" t="s">
        <v>2711</v>
      </c>
      <c r="B979" s="81">
        <v>0</v>
      </c>
      <c r="C979" s="77">
        <v>0</v>
      </c>
      <c r="D979" s="77">
        <v>0</v>
      </c>
      <c r="E979" s="77">
        <v>0</v>
      </c>
      <c r="F979" s="77">
        <v>0</v>
      </c>
      <c r="G979" s="77">
        <v>0</v>
      </c>
      <c r="H979" s="77">
        <v>0</v>
      </c>
      <c r="I979" s="77">
        <v>0</v>
      </c>
      <c r="J979" s="77">
        <v>0</v>
      </c>
    </row>
    <row r="980" spans="1:10">
      <c r="A980" s="77" t="s">
        <v>2712</v>
      </c>
      <c r="B980" s="81">
        <v>0</v>
      </c>
      <c r="C980" s="77">
        <v>0</v>
      </c>
      <c r="D980" s="77">
        <v>0</v>
      </c>
      <c r="E980" s="77">
        <v>0</v>
      </c>
      <c r="F980" s="77">
        <v>0</v>
      </c>
      <c r="G980" s="77">
        <v>0</v>
      </c>
      <c r="H980" s="77">
        <v>0</v>
      </c>
      <c r="I980" s="77">
        <v>0</v>
      </c>
      <c r="J980" s="77">
        <v>0</v>
      </c>
    </row>
    <row r="981" spans="1:10">
      <c r="A981" s="77" t="s">
        <v>2713</v>
      </c>
      <c r="B981" s="81">
        <v>0</v>
      </c>
      <c r="C981" s="77">
        <v>0</v>
      </c>
      <c r="D981" s="77">
        <v>0</v>
      </c>
      <c r="E981" s="77">
        <v>0</v>
      </c>
      <c r="F981" s="77">
        <v>0</v>
      </c>
      <c r="G981" s="77">
        <v>0</v>
      </c>
      <c r="H981" s="77">
        <v>0</v>
      </c>
      <c r="I981" s="77">
        <v>0</v>
      </c>
      <c r="J981" s="77">
        <v>0</v>
      </c>
    </row>
    <row r="982" spans="1:10">
      <c r="A982" s="77" t="s">
        <v>2714</v>
      </c>
      <c r="B982" s="81">
        <v>0</v>
      </c>
      <c r="C982" s="77">
        <v>0</v>
      </c>
      <c r="D982" s="77">
        <v>0</v>
      </c>
      <c r="E982" s="77">
        <v>0</v>
      </c>
      <c r="F982" s="77">
        <v>0</v>
      </c>
      <c r="G982" s="77">
        <v>0</v>
      </c>
      <c r="H982" s="77">
        <v>0</v>
      </c>
      <c r="I982" s="77">
        <v>0</v>
      </c>
      <c r="J982" s="77">
        <v>0</v>
      </c>
    </row>
    <row r="983" spans="1:10">
      <c r="A983" s="77" t="s">
        <v>2715</v>
      </c>
      <c r="B983" s="81">
        <v>0</v>
      </c>
      <c r="C983" s="77">
        <v>0</v>
      </c>
      <c r="D983" s="77">
        <v>0</v>
      </c>
      <c r="E983" s="77">
        <v>0</v>
      </c>
      <c r="F983" s="77">
        <v>0</v>
      </c>
      <c r="G983" s="77">
        <v>0</v>
      </c>
      <c r="H983" s="77">
        <v>0</v>
      </c>
      <c r="I983" s="77">
        <v>0</v>
      </c>
      <c r="J983" s="77">
        <v>0</v>
      </c>
    </row>
    <row r="984" spans="1:10">
      <c r="A984" s="77" t="s">
        <v>2716</v>
      </c>
      <c r="B984" s="81">
        <v>0</v>
      </c>
      <c r="C984" s="77">
        <v>0</v>
      </c>
      <c r="D984" s="77">
        <v>0</v>
      </c>
      <c r="E984" s="77">
        <v>0</v>
      </c>
      <c r="F984" s="77">
        <v>0</v>
      </c>
      <c r="G984" s="77">
        <v>0</v>
      </c>
      <c r="H984" s="77">
        <v>0</v>
      </c>
      <c r="I984" s="77">
        <v>0</v>
      </c>
      <c r="J984" s="77">
        <v>0</v>
      </c>
    </row>
    <row r="985" spans="1:10">
      <c r="A985" s="77" t="s">
        <v>2717</v>
      </c>
      <c r="B985" s="81">
        <v>0</v>
      </c>
      <c r="C985" s="77">
        <v>0</v>
      </c>
      <c r="D985" s="77">
        <v>0</v>
      </c>
      <c r="E985" s="77">
        <v>0</v>
      </c>
      <c r="F985" s="77">
        <v>0</v>
      </c>
      <c r="G985" s="77">
        <v>0</v>
      </c>
      <c r="H985" s="77">
        <v>0</v>
      </c>
      <c r="I985" s="77">
        <v>0</v>
      </c>
      <c r="J985" s="77">
        <v>0</v>
      </c>
    </row>
    <row r="986" spans="1:10">
      <c r="A986" s="77" t="s">
        <v>2718</v>
      </c>
      <c r="B986" s="81">
        <v>0</v>
      </c>
      <c r="C986" s="77">
        <v>0</v>
      </c>
      <c r="D986" s="77">
        <v>0</v>
      </c>
      <c r="E986" s="77">
        <v>0</v>
      </c>
      <c r="F986" s="77">
        <v>0</v>
      </c>
      <c r="G986" s="77">
        <v>0</v>
      </c>
      <c r="H986" s="77">
        <v>0</v>
      </c>
      <c r="I986" s="77">
        <v>0</v>
      </c>
      <c r="J986" s="77">
        <v>0</v>
      </c>
    </row>
    <row r="987" spans="1:10">
      <c r="A987" s="77" t="s">
        <v>2719</v>
      </c>
      <c r="B987" s="81">
        <v>0</v>
      </c>
      <c r="C987" s="77">
        <v>0</v>
      </c>
      <c r="D987" s="77">
        <v>0</v>
      </c>
      <c r="E987" s="77">
        <v>0</v>
      </c>
      <c r="F987" s="77">
        <v>0</v>
      </c>
      <c r="G987" s="77">
        <v>0</v>
      </c>
      <c r="H987" s="77">
        <v>0</v>
      </c>
      <c r="I987" s="77">
        <v>0</v>
      </c>
      <c r="J987" s="77">
        <v>0</v>
      </c>
    </row>
    <row r="988" spans="1:10">
      <c r="A988" s="77" t="s">
        <v>2720</v>
      </c>
      <c r="B988" s="81">
        <v>0</v>
      </c>
      <c r="C988" s="77">
        <v>0</v>
      </c>
      <c r="D988" s="77">
        <v>0</v>
      </c>
      <c r="E988" s="77">
        <v>0</v>
      </c>
      <c r="F988" s="77">
        <v>0</v>
      </c>
      <c r="G988" s="77">
        <v>0</v>
      </c>
      <c r="H988" s="77">
        <v>0</v>
      </c>
      <c r="I988" s="77">
        <v>0</v>
      </c>
      <c r="J988" s="77">
        <v>0</v>
      </c>
    </row>
    <row r="989" spans="1:10">
      <c r="A989" s="77" t="s">
        <v>2721</v>
      </c>
      <c r="B989" s="81">
        <v>0</v>
      </c>
      <c r="C989" s="77">
        <v>0</v>
      </c>
      <c r="D989" s="77">
        <v>0</v>
      </c>
      <c r="E989" s="77">
        <v>0</v>
      </c>
      <c r="F989" s="77">
        <v>0</v>
      </c>
      <c r="G989" s="77">
        <v>0</v>
      </c>
      <c r="H989" s="77">
        <v>0</v>
      </c>
      <c r="I989" s="77">
        <v>0</v>
      </c>
      <c r="J989" s="77">
        <v>0</v>
      </c>
    </row>
    <row r="990" spans="1:10">
      <c r="A990" s="77" t="s">
        <v>2722</v>
      </c>
      <c r="B990" s="81">
        <v>0</v>
      </c>
      <c r="C990" s="77">
        <v>0</v>
      </c>
      <c r="D990" s="77">
        <v>0</v>
      </c>
      <c r="E990" s="77">
        <v>0</v>
      </c>
      <c r="F990" s="77">
        <v>0</v>
      </c>
      <c r="G990" s="77">
        <v>0</v>
      </c>
      <c r="H990" s="77">
        <v>0</v>
      </c>
      <c r="I990" s="77">
        <v>0</v>
      </c>
      <c r="J990" s="77">
        <v>0</v>
      </c>
    </row>
    <row r="991" spans="1:10">
      <c r="A991" s="77" t="s">
        <v>2723</v>
      </c>
      <c r="B991" s="81">
        <v>0</v>
      </c>
      <c r="C991" s="77">
        <v>0</v>
      </c>
      <c r="D991" s="77">
        <v>0</v>
      </c>
      <c r="E991" s="77">
        <v>0</v>
      </c>
      <c r="F991" s="77">
        <v>0</v>
      </c>
      <c r="G991" s="77">
        <v>0</v>
      </c>
      <c r="H991" s="77">
        <v>0</v>
      </c>
      <c r="I991" s="77">
        <v>0</v>
      </c>
      <c r="J991" s="77">
        <v>0</v>
      </c>
    </row>
    <row r="992" spans="1:10">
      <c r="A992" s="77" t="s">
        <v>2724</v>
      </c>
      <c r="B992" s="81">
        <v>0</v>
      </c>
      <c r="C992" s="77">
        <v>0</v>
      </c>
      <c r="D992" s="77">
        <v>0</v>
      </c>
      <c r="E992" s="77">
        <v>0</v>
      </c>
      <c r="F992" s="77">
        <v>0</v>
      </c>
      <c r="G992" s="77">
        <v>0</v>
      </c>
      <c r="H992" s="77">
        <v>0</v>
      </c>
      <c r="I992" s="77">
        <v>0</v>
      </c>
      <c r="J992" s="77">
        <v>0</v>
      </c>
    </row>
    <row r="993" spans="1:10">
      <c r="A993" s="77" t="s">
        <v>2725</v>
      </c>
      <c r="B993" s="81">
        <v>0</v>
      </c>
      <c r="C993" s="77">
        <v>0</v>
      </c>
      <c r="D993" s="77">
        <v>0</v>
      </c>
      <c r="E993" s="77">
        <v>0</v>
      </c>
      <c r="F993" s="77">
        <v>0</v>
      </c>
      <c r="G993" s="77">
        <v>0</v>
      </c>
      <c r="H993" s="77">
        <v>0</v>
      </c>
      <c r="I993" s="77">
        <v>0</v>
      </c>
      <c r="J993" s="77">
        <v>0</v>
      </c>
    </row>
    <row r="994" spans="1:10">
      <c r="A994" s="77" t="s">
        <v>2726</v>
      </c>
      <c r="B994" s="81">
        <v>0</v>
      </c>
      <c r="C994" s="77">
        <v>0</v>
      </c>
      <c r="D994" s="77">
        <v>0</v>
      </c>
      <c r="E994" s="77">
        <v>0</v>
      </c>
      <c r="F994" s="77">
        <v>0</v>
      </c>
      <c r="G994" s="77">
        <v>0</v>
      </c>
      <c r="H994" s="77">
        <v>0</v>
      </c>
      <c r="I994" s="77">
        <v>0</v>
      </c>
      <c r="J994" s="77">
        <v>0</v>
      </c>
    </row>
    <row r="995" spans="1:10">
      <c r="A995" s="77" t="s">
        <v>2727</v>
      </c>
      <c r="B995" s="81">
        <v>0</v>
      </c>
      <c r="C995" s="77">
        <v>0</v>
      </c>
      <c r="D995" s="77">
        <v>0</v>
      </c>
      <c r="E995" s="77">
        <v>0</v>
      </c>
      <c r="F995" s="77">
        <v>0</v>
      </c>
      <c r="G995" s="77">
        <v>0</v>
      </c>
      <c r="H995" s="77">
        <v>0</v>
      </c>
      <c r="I995" s="77">
        <v>0</v>
      </c>
      <c r="J995" s="77">
        <v>0</v>
      </c>
    </row>
    <row r="996" spans="1:10">
      <c r="A996" s="77" t="s">
        <v>2728</v>
      </c>
      <c r="B996" s="81">
        <v>0</v>
      </c>
      <c r="C996" s="77">
        <v>0</v>
      </c>
      <c r="D996" s="77">
        <v>0</v>
      </c>
      <c r="E996" s="77">
        <v>0</v>
      </c>
      <c r="F996" s="77">
        <v>0</v>
      </c>
      <c r="G996" s="77">
        <v>0</v>
      </c>
      <c r="H996" s="77">
        <v>0</v>
      </c>
      <c r="I996" s="77">
        <v>0</v>
      </c>
      <c r="J996" s="77">
        <v>0</v>
      </c>
    </row>
    <row r="997" spans="1:10">
      <c r="A997" s="77" t="s">
        <v>2729</v>
      </c>
      <c r="B997" s="81">
        <v>0</v>
      </c>
      <c r="C997" s="77">
        <v>0</v>
      </c>
      <c r="D997" s="77">
        <v>0</v>
      </c>
      <c r="E997" s="77">
        <v>0</v>
      </c>
      <c r="F997" s="77">
        <v>0</v>
      </c>
      <c r="G997" s="77">
        <v>0</v>
      </c>
      <c r="H997" s="77">
        <v>0</v>
      </c>
      <c r="I997" s="77">
        <v>0</v>
      </c>
      <c r="J997" s="77">
        <v>0</v>
      </c>
    </row>
    <row r="998" spans="1:10">
      <c r="A998" s="77" t="s">
        <v>2730</v>
      </c>
      <c r="B998" s="81">
        <v>0</v>
      </c>
      <c r="C998" s="77">
        <v>0</v>
      </c>
      <c r="D998" s="77">
        <v>0</v>
      </c>
      <c r="E998" s="77">
        <v>0</v>
      </c>
      <c r="F998" s="77">
        <v>0</v>
      </c>
      <c r="G998" s="77">
        <v>0</v>
      </c>
      <c r="H998" s="77">
        <v>0</v>
      </c>
      <c r="I998" s="77">
        <v>0</v>
      </c>
      <c r="J998" s="77">
        <v>0</v>
      </c>
    </row>
    <row r="999" spans="1:10">
      <c r="A999" s="77" t="s">
        <v>2731</v>
      </c>
      <c r="B999" s="81">
        <v>0</v>
      </c>
      <c r="C999" s="77">
        <v>0</v>
      </c>
      <c r="D999" s="77">
        <v>0</v>
      </c>
      <c r="E999" s="77">
        <v>0</v>
      </c>
      <c r="F999" s="77">
        <v>0</v>
      </c>
      <c r="G999" s="77">
        <v>0</v>
      </c>
      <c r="H999" s="77">
        <v>0</v>
      </c>
      <c r="I999" s="77">
        <v>0</v>
      </c>
      <c r="J999" s="77">
        <v>0</v>
      </c>
    </row>
    <row r="1000" spans="1:10">
      <c r="A1000" s="77" t="s">
        <v>2732</v>
      </c>
      <c r="B1000" s="81">
        <v>0</v>
      </c>
      <c r="C1000" s="77">
        <v>0</v>
      </c>
      <c r="D1000" s="77">
        <v>0</v>
      </c>
      <c r="E1000" s="77">
        <v>0</v>
      </c>
      <c r="F1000" s="77">
        <v>0</v>
      </c>
      <c r="G1000" s="77">
        <v>0</v>
      </c>
      <c r="H1000" s="77">
        <v>0</v>
      </c>
      <c r="I1000" s="77">
        <v>0</v>
      </c>
      <c r="J1000" s="77">
        <v>0</v>
      </c>
    </row>
    <row r="1001" spans="1:10">
      <c r="A1001" s="77" t="s">
        <v>2733</v>
      </c>
      <c r="B1001" s="81">
        <v>0</v>
      </c>
      <c r="C1001" s="77">
        <v>0</v>
      </c>
      <c r="D1001" s="77">
        <v>0</v>
      </c>
      <c r="E1001" s="77">
        <v>0</v>
      </c>
      <c r="F1001" s="77">
        <v>0</v>
      </c>
      <c r="G1001" s="77">
        <v>0</v>
      </c>
      <c r="H1001" s="77">
        <v>0</v>
      </c>
      <c r="I1001" s="77">
        <v>0</v>
      </c>
      <c r="J1001" s="77">
        <v>0</v>
      </c>
    </row>
    <row r="1002" spans="1:10">
      <c r="A1002" s="77" t="s">
        <v>2734</v>
      </c>
      <c r="B1002" s="81">
        <v>0</v>
      </c>
      <c r="C1002" s="77">
        <v>0</v>
      </c>
      <c r="D1002" s="77">
        <v>0</v>
      </c>
      <c r="E1002" s="77">
        <v>0</v>
      </c>
      <c r="F1002" s="77">
        <v>0</v>
      </c>
      <c r="G1002" s="77">
        <v>0</v>
      </c>
      <c r="H1002" s="77">
        <v>0</v>
      </c>
      <c r="I1002" s="77">
        <v>0</v>
      </c>
      <c r="J1002" s="77">
        <v>0</v>
      </c>
    </row>
    <row r="1003" spans="1:10">
      <c r="A1003" s="77" t="s">
        <v>2735</v>
      </c>
      <c r="B1003" s="81">
        <v>0</v>
      </c>
      <c r="C1003" s="77">
        <v>0</v>
      </c>
      <c r="D1003" s="77">
        <v>0</v>
      </c>
      <c r="E1003" s="77">
        <v>0</v>
      </c>
      <c r="F1003" s="77">
        <v>0</v>
      </c>
      <c r="G1003" s="77">
        <v>0</v>
      </c>
      <c r="H1003" s="77">
        <v>0</v>
      </c>
      <c r="I1003" s="77">
        <v>0</v>
      </c>
      <c r="J1003" s="77">
        <v>0</v>
      </c>
    </row>
    <row r="1004" spans="1:10">
      <c r="A1004" s="77" t="s">
        <v>2736</v>
      </c>
      <c r="B1004" s="81">
        <v>0</v>
      </c>
      <c r="C1004" s="77">
        <v>0</v>
      </c>
      <c r="D1004" s="77">
        <v>0</v>
      </c>
      <c r="E1004" s="77">
        <v>0</v>
      </c>
      <c r="F1004" s="77">
        <v>0</v>
      </c>
      <c r="G1004" s="77">
        <v>0</v>
      </c>
      <c r="H1004" s="77">
        <v>0</v>
      </c>
      <c r="I1004" s="77">
        <v>0</v>
      </c>
      <c r="J1004" s="77">
        <v>0</v>
      </c>
    </row>
    <row r="1005" spans="1:10">
      <c r="A1005" s="77" t="s">
        <v>2737</v>
      </c>
      <c r="B1005" s="81">
        <v>0</v>
      </c>
      <c r="C1005" s="77">
        <v>0</v>
      </c>
      <c r="D1005" s="77">
        <v>0</v>
      </c>
      <c r="E1005" s="77">
        <v>0</v>
      </c>
      <c r="F1005" s="77">
        <v>0</v>
      </c>
      <c r="G1005" s="77">
        <v>0</v>
      </c>
      <c r="H1005" s="77">
        <v>0</v>
      </c>
      <c r="I1005" s="77">
        <v>0</v>
      </c>
      <c r="J1005" s="77">
        <v>0</v>
      </c>
    </row>
    <row r="1006" spans="1:10">
      <c r="A1006" s="77" t="s">
        <v>2738</v>
      </c>
      <c r="B1006" s="81">
        <v>0</v>
      </c>
      <c r="C1006" s="77">
        <v>0</v>
      </c>
      <c r="D1006" s="77">
        <v>0</v>
      </c>
      <c r="E1006" s="77">
        <v>0</v>
      </c>
      <c r="F1006" s="77">
        <v>0</v>
      </c>
      <c r="G1006" s="77">
        <v>0</v>
      </c>
      <c r="H1006" s="77">
        <v>0</v>
      </c>
      <c r="I1006" s="77">
        <v>0</v>
      </c>
      <c r="J1006" s="77">
        <v>0</v>
      </c>
    </row>
    <row r="1007" spans="1:10">
      <c r="A1007" s="77" t="s">
        <v>2739</v>
      </c>
      <c r="B1007" s="81">
        <v>0</v>
      </c>
      <c r="C1007" s="77">
        <v>0</v>
      </c>
      <c r="D1007" s="77">
        <v>0</v>
      </c>
      <c r="E1007" s="77">
        <v>0</v>
      </c>
      <c r="F1007" s="77">
        <v>0</v>
      </c>
      <c r="G1007" s="77">
        <v>0</v>
      </c>
      <c r="H1007" s="77">
        <v>0</v>
      </c>
      <c r="I1007" s="77">
        <v>0</v>
      </c>
      <c r="J1007" s="77">
        <v>0</v>
      </c>
    </row>
    <row r="1008" spans="1:10">
      <c r="A1008" s="77" t="s">
        <v>2740</v>
      </c>
      <c r="B1008" s="81">
        <v>0</v>
      </c>
      <c r="C1008" s="77">
        <v>0</v>
      </c>
      <c r="D1008" s="77">
        <v>0</v>
      </c>
      <c r="E1008" s="77">
        <v>0</v>
      </c>
      <c r="F1008" s="77">
        <v>0</v>
      </c>
      <c r="G1008" s="77">
        <v>0</v>
      </c>
      <c r="H1008" s="77">
        <v>0</v>
      </c>
      <c r="I1008" s="77">
        <v>0</v>
      </c>
      <c r="J1008" s="77">
        <v>0</v>
      </c>
    </row>
    <row r="1009" spans="1:10">
      <c r="A1009" s="77" t="s">
        <v>2741</v>
      </c>
      <c r="B1009" s="81">
        <v>0</v>
      </c>
      <c r="C1009" s="77">
        <v>0</v>
      </c>
      <c r="D1009" s="77">
        <v>0</v>
      </c>
      <c r="E1009" s="77">
        <v>0</v>
      </c>
      <c r="F1009" s="77">
        <v>0</v>
      </c>
      <c r="G1009" s="77">
        <v>0</v>
      </c>
      <c r="H1009" s="77">
        <v>0</v>
      </c>
      <c r="I1009" s="77">
        <v>0</v>
      </c>
      <c r="J1009" s="77">
        <v>0</v>
      </c>
    </row>
    <row r="1010" spans="1:10">
      <c r="A1010" s="77" t="s">
        <v>2742</v>
      </c>
      <c r="B1010" s="81">
        <v>0</v>
      </c>
      <c r="C1010" s="77">
        <v>0</v>
      </c>
      <c r="D1010" s="77">
        <v>0</v>
      </c>
      <c r="E1010" s="77">
        <v>0</v>
      </c>
      <c r="F1010" s="77">
        <v>0</v>
      </c>
      <c r="G1010" s="77">
        <v>0</v>
      </c>
      <c r="H1010" s="77">
        <v>0</v>
      </c>
      <c r="I1010" s="77">
        <v>0</v>
      </c>
      <c r="J1010" s="77">
        <v>0</v>
      </c>
    </row>
    <row r="1011" spans="1:10">
      <c r="A1011" s="77" t="s">
        <v>2743</v>
      </c>
      <c r="B1011" s="81">
        <v>0</v>
      </c>
      <c r="C1011" s="77">
        <v>0</v>
      </c>
      <c r="D1011" s="77">
        <v>0</v>
      </c>
      <c r="E1011" s="77">
        <v>0</v>
      </c>
      <c r="F1011" s="77">
        <v>0</v>
      </c>
      <c r="G1011" s="77">
        <v>0</v>
      </c>
      <c r="H1011" s="77">
        <v>0</v>
      </c>
      <c r="I1011" s="77">
        <v>0</v>
      </c>
      <c r="J1011" s="77">
        <v>0</v>
      </c>
    </row>
    <row r="1012" spans="1:10">
      <c r="A1012" s="77" t="s">
        <v>2744</v>
      </c>
      <c r="B1012" s="81">
        <v>0</v>
      </c>
      <c r="C1012" s="77">
        <v>0</v>
      </c>
      <c r="D1012" s="77">
        <v>0</v>
      </c>
      <c r="E1012" s="77">
        <v>0</v>
      </c>
      <c r="F1012" s="77">
        <v>0</v>
      </c>
      <c r="G1012" s="77">
        <v>0</v>
      </c>
      <c r="H1012" s="77">
        <v>0</v>
      </c>
      <c r="I1012" s="77">
        <v>0</v>
      </c>
      <c r="J1012" s="77">
        <v>0</v>
      </c>
    </row>
    <row r="1013" spans="1:10">
      <c r="A1013" s="77" t="s">
        <v>2745</v>
      </c>
      <c r="B1013" s="81">
        <v>0</v>
      </c>
      <c r="C1013" s="77">
        <v>0</v>
      </c>
      <c r="D1013" s="77">
        <v>0</v>
      </c>
      <c r="E1013" s="77">
        <v>0</v>
      </c>
      <c r="F1013" s="77">
        <v>0</v>
      </c>
      <c r="G1013" s="77">
        <v>0</v>
      </c>
      <c r="H1013" s="77">
        <v>0</v>
      </c>
      <c r="I1013" s="77">
        <v>0</v>
      </c>
      <c r="J1013" s="77">
        <v>0</v>
      </c>
    </row>
    <row r="1014" spans="1:10">
      <c r="A1014" s="77" t="s">
        <v>2746</v>
      </c>
      <c r="B1014" s="81">
        <v>0</v>
      </c>
      <c r="C1014" s="77">
        <v>0</v>
      </c>
      <c r="D1014" s="77">
        <v>0</v>
      </c>
      <c r="E1014" s="77">
        <v>0</v>
      </c>
      <c r="F1014" s="77">
        <v>0</v>
      </c>
      <c r="G1014" s="77">
        <v>0</v>
      </c>
      <c r="H1014" s="77">
        <v>0</v>
      </c>
      <c r="I1014" s="77">
        <v>0</v>
      </c>
      <c r="J1014" s="77">
        <v>0</v>
      </c>
    </row>
    <row r="1015" spans="1:10">
      <c r="A1015" s="77" t="s">
        <v>2747</v>
      </c>
      <c r="B1015" s="81">
        <v>0</v>
      </c>
      <c r="C1015" s="77">
        <v>0</v>
      </c>
      <c r="D1015" s="77">
        <v>0</v>
      </c>
      <c r="E1015" s="77">
        <v>0</v>
      </c>
      <c r="F1015" s="77">
        <v>0</v>
      </c>
      <c r="G1015" s="77">
        <v>0</v>
      </c>
      <c r="H1015" s="77">
        <v>0</v>
      </c>
      <c r="I1015" s="77">
        <v>0</v>
      </c>
      <c r="J1015" s="77">
        <v>0</v>
      </c>
    </row>
    <row r="1016" spans="1:10">
      <c r="A1016" s="77" t="s">
        <v>2748</v>
      </c>
      <c r="B1016" s="81">
        <v>0</v>
      </c>
      <c r="C1016" s="77">
        <v>0</v>
      </c>
      <c r="D1016" s="77">
        <v>0</v>
      </c>
      <c r="E1016" s="77">
        <v>0</v>
      </c>
      <c r="F1016" s="77">
        <v>0</v>
      </c>
      <c r="G1016" s="77">
        <v>0</v>
      </c>
      <c r="H1016" s="77">
        <v>0</v>
      </c>
      <c r="I1016" s="77">
        <v>0</v>
      </c>
      <c r="J1016" s="77">
        <v>0</v>
      </c>
    </row>
    <row r="1017" spans="1:10">
      <c r="A1017" s="77" t="s">
        <v>2749</v>
      </c>
      <c r="B1017" s="81">
        <v>0</v>
      </c>
      <c r="C1017" s="77">
        <v>0</v>
      </c>
      <c r="D1017" s="77">
        <v>0</v>
      </c>
      <c r="E1017" s="77">
        <v>0</v>
      </c>
      <c r="F1017" s="77">
        <v>0</v>
      </c>
      <c r="G1017" s="77">
        <v>0</v>
      </c>
      <c r="H1017" s="77">
        <v>0</v>
      </c>
      <c r="I1017" s="77">
        <v>0</v>
      </c>
      <c r="J1017" s="77">
        <v>0</v>
      </c>
    </row>
    <row r="1018" spans="1:10">
      <c r="A1018" s="77" t="s">
        <v>2750</v>
      </c>
      <c r="B1018" s="81">
        <v>0</v>
      </c>
      <c r="C1018" s="77">
        <v>0</v>
      </c>
      <c r="D1018" s="77">
        <v>0</v>
      </c>
      <c r="E1018" s="77">
        <v>0</v>
      </c>
      <c r="F1018" s="77">
        <v>0</v>
      </c>
      <c r="G1018" s="77">
        <v>0</v>
      </c>
      <c r="H1018" s="77">
        <v>0</v>
      </c>
      <c r="I1018" s="77">
        <v>0</v>
      </c>
      <c r="J1018" s="77">
        <v>0</v>
      </c>
    </row>
    <row r="1019" spans="1:10">
      <c r="A1019" s="77" t="s">
        <v>2751</v>
      </c>
      <c r="B1019" s="81">
        <v>0</v>
      </c>
      <c r="C1019" s="77">
        <v>0</v>
      </c>
      <c r="D1019" s="77">
        <v>0</v>
      </c>
      <c r="E1019" s="77">
        <v>0</v>
      </c>
      <c r="F1019" s="77">
        <v>0</v>
      </c>
      <c r="G1019" s="77">
        <v>0</v>
      </c>
      <c r="H1019" s="77">
        <v>0</v>
      </c>
      <c r="I1019" s="77">
        <v>0</v>
      </c>
      <c r="J1019" s="77">
        <v>0</v>
      </c>
    </row>
    <row r="1020" spans="1:10">
      <c r="A1020" s="77" t="s">
        <v>2752</v>
      </c>
      <c r="B1020" s="81">
        <v>0</v>
      </c>
      <c r="C1020" s="77">
        <v>0</v>
      </c>
      <c r="D1020" s="77">
        <v>0</v>
      </c>
      <c r="E1020" s="77">
        <v>0</v>
      </c>
      <c r="F1020" s="77">
        <v>0</v>
      </c>
      <c r="G1020" s="77">
        <v>0</v>
      </c>
      <c r="H1020" s="77">
        <v>0</v>
      </c>
      <c r="I1020" s="77">
        <v>0</v>
      </c>
      <c r="J1020" s="77">
        <v>0</v>
      </c>
    </row>
    <row r="1021" spans="1:10">
      <c r="A1021" s="77" t="s">
        <v>2753</v>
      </c>
      <c r="B1021" s="81">
        <v>0</v>
      </c>
      <c r="C1021" s="77">
        <v>0</v>
      </c>
      <c r="D1021" s="77">
        <v>0</v>
      </c>
      <c r="E1021" s="77">
        <v>0</v>
      </c>
      <c r="F1021" s="77">
        <v>0</v>
      </c>
      <c r="G1021" s="77">
        <v>0</v>
      </c>
      <c r="H1021" s="77">
        <v>0</v>
      </c>
      <c r="I1021" s="77">
        <v>0</v>
      </c>
      <c r="J1021" s="77">
        <v>0</v>
      </c>
    </row>
    <row r="1022" spans="1:10">
      <c r="A1022" s="77" t="s">
        <v>2754</v>
      </c>
      <c r="B1022" s="81">
        <v>0</v>
      </c>
      <c r="C1022" s="77">
        <v>0</v>
      </c>
      <c r="D1022" s="77">
        <v>0</v>
      </c>
      <c r="E1022" s="77">
        <v>0</v>
      </c>
      <c r="F1022" s="77">
        <v>0</v>
      </c>
      <c r="G1022" s="77">
        <v>0</v>
      </c>
      <c r="H1022" s="77">
        <v>0</v>
      </c>
      <c r="I1022" s="77">
        <v>0</v>
      </c>
      <c r="J1022" s="77">
        <v>0</v>
      </c>
    </row>
    <row r="1023" spans="1:10">
      <c r="A1023" s="77" t="s">
        <v>2755</v>
      </c>
      <c r="B1023" s="81">
        <v>0</v>
      </c>
      <c r="C1023" s="77">
        <v>0</v>
      </c>
      <c r="D1023" s="77">
        <v>0</v>
      </c>
      <c r="E1023" s="77">
        <v>0</v>
      </c>
      <c r="F1023" s="77">
        <v>0</v>
      </c>
      <c r="G1023" s="77">
        <v>0</v>
      </c>
      <c r="H1023" s="77">
        <v>0</v>
      </c>
      <c r="I1023" s="77">
        <v>0</v>
      </c>
      <c r="J1023" s="77">
        <v>0</v>
      </c>
    </row>
    <row r="1024" spans="1:10">
      <c r="A1024" s="77" t="s">
        <v>2756</v>
      </c>
      <c r="B1024" s="81">
        <v>0</v>
      </c>
      <c r="C1024" s="77">
        <v>0</v>
      </c>
      <c r="D1024" s="77">
        <v>0</v>
      </c>
      <c r="E1024" s="77">
        <v>0</v>
      </c>
      <c r="F1024" s="77">
        <v>0</v>
      </c>
      <c r="G1024" s="77">
        <v>0</v>
      </c>
      <c r="H1024" s="77">
        <v>0</v>
      </c>
      <c r="I1024" s="77">
        <v>0</v>
      </c>
      <c r="J1024" s="77">
        <v>0</v>
      </c>
    </row>
    <row r="1025" spans="1:10">
      <c r="A1025" s="77" t="s">
        <v>2757</v>
      </c>
      <c r="B1025" s="81">
        <v>0</v>
      </c>
      <c r="C1025" s="77">
        <v>0</v>
      </c>
      <c r="D1025" s="77">
        <v>0</v>
      </c>
      <c r="E1025" s="77">
        <v>0</v>
      </c>
      <c r="F1025" s="77">
        <v>0</v>
      </c>
      <c r="G1025" s="77">
        <v>0</v>
      </c>
      <c r="H1025" s="77">
        <v>0</v>
      </c>
      <c r="I1025" s="77">
        <v>0</v>
      </c>
      <c r="J1025" s="77">
        <v>0</v>
      </c>
    </row>
    <row r="1026" spans="1:10">
      <c r="A1026" s="77" t="s">
        <v>2758</v>
      </c>
      <c r="B1026" s="81">
        <v>0</v>
      </c>
      <c r="C1026" s="77">
        <v>0</v>
      </c>
      <c r="D1026" s="77">
        <v>0</v>
      </c>
      <c r="E1026" s="77">
        <v>0</v>
      </c>
      <c r="F1026" s="77">
        <v>0</v>
      </c>
      <c r="G1026" s="77">
        <v>0</v>
      </c>
      <c r="H1026" s="77">
        <v>0</v>
      </c>
      <c r="I1026" s="77">
        <v>0</v>
      </c>
      <c r="J1026" s="77">
        <v>0</v>
      </c>
    </row>
    <row r="1027" spans="1:10">
      <c r="A1027" s="77" t="s">
        <v>2759</v>
      </c>
      <c r="B1027" s="81">
        <v>0</v>
      </c>
      <c r="C1027" s="77">
        <v>0</v>
      </c>
      <c r="D1027" s="77">
        <v>0</v>
      </c>
      <c r="E1027" s="77">
        <v>0</v>
      </c>
      <c r="F1027" s="77">
        <v>0</v>
      </c>
      <c r="G1027" s="77">
        <v>0</v>
      </c>
      <c r="H1027" s="77">
        <v>0</v>
      </c>
      <c r="I1027" s="77">
        <v>0</v>
      </c>
      <c r="J1027" s="77">
        <v>0</v>
      </c>
    </row>
    <row r="1028" spans="1:10">
      <c r="A1028" s="77" t="s">
        <v>2760</v>
      </c>
      <c r="B1028" s="81">
        <v>0</v>
      </c>
      <c r="C1028" s="77">
        <v>0</v>
      </c>
      <c r="D1028" s="77">
        <v>0</v>
      </c>
      <c r="E1028" s="77">
        <v>0</v>
      </c>
      <c r="F1028" s="77">
        <v>0</v>
      </c>
      <c r="G1028" s="77">
        <v>0</v>
      </c>
      <c r="H1028" s="77">
        <v>0</v>
      </c>
      <c r="I1028" s="77">
        <v>0</v>
      </c>
      <c r="J1028" s="77">
        <v>0</v>
      </c>
    </row>
    <row r="1029" spans="1:10">
      <c r="A1029" s="77" t="s">
        <v>2761</v>
      </c>
      <c r="B1029" s="81">
        <v>0</v>
      </c>
      <c r="C1029" s="77">
        <v>0</v>
      </c>
      <c r="D1029" s="77">
        <v>0</v>
      </c>
      <c r="E1029" s="77">
        <v>0</v>
      </c>
      <c r="F1029" s="77">
        <v>0</v>
      </c>
      <c r="G1029" s="77">
        <v>0</v>
      </c>
      <c r="H1029" s="77">
        <v>0</v>
      </c>
      <c r="I1029" s="77">
        <v>0</v>
      </c>
      <c r="J1029" s="77">
        <v>0</v>
      </c>
    </row>
    <row r="1030" spans="1:10">
      <c r="A1030" s="77" t="s">
        <v>2762</v>
      </c>
      <c r="B1030" s="81">
        <v>0</v>
      </c>
      <c r="C1030" s="77">
        <v>0</v>
      </c>
      <c r="D1030" s="77">
        <v>0</v>
      </c>
      <c r="E1030" s="77">
        <v>0</v>
      </c>
      <c r="F1030" s="77">
        <v>0</v>
      </c>
      <c r="G1030" s="77">
        <v>0</v>
      </c>
      <c r="H1030" s="77">
        <v>0</v>
      </c>
      <c r="I1030" s="77">
        <v>0</v>
      </c>
      <c r="J1030" s="77">
        <v>0</v>
      </c>
    </row>
    <row r="1031" spans="1:10">
      <c r="A1031" s="77" t="s">
        <v>2763</v>
      </c>
      <c r="B1031" s="81">
        <v>0</v>
      </c>
      <c r="C1031" s="77">
        <v>0</v>
      </c>
      <c r="D1031" s="77">
        <v>0</v>
      </c>
      <c r="E1031" s="77">
        <v>0</v>
      </c>
      <c r="F1031" s="77">
        <v>0</v>
      </c>
      <c r="G1031" s="77">
        <v>0</v>
      </c>
      <c r="H1031" s="77">
        <v>0</v>
      </c>
      <c r="I1031" s="77">
        <v>0</v>
      </c>
      <c r="J1031" s="77">
        <v>0</v>
      </c>
    </row>
    <row r="1032" spans="1:10">
      <c r="A1032" s="77" t="s">
        <v>2764</v>
      </c>
      <c r="B1032" s="81">
        <v>0</v>
      </c>
      <c r="C1032" s="77">
        <v>0</v>
      </c>
      <c r="D1032" s="77">
        <v>0</v>
      </c>
      <c r="E1032" s="77">
        <v>0</v>
      </c>
      <c r="F1032" s="77">
        <v>0</v>
      </c>
      <c r="G1032" s="77">
        <v>0</v>
      </c>
      <c r="H1032" s="77">
        <v>0</v>
      </c>
      <c r="I1032" s="77">
        <v>0</v>
      </c>
      <c r="J1032" s="77">
        <v>0</v>
      </c>
    </row>
    <row r="1033" spans="1:10">
      <c r="A1033" s="77" t="s">
        <v>2765</v>
      </c>
      <c r="B1033" s="81">
        <v>0</v>
      </c>
      <c r="C1033" s="77">
        <v>0</v>
      </c>
      <c r="D1033" s="77">
        <v>0</v>
      </c>
      <c r="E1033" s="77">
        <v>0</v>
      </c>
      <c r="F1033" s="77">
        <v>0</v>
      </c>
      <c r="G1033" s="77">
        <v>0</v>
      </c>
      <c r="H1033" s="77">
        <v>0</v>
      </c>
      <c r="I1033" s="77">
        <v>0</v>
      </c>
      <c r="J1033" s="77">
        <v>0</v>
      </c>
    </row>
    <row r="1034" spans="1:10">
      <c r="A1034" s="77" t="s">
        <v>2766</v>
      </c>
      <c r="B1034" s="81">
        <v>0</v>
      </c>
      <c r="C1034" s="77">
        <v>0</v>
      </c>
      <c r="D1034" s="77">
        <v>0</v>
      </c>
      <c r="E1034" s="77">
        <v>0</v>
      </c>
      <c r="F1034" s="77">
        <v>0</v>
      </c>
      <c r="G1034" s="77">
        <v>0</v>
      </c>
      <c r="H1034" s="77">
        <v>0</v>
      </c>
      <c r="I1034" s="77">
        <v>0</v>
      </c>
      <c r="J1034" s="77">
        <v>0</v>
      </c>
    </row>
    <row r="1035" spans="1:10">
      <c r="A1035" s="77" t="s">
        <v>2767</v>
      </c>
      <c r="B1035" s="81">
        <v>0</v>
      </c>
      <c r="C1035" s="77">
        <v>0</v>
      </c>
      <c r="D1035" s="77">
        <v>0</v>
      </c>
      <c r="E1035" s="77">
        <v>0</v>
      </c>
      <c r="F1035" s="77">
        <v>0</v>
      </c>
      <c r="G1035" s="77">
        <v>0</v>
      </c>
      <c r="H1035" s="77">
        <v>0</v>
      </c>
      <c r="I1035" s="77">
        <v>0</v>
      </c>
      <c r="J1035" s="77">
        <v>0</v>
      </c>
    </row>
    <row r="1036" spans="1:10">
      <c r="A1036" s="77" t="s">
        <v>2768</v>
      </c>
      <c r="B1036" s="81">
        <v>0</v>
      </c>
      <c r="C1036" s="77">
        <v>0</v>
      </c>
      <c r="D1036" s="77">
        <v>0</v>
      </c>
      <c r="E1036" s="77">
        <v>0</v>
      </c>
      <c r="F1036" s="77">
        <v>0</v>
      </c>
      <c r="G1036" s="77">
        <v>0</v>
      </c>
      <c r="H1036" s="77">
        <v>0</v>
      </c>
      <c r="I1036" s="77">
        <v>0</v>
      </c>
      <c r="J1036" s="77">
        <v>0</v>
      </c>
    </row>
    <row r="1037" spans="1:10">
      <c r="A1037" s="77" t="s">
        <v>2769</v>
      </c>
      <c r="B1037" s="81">
        <v>0</v>
      </c>
      <c r="C1037" s="77">
        <v>0</v>
      </c>
      <c r="D1037" s="77">
        <v>0</v>
      </c>
      <c r="E1037" s="77">
        <v>0</v>
      </c>
      <c r="F1037" s="77">
        <v>0</v>
      </c>
      <c r="G1037" s="77">
        <v>0</v>
      </c>
      <c r="H1037" s="77">
        <v>0</v>
      </c>
      <c r="I1037" s="77">
        <v>0</v>
      </c>
      <c r="J1037" s="77">
        <v>0</v>
      </c>
    </row>
    <row r="1038" spans="1:10">
      <c r="A1038" s="77" t="s">
        <v>2770</v>
      </c>
      <c r="B1038" s="81">
        <v>0</v>
      </c>
      <c r="C1038" s="77">
        <v>0</v>
      </c>
      <c r="D1038" s="77">
        <v>0</v>
      </c>
      <c r="E1038" s="77">
        <v>0</v>
      </c>
      <c r="F1038" s="77">
        <v>0</v>
      </c>
      <c r="G1038" s="77">
        <v>0</v>
      </c>
      <c r="H1038" s="77">
        <v>0</v>
      </c>
      <c r="I1038" s="77">
        <v>0</v>
      </c>
      <c r="J1038" s="77">
        <v>0</v>
      </c>
    </row>
    <row r="1039" spans="1:10">
      <c r="A1039" s="77" t="s">
        <v>2771</v>
      </c>
      <c r="B1039" s="81">
        <v>0</v>
      </c>
      <c r="C1039" s="77">
        <v>0</v>
      </c>
      <c r="D1039" s="77">
        <v>0</v>
      </c>
      <c r="E1039" s="77">
        <v>0</v>
      </c>
      <c r="F1039" s="77">
        <v>0</v>
      </c>
      <c r="G1039" s="77">
        <v>0</v>
      </c>
      <c r="H1039" s="77">
        <v>0</v>
      </c>
      <c r="I1039" s="77">
        <v>0</v>
      </c>
      <c r="J1039" s="77">
        <v>0</v>
      </c>
    </row>
    <row r="1040" spans="1:10">
      <c r="A1040" s="77" t="s">
        <v>2772</v>
      </c>
      <c r="B1040" s="81">
        <v>0</v>
      </c>
      <c r="C1040" s="77">
        <v>0</v>
      </c>
      <c r="D1040" s="77">
        <v>0</v>
      </c>
      <c r="E1040" s="77">
        <v>0</v>
      </c>
      <c r="F1040" s="77">
        <v>0</v>
      </c>
      <c r="G1040" s="77">
        <v>0</v>
      </c>
      <c r="H1040" s="77">
        <v>0</v>
      </c>
      <c r="I1040" s="77">
        <v>0</v>
      </c>
      <c r="J1040" s="77">
        <v>0</v>
      </c>
    </row>
    <row r="1041" spans="1:10">
      <c r="A1041" s="77" t="s">
        <v>2773</v>
      </c>
      <c r="B1041" s="81">
        <v>0</v>
      </c>
      <c r="C1041" s="77">
        <v>0</v>
      </c>
      <c r="D1041" s="77">
        <v>0</v>
      </c>
      <c r="E1041" s="77">
        <v>0</v>
      </c>
      <c r="F1041" s="77">
        <v>0</v>
      </c>
      <c r="G1041" s="77">
        <v>0</v>
      </c>
      <c r="H1041" s="77">
        <v>0</v>
      </c>
      <c r="I1041" s="77">
        <v>0</v>
      </c>
      <c r="J1041" s="77">
        <v>0</v>
      </c>
    </row>
    <row r="1042" spans="1:10">
      <c r="A1042" s="77" t="s">
        <v>2774</v>
      </c>
      <c r="B1042" s="81">
        <v>0</v>
      </c>
      <c r="C1042" s="77">
        <v>0</v>
      </c>
      <c r="D1042" s="77">
        <v>0</v>
      </c>
      <c r="E1042" s="77">
        <v>0</v>
      </c>
      <c r="F1042" s="77">
        <v>0</v>
      </c>
      <c r="G1042" s="77">
        <v>0</v>
      </c>
      <c r="H1042" s="77">
        <v>0</v>
      </c>
      <c r="I1042" s="77">
        <v>0</v>
      </c>
      <c r="J1042" s="77">
        <v>0</v>
      </c>
    </row>
    <row r="1043" spans="1:10">
      <c r="A1043" s="77" t="s">
        <v>2775</v>
      </c>
      <c r="B1043" s="81">
        <v>0</v>
      </c>
      <c r="C1043" s="77">
        <v>0</v>
      </c>
      <c r="D1043" s="77">
        <v>0</v>
      </c>
      <c r="E1043" s="77">
        <v>0</v>
      </c>
      <c r="F1043" s="77">
        <v>0</v>
      </c>
      <c r="G1043" s="77">
        <v>0</v>
      </c>
      <c r="H1043" s="77">
        <v>0</v>
      </c>
      <c r="I1043" s="77">
        <v>0</v>
      </c>
      <c r="J1043" s="77">
        <v>0</v>
      </c>
    </row>
    <row r="1044" spans="1:10">
      <c r="A1044" s="77" t="s">
        <v>2776</v>
      </c>
      <c r="B1044" s="81">
        <v>0</v>
      </c>
      <c r="C1044" s="77">
        <v>0</v>
      </c>
      <c r="D1044" s="77">
        <v>0</v>
      </c>
      <c r="E1044" s="77">
        <v>0</v>
      </c>
      <c r="F1044" s="77">
        <v>0</v>
      </c>
      <c r="G1044" s="77">
        <v>0</v>
      </c>
      <c r="H1044" s="77">
        <v>0</v>
      </c>
      <c r="I1044" s="77">
        <v>0</v>
      </c>
      <c r="J1044" s="77">
        <v>0</v>
      </c>
    </row>
    <row r="1045" spans="1:10">
      <c r="A1045" s="77" t="s">
        <v>2777</v>
      </c>
      <c r="B1045" s="81">
        <v>0</v>
      </c>
      <c r="C1045" s="77">
        <v>0</v>
      </c>
      <c r="D1045" s="77">
        <v>0</v>
      </c>
      <c r="E1045" s="77">
        <v>0</v>
      </c>
      <c r="F1045" s="77">
        <v>0</v>
      </c>
      <c r="G1045" s="77">
        <v>0</v>
      </c>
      <c r="H1045" s="77">
        <v>0</v>
      </c>
      <c r="I1045" s="77">
        <v>0</v>
      </c>
      <c r="J1045" s="77">
        <v>0</v>
      </c>
    </row>
    <row r="1046" spans="1:10">
      <c r="A1046" s="77" t="s">
        <v>2778</v>
      </c>
      <c r="B1046" s="81">
        <v>0</v>
      </c>
      <c r="C1046" s="77">
        <v>0</v>
      </c>
      <c r="D1046" s="77">
        <v>0</v>
      </c>
      <c r="E1046" s="77">
        <v>0</v>
      </c>
      <c r="F1046" s="77">
        <v>0</v>
      </c>
      <c r="G1046" s="77">
        <v>0</v>
      </c>
      <c r="H1046" s="77">
        <v>0</v>
      </c>
      <c r="I1046" s="77">
        <v>0</v>
      </c>
      <c r="J1046" s="77">
        <v>0</v>
      </c>
    </row>
    <row r="1047" spans="1:10">
      <c r="A1047" s="77" t="s">
        <v>2779</v>
      </c>
      <c r="B1047" s="81">
        <v>0</v>
      </c>
      <c r="C1047" s="77">
        <v>0</v>
      </c>
      <c r="D1047" s="77">
        <v>0</v>
      </c>
      <c r="E1047" s="77">
        <v>0</v>
      </c>
      <c r="F1047" s="77">
        <v>0</v>
      </c>
      <c r="G1047" s="77">
        <v>0</v>
      </c>
      <c r="H1047" s="77">
        <v>0</v>
      </c>
      <c r="I1047" s="77">
        <v>0</v>
      </c>
      <c r="J1047" s="77">
        <v>0</v>
      </c>
    </row>
    <row r="1048" spans="1:10">
      <c r="A1048" s="77" t="s">
        <v>2780</v>
      </c>
      <c r="B1048" s="81">
        <v>0</v>
      </c>
      <c r="C1048" s="77">
        <v>0</v>
      </c>
      <c r="D1048" s="77">
        <v>0</v>
      </c>
      <c r="E1048" s="77">
        <v>0</v>
      </c>
      <c r="F1048" s="77">
        <v>0</v>
      </c>
      <c r="G1048" s="77">
        <v>0</v>
      </c>
      <c r="H1048" s="77">
        <v>0</v>
      </c>
      <c r="I1048" s="77">
        <v>0</v>
      </c>
      <c r="J1048" s="77">
        <v>0</v>
      </c>
    </row>
    <row r="1049" spans="1:10">
      <c r="A1049" s="77" t="s">
        <v>2781</v>
      </c>
      <c r="B1049" s="81">
        <v>0</v>
      </c>
      <c r="C1049" s="77">
        <v>0</v>
      </c>
      <c r="D1049" s="77">
        <v>0</v>
      </c>
      <c r="E1049" s="77">
        <v>0</v>
      </c>
      <c r="F1049" s="77">
        <v>0</v>
      </c>
      <c r="G1049" s="77">
        <v>0</v>
      </c>
      <c r="H1049" s="77">
        <v>0</v>
      </c>
      <c r="I1049" s="77">
        <v>0</v>
      </c>
      <c r="J1049" s="77">
        <v>0</v>
      </c>
    </row>
    <row r="1050" spans="1:10">
      <c r="A1050" s="77" t="s">
        <v>2782</v>
      </c>
      <c r="B1050" s="81">
        <v>0</v>
      </c>
      <c r="C1050" s="77">
        <v>0</v>
      </c>
      <c r="D1050" s="77">
        <v>0</v>
      </c>
      <c r="E1050" s="77">
        <v>0</v>
      </c>
      <c r="F1050" s="77">
        <v>0</v>
      </c>
      <c r="G1050" s="77">
        <v>0</v>
      </c>
      <c r="H1050" s="77">
        <v>0</v>
      </c>
      <c r="I1050" s="77">
        <v>0</v>
      </c>
      <c r="J1050" s="77">
        <v>0</v>
      </c>
    </row>
    <row r="1051" spans="1:10">
      <c r="A1051" s="77" t="s">
        <v>2783</v>
      </c>
      <c r="B1051" s="81">
        <v>0</v>
      </c>
      <c r="C1051" s="77">
        <v>0</v>
      </c>
      <c r="D1051" s="77">
        <v>0</v>
      </c>
      <c r="E1051" s="77">
        <v>0</v>
      </c>
      <c r="F1051" s="77">
        <v>0</v>
      </c>
      <c r="G1051" s="77">
        <v>0</v>
      </c>
      <c r="H1051" s="77">
        <v>0</v>
      </c>
      <c r="I1051" s="77">
        <v>0</v>
      </c>
      <c r="J1051" s="77">
        <v>0</v>
      </c>
    </row>
    <row r="1052" spans="1:10">
      <c r="A1052" s="77" t="s">
        <v>2784</v>
      </c>
      <c r="B1052" s="81">
        <v>0</v>
      </c>
      <c r="C1052" s="77">
        <v>0</v>
      </c>
      <c r="D1052" s="77">
        <v>0</v>
      </c>
      <c r="E1052" s="77">
        <v>0</v>
      </c>
      <c r="F1052" s="77">
        <v>0</v>
      </c>
      <c r="G1052" s="77">
        <v>0</v>
      </c>
      <c r="H1052" s="77">
        <v>0</v>
      </c>
      <c r="I1052" s="77">
        <v>0</v>
      </c>
      <c r="J1052" s="77">
        <v>0</v>
      </c>
    </row>
    <row r="1053" spans="1:10">
      <c r="A1053" s="77" t="s">
        <v>2785</v>
      </c>
      <c r="B1053" s="81">
        <v>0</v>
      </c>
      <c r="C1053" s="77">
        <v>0</v>
      </c>
      <c r="D1053" s="77">
        <v>0</v>
      </c>
      <c r="E1053" s="77">
        <v>0</v>
      </c>
      <c r="F1053" s="77">
        <v>0</v>
      </c>
      <c r="G1053" s="77">
        <v>0</v>
      </c>
      <c r="H1053" s="77">
        <v>0</v>
      </c>
      <c r="I1053" s="77">
        <v>0</v>
      </c>
      <c r="J1053" s="77">
        <v>0</v>
      </c>
    </row>
    <row r="1054" spans="1:10">
      <c r="A1054" s="77" t="s">
        <v>2786</v>
      </c>
      <c r="B1054" s="81">
        <v>0</v>
      </c>
      <c r="C1054" s="77">
        <v>0</v>
      </c>
      <c r="D1054" s="77">
        <v>0</v>
      </c>
      <c r="E1054" s="77">
        <v>0</v>
      </c>
      <c r="F1054" s="77">
        <v>0</v>
      </c>
      <c r="G1054" s="77">
        <v>0</v>
      </c>
      <c r="H1054" s="77">
        <v>0</v>
      </c>
      <c r="I1054" s="77">
        <v>0</v>
      </c>
      <c r="J1054" s="77">
        <v>0</v>
      </c>
    </row>
    <row r="1055" spans="1:10">
      <c r="A1055" s="77" t="s">
        <v>2787</v>
      </c>
      <c r="B1055" s="81">
        <v>0</v>
      </c>
      <c r="C1055" s="77">
        <v>0</v>
      </c>
      <c r="D1055" s="77">
        <v>0</v>
      </c>
      <c r="E1055" s="77">
        <v>0</v>
      </c>
      <c r="F1055" s="77">
        <v>0</v>
      </c>
      <c r="G1055" s="77">
        <v>0</v>
      </c>
      <c r="H1055" s="77">
        <v>0</v>
      </c>
      <c r="I1055" s="77">
        <v>0</v>
      </c>
      <c r="J1055" s="77">
        <v>0</v>
      </c>
    </row>
    <row r="1056" spans="1:10">
      <c r="A1056" s="77" t="s">
        <v>2788</v>
      </c>
      <c r="B1056" s="81">
        <v>0</v>
      </c>
      <c r="C1056" s="77">
        <v>0</v>
      </c>
      <c r="D1056" s="77">
        <v>0</v>
      </c>
      <c r="E1056" s="77">
        <v>0</v>
      </c>
      <c r="F1056" s="77">
        <v>0</v>
      </c>
      <c r="G1056" s="77">
        <v>0</v>
      </c>
      <c r="H1056" s="77">
        <v>0</v>
      </c>
      <c r="I1056" s="77">
        <v>0</v>
      </c>
      <c r="J1056" s="77">
        <v>0</v>
      </c>
    </row>
    <row r="1057" spans="1:10">
      <c r="A1057" s="77" t="s">
        <v>2789</v>
      </c>
      <c r="B1057" s="81">
        <v>0</v>
      </c>
      <c r="C1057" s="77">
        <v>0</v>
      </c>
      <c r="D1057" s="77">
        <v>0</v>
      </c>
      <c r="E1057" s="77">
        <v>0</v>
      </c>
      <c r="F1057" s="77">
        <v>0</v>
      </c>
      <c r="G1057" s="77">
        <v>0</v>
      </c>
      <c r="H1057" s="77">
        <v>0</v>
      </c>
      <c r="I1057" s="77">
        <v>0</v>
      </c>
      <c r="J1057" s="77">
        <v>0</v>
      </c>
    </row>
    <row r="1058" spans="1:10">
      <c r="A1058" s="77" t="s">
        <v>2790</v>
      </c>
      <c r="B1058" s="81">
        <v>0</v>
      </c>
      <c r="C1058" s="77">
        <v>0</v>
      </c>
      <c r="D1058" s="77">
        <v>0</v>
      </c>
      <c r="E1058" s="77">
        <v>0</v>
      </c>
      <c r="F1058" s="77">
        <v>0</v>
      </c>
      <c r="G1058" s="77">
        <v>0</v>
      </c>
      <c r="H1058" s="77">
        <v>0</v>
      </c>
      <c r="I1058" s="77">
        <v>0</v>
      </c>
      <c r="J1058" s="77">
        <v>0</v>
      </c>
    </row>
    <row r="1059" spans="1:10">
      <c r="A1059" s="77" t="s">
        <v>2791</v>
      </c>
      <c r="B1059" s="81">
        <v>0</v>
      </c>
      <c r="C1059" s="77">
        <v>0</v>
      </c>
      <c r="D1059" s="77">
        <v>0</v>
      </c>
      <c r="E1059" s="77">
        <v>0</v>
      </c>
      <c r="F1059" s="77">
        <v>0</v>
      </c>
      <c r="G1059" s="77">
        <v>0</v>
      </c>
      <c r="H1059" s="77">
        <v>0</v>
      </c>
      <c r="I1059" s="77">
        <v>0</v>
      </c>
      <c r="J1059" s="77">
        <v>0</v>
      </c>
    </row>
    <row r="1060" spans="1:10">
      <c r="A1060" s="77" t="s">
        <v>2792</v>
      </c>
      <c r="B1060" s="81">
        <v>0</v>
      </c>
      <c r="C1060" s="77">
        <v>0</v>
      </c>
      <c r="D1060" s="77">
        <v>0</v>
      </c>
      <c r="E1060" s="77">
        <v>0</v>
      </c>
      <c r="F1060" s="77">
        <v>0</v>
      </c>
      <c r="G1060" s="77">
        <v>0</v>
      </c>
      <c r="H1060" s="77">
        <v>0</v>
      </c>
      <c r="I1060" s="77">
        <v>0</v>
      </c>
      <c r="J1060" s="77">
        <v>0</v>
      </c>
    </row>
    <row r="1061" spans="1:10">
      <c r="A1061" s="77" t="s">
        <v>2793</v>
      </c>
      <c r="B1061" s="81">
        <v>0</v>
      </c>
      <c r="C1061" s="77">
        <v>0</v>
      </c>
      <c r="D1061" s="77">
        <v>0</v>
      </c>
      <c r="E1061" s="77">
        <v>0</v>
      </c>
      <c r="F1061" s="77">
        <v>0</v>
      </c>
      <c r="G1061" s="77">
        <v>0</v>
      </c>
      <c r="H1061" s="77">
        <v>0</v>
      </c>
      <c r="I1061" s="77">
        <v>0</v>
      </c>
      <c r="J1061" s="77">
        <v>0</v>
      </c>
    </row>
    <row r="1062" spans="1:10">
      <c r="A1062" s="77" t="s">
        <v>2794</v>
      </c>
      <c r="B1062" s="81">
        <v>0</v>
      </c>
      <c r="C1062" s="77">
        <v>0</v>
      </c>
      <c r="D1062" s="77">
        <v>0</v>
      </c>
      <c r="E1062" s="77">
        <v>0</v>
      </c>
      <c r="F1062" s="77">
        <v>0</v>
      </c>
      <c r="G1062" s="77">
        <v>0</v>
      </c>
      <c r="H1062" s="77">
        <v>0</v>
      </c>
      <c r="I1062" s="77">
        <v>0</v>
      </c>
      <c r="J1062" s="77">
        <v>0</v>
      </c>
    </row>
    <row r="1063" spans="1:10">
      <c r="A1063" s="77" t="s">
        <v>2795</v>
      </c>
      <c r="B1063" s="81">
        <v>0</v>
      </c>
      <c r="C1063" s="77">
        <v>0</v>
      </c>
      <c r="D1063" s="77">
        <v>0</v>
      </c>
      <c r="E1063" s="77">
        <v>0</v>
      </c>
      <c r="F1063" s="77">
        <v>0</v>
      </c>
      <c r="G1063" s="77">
        <v>0</v>
      </c>
      <c r="H1063" s="77">
        <v>0</v>
      </c>
      <c r="I1063" s="77">
        <v>0</v>
      </c>
      <c r="J1063" s="77">
        <v>0</v>
      </c>
    </row>
    <row r="1064" spans="1:10">
      <c r="A1064" s="77" t="s">
        <v>2796</v>
      </c>
      <c r="B1064" s="81">
        <v>0</v>
      </c>
      <c r="C1064" s="77">
        <v>0</v>
      </c>
      <c r="D1064" s="77">
        <v>0</v>
      </c>
      <c r="E1064" s="77">
        <v>0</v>
      </c>
      <c r="F1064" s="77">
        <v>0</v>
      </c>
      <c r="G1064" s="77">
        <v>0</v>
      </c>
      <c r="H1064" s="77">
        <v>0</v>
      </c>
      <c r="I1064" s="77">
        <v>0</v>
      </c>
      <c r="J1064" s="77">
        <v>0</v>
      </c>
    </row>
    <row r="1065" spans="1:10">
      <c r="A1065" s="77" t="s">
        <v>2797</v>
      </c>
      <c r="B1065" s="81">
        <v>0</v>
      </c>
      <c r="C1065" s="77">
        <v>0</v>
      </c>
      <c r="D1065" s="77">
        <v>0</v>
      </c>
      <c r="E1065" s="77">
        <v>0</v>
      </c>
      <c r="F1065" s="77">
        <v>0</v>
      </c>
      <c r="G1065" s="77">
        <v>0</v>
      </c>
      <c r="H1065" s="77">
        <v>0</v>
      </c>
      <c r="I1065" s="77">
        <v>0</v>
      </c>
      <c r="J1065" s="77">
        <v>0</v>
      </c>
    </row>
    <row r="1066" spans="1:10">
      <c r="A1066" s="77" t="s">
        <v>2798</v>
      </c>
      <c r="B1066" s="81">
        <v>0</v>
      </c>
      <c r="C1066" s="77">
        <v>0</v>
      </c>
      <c r="D1066" s="77">
        <v>0</v>
      </c>
      <c r="E1066" s="77">
        <v>0</v>
      </c>
      <c r="F1066" s="77">
        <v>0</v>
      </c>
      <c r="G1066" s="77">
        <v>0</v>
      </c>
      <c r="H1066" s="77">
        <v>0</v>
      </c>
      <c r="I1066" s="77">
        <v>0</v>
      </c>
      <c r="J1066" s="77">
        <v>0</v>
      </c>
    </row>
    <row r="1067" spans="1:10">
      <c r="A1067" s="77" t="s">
        <v>2799</v>
      </c>
      <c r="B1067" s="81">
        <v>0</v>
      </c>
      <c r="C1067" s="77">
        <v>0</v>
      </c>
      <c r="D1067" s="77">
        <v>0</v>
      </c>
      <c r="E1067" s="77">
        <v>0</v>
      </c>
      <c r="F1067" s="77">
        <v>0</v>
      </c>
      <c r="G1067" s="77">
        <v>0</v>
      </c>
      <c r="H1067" s="77">
        <v>0</v>
      </c>
      <c r="I1067" s="77">
        <v>0</v>
      </c>
      <c r="J1067" s="77">
        <v>0</v>
      </c>
    </row>
    <row r="1068" spans="1:10">
      <c r="A1068" s="77" t="s">
        <v>2800</v>
      </c>
      <c r="B1068" s="81">
        <v>0</v>
      </c>
      <c r="C1068" s="77">
        <v>0</v>
      </c>
      <c r="D1068" s="77">
        <v>0</v>
      </c>
      <c r="E1068" s="77">
        <v>0</v>
      </c>
      <c r="F1068" s="77">
        <v>0</v>
      </c>
      <c r="G1068" s="77">
        <v>0</v>
      </c>
      <c r="H1068" s="77">
        <v>0</v>
      </c>
      <c r="I1068" s="77">
        <v>0</v>
      </c>
      <c r="J1068" s="77">
        <v>0</v>
      </c>
    </row>
    <row r="1069" spans="1:10">
      <c r="A1069" s="77" t="s">
        <v>2801</v>
      </c>
      <c r="B1069" s="81">
        <v>0</v>
      </c>
      <c r="C1069" s="77">
        <v>0</v>
      </c>
      <c r="D1069" s="77">
        <v>0</v>
      </c>
      <c r="E1069" s="77">
        <v>0</v>
      </c>
      <c r="F1069" s="77">
        <v>0</v>
      </c>
      <c r="G1069" s="77">
        <v>0</v>
      </c>
      <c r="H1069" s="77">
        <v>0</v>
      </c>
      <c r="I1069" s="77">
        <v>0</v>
      </c>
      <c r="J1069" s="77">
        <v>0</v>
      </c>
    </row>
    <row r="1070" spans="1:10">
      <c r="A1070" s="77" t="s">
        <v>2802</v>
      </c>
      <c r="B1070" s="81">
        <v>0</v>
      </c>
      <c r="C1070" s="77">
        <v>0</v>
      </c>
      <c r="D1070" s="77">
        <v>0</v>
      </c>
      <c r="E1070" s="77">
        <v>0</v>
      </c>
      <c r="F1070" s="77">
        <v>0</v>
      </c>
      <c r="G1070" s="77">
        <v>0</v>
      </c>
      <c r="H1070" s="77">
        <v>0</v>
      </c>
      <c r="I1070" s="77">
        <v>0</v>
      </c>
      <c r="J1070" s="77">
        <v>0</v>
      </c>
    </row>
    <row r="1071" spans="1:10">
      <c r="A1071" s="77" t="s">
        <v>2803</v>
      </c>
      <c r="B1071" s="81">
        <v>0</v>
      </c>
      <c r="C1071" s="77">
        <v>0</v>
      </c>
      <c r="D1071" s="77">
        <v>0</v>
      </c>
      <c r="E1071" s="77">
        <v>0</v>
      </c>
      <c r="F1071" s="77">
        <v>0</v>
      </c>
      <c r="G1071" s="77">
        <v>0</v>
      </c>
      <c r="H1071" s="77">
        <v>0</v>
      </c>
      <c r="I1071" s="77">
        <v>0</v>
      </c>
      <c r="J1071" s="77">
        <v>0</v>
      </c>
    </row>
    <row r="1072" spans="1:10">
      <c r="A1072" s="77" t="s">
        <v>2804</v>
      </c>
      <c r="B1072" s="81">
        <v>0</v>
      </c>
      <c r="C1072" s="77">
        <v>0</v>
      </c>
      <c r="D1072" s="77">
        <v>0</v>
      </c>
      <c r="E1072" s="77">
        <v>0</v>
      </c>
      <c r="F1072" s="77">
        <v>0</v>
      </c>
      <c r="G1072" s="77">
        <v>0</v>
      </c>
      <c r="H1072" s="77">
        <v>0</v>
      </c>
      <c r="I1072" s="77">
        <v>0</v>
      </c>
      <c r="J1072" s="77">
        <v>0</v>
      </c>
    </row>
    <row r="1073" spans="1:10">
      <c r="A1073" s="77" t="s">
        <v>2805</v>
      </c>
      <c r="B1073" s="81">
        <v>0</v>
      </c>
      <c r="C1073" s="77">
        <v>0</v>
      </c>
      <c r="D1073" s="77">
        <v>0</v>
      </c>
      <c r="E1073" s="77">
        <v>0</v>
      </c>
      <c r="F1073" s="77">
        <v>0</v>
      </c>
      <c r="G1073" s="77">
        <v>0</v>
      </c>
      <c r="H1073" s="77">
        <v>0</v>
      </c>
      <c r="I1073" s="77">
        <v>0</v>
      </c>
      <c r="J1073" s="77">
        <v>0</v>
      </c>
    </row>
    <row r="1074" spans="1:10">
      <c r="A1074" s="77" t="s">
        <v>2806</v>
      </c>
      <c r="B1074" s="81">
        <v>0</v>
      </c>
      <c r="C1074" s="77">
        <v>0</v>
      </c>
      <c r="D1074" s="77">
        <v>0</v>
      </c>
      <c r="E1074" s="77">
        <v>0</v>
      </c>
      <c r="F1074" s="77">
        <v>0</v>
      </c>
      <c r="G1074" s="77">
        <v>0</v>
      </c>
      <c r="H1074" s="77">
        <v>0</v>
      </c>
      <c r="I1074" s="77">
        <v>0</v>
      </c>
      <c r="J1074" s="77">
        <v>0</v>
      </c>
    </row>
    <row r="1075" spans="1:10">
      <c r="A1075" s="77" t="s">
        <v>2807</v>
      </c>
      <c r="B1075" s="81">
        <v>0</v>
      </c>
      <c r="C1075" s="77">
        <v>0</v>
      </c>
      <c r="D1075" s="77">
        <v>0</v>
      </c>
      <c r="E1075" s="77">
        <v>0</v>
      </c>
      <c r="F1075" s="77">
        <v>0</v>
      </c>
      <c r="G1075" s="77">
        <v>0</v>
      </c>
      <c r="H1075" s="77">
        <v>0</v>
      </c>
      <c r="I1075" s="77">
        <v>0</v>
      </c>
      <c r="J1075" s="77">
        <v>0</v>
      </c>
    </row>
    <row r="1076" spans="1:10">
      <c r="A1076" s="77" t="s">
        <v>2808</v>
      </c>
      <c r="B1076" s="81">
        <v>0</v>
      </c>
      <c r="C1076" s="77">
        <v>0</v>
      </c>
      <c r="D1076" s="77">
        <v>0</v>
      </c>
      <c r="E1076" s="77">
        <v>0</v>
      </c>
      <c r="F1076" s="77">
        <v>0</v>
      </c>
      <c r="G1076" s="77">
        <v>0</v>
      </c>
      <c r="H1076" s="77">
        <v>0</v>
      </c>
      <c r="I1076" s="77">
        <v>0</v>
      </c>
      <c r="J1076" s="77">
        <v>0</v>
      </c>
    </row>
    <row r="1077" spans="1:10">
      <c r="A1077" s="77" t="s">
        <v>2809</v>
      </c>
      <c r="B1077" s="81">
        <v>0</v>
      </c>
      <c r="C1077" s="77">
        <v>0</v>
      </c>
      <c r="D1077" s="77">
        <v>0</v>
      </c>
      <c r="E1077" s="77">
        <v>0</v>
      </c>
      <c r="F1077" s="77">
        <v>0</v>
      </c>
      <c r="G1077" s="77">
        <v>0</v>
      </c>
      <c r="H1077" s="77">
        <v>0</v>
      </c>
      <c r="I1077" s="77">
        <v>0</v>
      </c>
      <c r="J1077" s="77">
        <v>0</v>
      </c>
    </row>
    <row r="1078" spans="1:10">
      <c r="A1078" s="77" t="s">
        <v>2810</v>
      </c>
      <c r="B1078" s="81">
        <v>0</v>
      </c>
      <c r="C1078" s="77">
        <v>0</v>
      </c>
      <c r="D1078" s="77">
        <v>0</v>
      </c>
      <c r="E1078" s="77">
        <v>0</v>
      </c>
      <c r="F1078" s="77">
        <v>0</v>
      </c>
      <c r="G1078" s="77">
        <v>0</v>
      </c>
      <c r="H1078" s="77">
        <v>0</v>
      </c>
      <c r="I1078" s="77">
        <v>0</v>
      </c>
      <c r="J1078" s="77">
        <v>0</v>
      </c>
    </row>
    <row r="1079" spans="1:10">
      <c r="A1079" s="77" t="s">
        <v>2811</v>
      </c>
      <c r="B1079" s="81">
        <v>0</v>
      </c>
      <c r="C1079" s="77">
        <v>0</v>
      </c>
      <c r="D1079" s="77">
        <v>0</v>
      </c>
      <c r="E1079" s="77">
        <v>0</v>
      </c>
      <c r="F1079" s="77">
        <v>0</v>
      </c>
      <c r="G1079" s="77">
        <v>0</v>
      </c>
      <c r="H1079" s="77">
        <v>0</v>
      </c>
      <c r="I1079" s="77">
        <v>0</v>
      </c>
      <c r="J1079" s="77">
        <v>0</v>
      </c>
    </row>
    <row r="1080" spans="1:10">
      <c r="A1080" s="77" t="s">
        <v>2812</v>
      </c>
      <c r="B1080" s="81">
        <v>0</v>
      </c>
      <c r="C1080" s="77">
        <v>0</v>
      </c>
      <c r="D1080" s="77">
        <v>0</v>
      </c>
      <c r="E1080" s="77">
        <v>0</v>
      </c>
      <c r="F1080" s="77">
        <v>0</v>
      </c>
      <c r="G1080" s="77">
        <v>0</v>
      </c>
      <c r="H1080" s="77">
        <v>0</v>
      </c>
      <c r="I1080" s="77">
        <v>0</v>
      </c>
      <c r="J1080" s="77">
        <v>0</v>
      </c>
    </row>
    <row r="1081" spans="1:10">
      <c r="A1081" s="77" t="s">
        <v>2813</v>
      </c>
      <c r="B1081" s="81">
        <v>0</v>
      </c>
      <c r="C1081" s="77">
        <v>0</v>
      </c>
      <c r="D1081" s="77">
        <v>0</v>
      </c>
      <c r="E1081" s="77">
        <v>0</v>
      </c>
      <c r="F1081" s="77">
        <v>0</v>
      </c>
      <c r="G1081" s="77">
        <v>0</v>
      </c>
      <c r="H1081" s="77">
        <v>0</v>
      </c>
      <c r="I1081" s="77">
        <v>0</v>
      </c>
      <c r="J1081" s="77">
        <v>0</v>
      </c>
    </row>
    <row r="1082" spans="1:10">
      <c r="A1082" s="77" t="s">
        <v>2814</v>
      </c>
      <c r="B1082" s="81">
        <v>0</v>
      </c>
      <c r="C1082" s="77">
        <v>0</v>
      </c>
      <c r="D1082" s="77">
        <v>0</v>
      </c>
      <c r="E1082" s="77">
        <v>0</v>
      </c>
      <c r="F1082" s="77">
        <v>0</v>
      </c>
      <c r="G1082" s="77">
        <v>0</v>
      </c>
      <c r="H1082" s="77">
        <v>0</v>
      </c>
      <c r="I1082" s="77">
        <v>0</v>
      </c>
      <c r="J1082" s="77">
        <v>0</v>
      </c>
    </row>
    <row r="1083" spans="1:10">
      <c r="A1083" s="77" t="s">
        <v>2815</v>
      </c>
      <c r="B1083" s="81">
        <v>0</v>
      </c>
      <c r="C1083" s="77">
        <v>0</v>
      </c>
      <c r="D1083" s="77">
        <v>0</v>
      </c>
      <c r="E1083" s="77">
        <v>0</v>
      </c>
      <c r="F1083" s="77">
        <v>0</v>
      </c>
      <c r="G1083" s="77">
        <v>0</v>
      </c>
      <c r="H1083" s="77">
        <v>0</v>
      </c>
      <c r="I1083" s="77">
        <v>0</v>
      </c>
      <c r="J1083" s="77">
        <v>0</v>
      </c>
    </row>
    <row r="1084" spans="1:10">
      <c r="A1084" s="77" t="s">
        <v>2816</v>
      </c>
      <c r="B1084" s="81">
        <v>0</v>
      </c>
      <c r="C1084" s="77">
        <v>0</v>
      </c>
      <c r="D1084" s="77">
        <v>0</v>
      </c>
      <c r="E1084" s="77">
        <v>0</v>
      </c>
      <c r="F1084" s="77">
        <v>0</v>
      </c>
      <c r="G1084" s="77">
        <v>0</v>
      </c>
      <c r="H1084" s="77">
        <v>0</v>
      </c>
      <c r="I1084" s="77">
        <v>0</v>
      </c>
      <c r="J1084" s="77">
        <v>0</v>
      </c>
    </row>
    <row r="1085" spans="1:10">
      <c r="A1085" s="77" t="s">
        <v>2817</v>
      </c>
      <c r="B1085" s="81">
        <v>0</v>
      </c>
      <c r="C1085" s="77">
        <v>0</v>
      </c>
      <c r="D1085" s="77">
        <v>0</v>
      </c>
      <c r="E1085" s="77">
        <v>0</v>
      </c>
      <c r="F1085" s="77">
        <v>0</v>
      </c>
      <c r="G1085" s="77">
        <v>0</v>
      </c>
      <c r="H1085" s="77">
        <v>0</v>
      </c>
      <c r="I1085" s="77">
        <v>0</v>
      </c>
      <c r="J1085" s="77">
        <v>0</v>
      </c>
    </row>
    <row r="1086" spans="1:10">
      <c r="A1086" s="77" t="s">
        <v>2818</v>
      </c>
      <c r="B1086" s="81">
        <v>0</v>
      </c>
      <c r="C1086" s="77">
        <v>0</v>
      </c>
      <c r="D1086" s="77">
        <v>0</v>
      </c>
      <c r="E1086" s="77">
        <v>0</v>
      </c>
      <c r="F1086" s="77">
        <v>0</v>
      </c>
      <c r="G1086" s="77">
        <v>0</v>
      </c>
      <c r="H1086" s="77">
        <v>0</v>
      </c>
      <c r="I1086" s="77">
        <v>0</v>
      </c>
      <c r="J1086" s="77">
        <v>0</v>
      </c>
    </row>
    <row r="1087" spans="1:10">
      <c r="A1087" s="77" t="s">
        <v>2819</v>
      </c>
      <c r="B1087" s="81">
        <v>0</v>
      </c>
      <c r="C1087" s="77">
        <v>0</v>
      </c>
      <c r="D1087" s="77">
        <v>0</v>
      </c>
      <c r="E1087" s="77">
        <v>0</v>
      </c>
      <c r="F1087" s="77">
        <v>0</v>
      </c>
      <c r="G1087" s="77">
        <v>0</v>
      </c>
      <c r="H1087" s="77">
        <v>0</v>
      </c>
      <c r="I1087" s="77">
        <v>0</v>
      </c>
      <c r="J1087" s="77">
        <v>0</v>
      </c>
    </row>
    <row r="1088" spans="1:10">
      <c r="A1088" s="77" t="s">
        <v>2820</v>
      </c>
      <c r="B1088" s="81">
        <v>0</v>
      </c>
      <c r="C1088" s="77">
        <v>0</v>
      </c>
      <c r="D1088" s="77">
        <v>0</v>
      </c>
      <c r="E1088" s="77">
        <v>0</v>
      </c>
      <c r="F1088" s="77">
        <v>0</v>
      </c>
      <c r="G1088" s="77">
        <v>0</v>
      </c>
      <c r="H1088" s="77">
        <v>0</v>
      </c>
      <c r="I1088" s="77">
        <v>0</v>
      </c>
      <c r="J1088" s="77">
        <v>0</v>
      </c>
    </row>
    <row r="1089" spans="1:10">
      <c r="A1089" s="77" t="s">
        <v>2821</v>
      </c>
      <c r="B1089" s="81">
        <v>0</v>
      </c>
      <c r="C1089" s="77">
        <v>0</v>
      </c>
      <c r="D1089" s="77">
        <v>0</v>
      </c>
      <c r="E1089" s="77">
        <v>0</v>
      </c>
      <c r="F1089" s="77">
        <v>0</v>
      </c>
      <c r="G1089" s="77">
        <v>0</v>
      </c>
      <c r="H1089" s="77">
        <v>0</v>
      </c>
      <c r="I1089" s="77">
        <v>0</v>
      </c>
      <c r="J1089" s="77">
        <v>0</v>
      </c>
    </row>
    <row r="1090" spans="1:10">
      <c r="A1090" s="77" t="s">
        <v>2822</v>
      </c>
      <c r="B1090" s="81">
        <v>0</v>
      </c>
      <c r="C1090" s="77">
        <v>0</v>
      </c>
      <c r="D1090" s="77">
        <v>0</v>
      </c>
      <c r="E1090" s="77">
        <v>0</v>
      </c>
      <c r="F1090" s="77">
        <v>0</v>
      </c>
      <c r="G1090" s="77">
        <v>0</v>
      </c>
      <c r="H1090" s="77">
        <v>0</v>
      </c>
      <c r="I1090" s="77">
        <v>0</v>
      </c>
      <c r="J1090" s="77">
        <v>0</v>
      </c>
    </row>
    <row r="1091" spans="1:10">
      <c r="A1091" s="77" t="s">
        <v>2823</v>
      </c>
      <c r="B1091" s="81">
        <v>0</v>
      </c>
      <c r="C1091" s="77">
        <v>0</v>
      </c>
      <c r="D1091" s="77">
        <v>0</v>
      </c>
      <c r="E1091" s="77">
        <v>0</v>
      </c>
      <c r="F1091" s="77">
        <v>0</v>
      </c>
      <c r="G1091" s="77">
        <v>0</v>
      </c>
      <c r="H1091" s="77">
        <v>0</v>
      </c>
      <c r="I1091" s="77">
        <v>0</v>
      </c>
      <c r="J1091" s="77">
        <v>0</v>
      </c>
    </row>
    <row r="1092" spans="1:10">
      <c r="A1092" s="77" t="s">
        <v>2824</v>
      </c>
      <c r="B1092" s="81">
        <v>0</v>
      </c>
      <c r="C1092" s="77">
        <v>0</v>
      </c>
      <c r="D1092" s="77">
        <v>0</v>
      </c>
      <c r="E1092" s="77">
        <v>0</v>
      </c>
      <c r="F1092" s="77">
        <v>0</v>
      </c>
      <c r="G1092" s="77">
        <v>0</v>
      </c>
      <c r="H1092" s="77">
        <v>0</v>
      </c>
      <c r="I1092" s="77">
        <v>0</v>
      </c>
      <c r="J1092" s="77">
        <v>0</v>
      </c>
    </row>
    <row r="1093" spans="1:10">
      <c r="A1093" s="77" t="s">
        <v>2825</v>
      </c>
      <c r="B1093" s="81">
        <v>0</v>
      </c>
      <c r="C1093" s="77">
        <v>0</v>
      </c>
      <c r="D1093" s="77">
        <v>0</v>
      </c>
      <c r="E1093" s="77">
        <v>0</v>
      </c>
      <c r="F1093" s="77">
        <v>0</v>
      </c>
      <c r="G1093" s="77">
        <v>0</v>
      </c>
      <c r="H1093" s="77">
        <v>0</v>
      </c>
      <c r="I1093" s="77">
        <v>0</v>
      </c>
      <c r="J1093" s="77">
        <v>0</v>
      </c>
    </row>
    <row r="1094" spans="1:10">
      <c r="A1094" s="77" t="s">
        <v>2826</v>
      </c>
      <c r="B1094" s="81">
        <v>0</v>
      </c>
      <c r="C1094" s="77">
        <v>0</v>
      </c>
      <c r="D1094" s="77">
        <v>0</v>
      </c>
      <c r="E1094" s="77">
        <v>0</v>
      </c>
      <c r="F1094" s="77">
        <v>0</v>
      </c>
      <c r="G1094" s="77">
        <v>0</v>
      </c>
      <c r="H1094" s="77">
        <v>0</v>
      </c>
      <c r="I1094" s="77">
        <v>0</v>
      </c>
      <c r="J1094" s="77">
        <v>0</v>
      </c>
    </row>
    <row r="1095" spans="1:10">
      <c r="A1095" s="77" t="s">
        <v>2827</v>
      </c>
      <c r="B1095" s="81">
        <v>0</v>
      </c>
      <c r="C1095" s="77">
        <v>0</v>
      </c>
      <c r="D1095" s="77">
        <v>0</v>
      </c>
      <c r="E1095" s="77">
        <v>0</v>
      </c>
      <c r="F1095" s="77">
        <v>0</v>
      </c>
      <c r="G1095" s="77">
        <v>0</v>
      </c>
      <c r="H1095" s="77">
        <v>0</v>
      </c>
      <c r="I1095" s="77">
        <v>0</v>
      </c>
      <c r="J1095" s="77">
        <v>0</v>
      </c>
    </row>
    <row r="1096" spans="1:10">
      <c r="A1096" s="77" t="s">
        <v>2828</v>
      </c>
      <c r="B1096" s="81">
        <v>0</v>
      </c>
      <c r="C1096" s="77">
        <v>0</v>
      </c>
      <c r="D1096" s="77">
        <v>0</v>
      </c>
      <c r="E1096" s="77">
        <v>0</v>
      </c>
      <c r="F1096" s="77">
        <v>0</v>
      </c>
      <c r="G1096" s="77">
        <v>0</v>
      </c>
      <c r="H1096" s="77">
        <v>0</v>
      </c>
      <c r="I1096" s="77">
        <v>0</v>
      </c>
      <c r="J1096" s="77">
        <v>0</v>
      </c>
    </row>
    <row r="1097" spans="1:10">
      <c r="A1097" s="77" t="s">
        <v>2829</v>
      </c>
      <c r="B1097" s="81">
        <v>0</v>
      </c>
      <c r="C1097" s="77">
        <v>0</v>
      </c>
      <c r="D1097" s="77">
        <v>0</v>
      </c>
      <c r="E1097" s="77">
        <v>0</v>
      </c>
      <c r="F1097" s="77">
        <v>0</v>
      </c>
      <c r="G1097" s="77">
        <v>0</v>
      </c>
      <c r="H1097" s="77">
        <v>0</v>
      </c>
      <c r="I1097" s="77">
        <v>0</v>
      </c>
      <c r="J1097" s="77">
        <v>0</v>
      </c>
    </row>
    <row r="1098" spans="1:10">
      <c r="A1098" s="77" t="s">
        <v>2830</v>
      </c>
      <c r="B1098" s="81">
        <v>0</v>
      </c>
      <c r="C1098" s="77">
        <v>0</v>
      </c>
      <c r="D1098" s="77">
        <v>0</v>
      </c>
      <c r="E1098" s="77">
        <v>0</v>
      </c>
      <c r="F1098" s="77">
        <v>0</v>
      </c>
      <c r="G1098" s="77">
        <v>0</v>
      </c>
      <c r="H1098" s="77">
        <v>0</v>
      </c>
      <c r="I1098" s="77">
        <v>0</v>
      </c>
      <c r="J1098" s="77">
        <v>0</v>
      </c>
    </row>
    <row r="1099" spans="1:10">
      <c r="A1099" s="77" t="s">
        <v>2831</v>
      </c>
      <c r="B1099" s="81">
        <v>0</v>
      </c>
      <c r="C1099" s="77">
        <v>0</v>
      </c>
      <c r="D1099" s="77">
        <v>0</v>
      </c>
      <c r="E1099" s="77">
        <v>0</v>
      </c>
      <c r="F1099" s="77">
        <v>0</v>
      </c>
      <c r="G1099" s="77">
        <v>0</v>
      </c>
      <c r="H1099" s="77">
        <v>0</v>
      </c>
      <c r="I1099" s="77">
        <v>0</v>
      </c>
      <c r="J1099" s="77">
        <v>0</v>
      </c>
    </row>
    <row r="1100" spans="1:10">
      <c r="A1100" s="77" t="s">
        <v>2832</v>
      </c>
      <c r="B1100" s="81">
        <v>0</v>
      </c>
      <c r="C1100" s="77">
        <v>0</v>
      </c>
      <c r="D1100" s="77">
        <v>0</v>
      </c>
      <c r="E1100" s="77">
        <v>0</v>
      </c>
      <c r="F1100" s="77">
        <v>0</v>
      </c>
      <c r="G1100" s="77">
        <v>0</v>
      </c>
      <c r="H1100" s="77">
        <v>0</v>
      </c>
      <c r="I1100" s="77">
        <v>0</v>
      </c>
      <c r="J1100" s="77">
        <v>0</v>
      </c>
    </row>
    <row r="1101" spans="1:10">
      <c r="A1101" s="77" t="s">
        <v>2833</v>
      </c>
      <c r="B1101" s="81">
        <v>0</v>
      </c>
      <c r="C1101" s="77">
        <v>0</v>
      </c>
      <c r="D1101" s="77">
        <v>0</v>
      </c>
      <c r="E1101" s="77">
        <v>0</v>
      </c>
      <c r="F1101" s="77">
        <v>0</v>
      </c>
      <c r="G1101" s="77">
        <v>0</v>
      </c>
      <c r="H1101" s="77">
        <v>0</v>
      </c>
      <c r="I1101" s="77">
        <v>0</v>
      </c>
      <c r="J1101" s="77">
        <v>0</v>
      </c>
    </row>
    <row r="1102" spans="1:10">
      <c r="A1102" s="77" t="s">
        <v>2834</v>
      </c>
      <c r="B1102" s="81">
        <v>0</v>
      </c>
      <c r="C1102" s="77">
        <v>0</v>
      </c>
      <c r="D1102" s="77">
        <v>0</v>
      </c>
      <c r="E1102" s="77">
        <v>0</v>
      </c>
      <c r="F1102" s="77">
        <v>0</v>
      </c>
      <c r="G1102" s="77">
        <v>0</v>
      </c>
      <c r="H1102" s="77">
        <v>0</v>
      </c>
      <c r="I1102" s="77">
        <v>0</v>
      </c>
      <c r="J1102" s="77">
        <v>0</v>
      </c>
    </row>
    <row r="1103" spans="1:10">
      <c r="A1103" s="77" t="s">
        <v>2835</v>
      </c>
      <c r="B1103" s="81">
        <v>0</v>
      </c>
      <c r="C1103" s="77">
        <v>0</v>
      </c>
      <c r="D1103" s="77">
        <v>0</v>
      </c>
      <c r="E1103" s="77">
        <v>0</v>
      </c>
      <c r="F1103" s="77">
        <v>0</v>
      </c>
      <c r="G1103" s="77">
        <v>0</v>
      </c>
      <c r="H1103" s="77">
        <v>0</v>
      </c>
      <c r="I1103" s="77">
        <v>0</v>
      </c>
      <c r="J1103" s="77">
        <v>0</v>
      </c>
    </row>
    <row r="1104" spans="1:10">
      <c r="A1104" s="77" t="s">
        <v>2836</v>
      </c>
      <c r="B1104" s="81">
        <v>0</v>
      </c>
      <c r="C1104" s="77">
        <v>0</v>
      </c>
      <c r="D1104" s="77">
        <v>0</v>
      </c>
      <c r="E1104" s="77">
        <v>0</v>
      </c>
      <c r="F1104" s="77">
        <v>0</v>
      </c>
      <c r="G1104" s="77">
        <v>0</v>
      </c>
      <c r="H1104" s="77">
        <v>0</v>
      </c>
      <c r="I1104" s="77">
        <v>0</v>
      </c>
      <c r="J1104" s="77">
        <v>0</v>
      </c>
    </row>
    <row r="1105" spans="1:10">
      <c r="A1105" s="77" t="s">
        <v>2837</v>
      </c>
      <c r="B1105" s="81">
        <v>0</v>
      </c>
      <c r="C1105" s="77">
        <v>0</v>
      </c>
      <c r="D1105" s="77">
        <v>0</v>
      </c>
      <c r="E1105" s="77">
        <v>0</v>
      </c>
      <c r="F1105" s="77">
        <v>0</v>
      </c>
      <c r="G1105" s="77">
        <v>0</v>
      </c>
      <c r="H1105" s="77">
        <v>0</v>
      </c>
      <c r="I1105" s="77">
        <v>0</v>
      </c>
      <c r="J1105" s="77">
        <v>0</v>
      </c>
    </row>
    <row r="1106" spans="1:10">
      <c r="A1106" s="77" t="s">
        <v>2838</v>
      </c>
      <c r="B1106" s="81">
        <v>0</v>
      </c>
      <c r="C1106" s="77">
        <v>0</v>
      </c>
      <c r="D1106" s="77">
        <v>0</v>
      </c>
      <c r="E1106" s="77">
        <v>0</v>
      </c>
      <c r="F1106" s="77">
        <v>0</v>
      </c>
      <c r="G1106" s="77">
        <v>0</v>
      </c>
      <c r="H1106" s="77">
        <v>0</v>
      </c>
      <c r="I1106" s="77">
        <v>0</v>
      </c>
      <c r="J1106" s="77">
        <v>0</v>
      </c>
    </row>
    <row r="1107" spans="1:10">
      <c r="A1107" s="77" t="s">
        <v>2839</v>
      </c>
      <c r="B1107" s="81">
        <v>0</v>
      </c>
      <c r="C1107" s="77">
        <v>0</v>
      </c>
      <c r="D1107" s="77">
        <v>0</v>
      </c>
      <c r="E1107" s="77">
        <v>0</v>
      </c>
      <c r="F1107" s="77">
        <v>0</v>
      </c>
      <c r="G1107" s="77">
        <v>0</v>
      </c>
      <c r="H1107" s="77">
        <v>0</v>
      </c>
      <c r="I1107" s="77">
        <v>0</v>
      </c>
      <c r="J1107" s="77">
        <v>0</v>
      </c>
    </row>
    <row r="1108" spans="1:10">
      <c r="A1108" s="77" t="s">
        <v>2840</v>
      </c>
      <c r="B1108" s="81">
        <v>0</v>
      </c>
      <c r="C1108" s="77">
        <v>0</v>
      </c>
      <c r="D1108" s="77">
        <v>0</v>
      </c>
      <c r="E1108" s="77">
        <v>0</v>
      </c>
      <c r="F1108" s="77">
        <v>0</v>
      </c>
      <c r="G1108" s="77">
        <v>0</v>
      </c>
      <c r="H1108" s="77">
        <v>0</v>
      </c>
      <c r="I1108" s="77">
        <v>0</v>
      </c>
      <c r="J1108" s="77">
        <v>0</v>
      </c>
    </row>
    <row r="1109" spans="1:10">
      <c r="A1109" s="77" t="s">
        <v>2841</v>
      </c>
      <c r="B1109" s="81">
        <v>0</v>
      </c>
      <c r="C1109" s="77">
        <v>0</v>
      </c>
      <c r="D1109" s="77">
        <v>0</v>
      </c>
      <c r="E1109" s="77">
        <v>0</v>
      </c>
      <c r="F1109" s="77">
        <v>0</v>
      </c>
      <c r="G1109" s="77">
        <v>0</v>
      </c>
      <c r="H1109" s="77">
        <v>0</v>
      </c>
      <c r="I1109" s="77">
        <v>0</v>
      </c>
      <c r="J1109" s="77">
        <v>0</v>
      </c>
    </row>
    <row r="1110" spans="1:10">
      <c r="A1110" s="77" t="s">
        <v>2842</v>
      </c>
      <c r="B1110" s="81">
        <v>0</v>
      </c>
      <c r="C1110" s="77">
        <v>0</v>
      </c>
      <c r="D1110" s="77">
        <v>0</v>
      </c>
      <c r="E1110" s="77">
        <v>0</v>
      </c>
      <c r="F1110" s="77">
        <v>0</v>
      </c>
      <c r="G1110" s="77">
        <v>0</v>
      </c>
      <c r="H1110" s="77">
        <v>0</v>
      </c>
      <c r="I1110" s="77">
        <v>0</v>
      </c>
      <c r="J1110" s="77">
        <v>0</v>
      </c>
    </row>
    <row r="1111" spans="1:10">
      <c r="A1111" s="77" t="s">
        <v>2843</v>
      </c>
      <c r="B1111" s="81">
        <v>0</v>
      </c>
      <c r="C1111" s="77">
        <v>0</v>
      </c>
      <c r="D1111" s="77">
        <v>0</v>
      </c>
      <c r="E1111" s="77">
        <v>0</v>
      </c>
      <c r="F1111" s="77">
        <v>0</v>
      </c>
      <c r="G1111" s="77">
        <v>0</v>
      </c>
      <c r="H1111" s="77">
        <v>0</v>
      </c>
      <c r="I1111" s="77">
        <v>0</v>
      </c>
      <c r="J1111" s="77">
        <v>0</v>
      </c>
    </row>
    <row r="1112" spans="1:10">
      <c r="A1112" s="77" t="s">
        <v>2844</v>
      </c>
      <c r="B1112" s="81">
        <v>0</v>
      </c>
      <c r="C1112" s="77">
        <v>0</v>
      </c>
      <c r="D1112" s="77">
        <v>0</v>
      </c>
      <c r="E1112" s="77">
        <v>0</v>
      </c>
      <c r="F1112" s="77">
        <v>0</v>
      </c>
      <c r="G1112" s="77">
        <v>0</v>
      </c>
      <c r="H1112" s="77">
        <v>0</v>
      </c>
      <c r="I1112" s="77">
        <v>0</v>
      </c>
      <c r="J1112" s="77">
        <v>0</v>
      </c>
    </row>
    <row r="1113" spans="1:10">
      <c r="A1113" s="77" t="s">
        <v>2845</v>
      </c>
      <c r="B1113" s="81">
        <v>0</v>
      </c>
      <c r="C1113" s="77">
        <v>0</v>
      </c>
      <c r="D1113" s="77">
        <v>0</v>
      </c>
      <c r="E1113" s="77">
        <v>0</v>
      </c>
      <c r="F1113" s="77">
        <v>0</v>
      </c>
      <c r="G1113" s="77">
        <v>0</v>
      </c>
      <c r="H1113" s="77">
        <v>0</v>
      </c>
      <c r="I1113" s="77">
        <v>0</v>
      </c>
      <c r="J1113" s="77">
        <v>0</v>
      </c>
    </row>
    <row r="1114" spans="1:10">
      <c r="A1114" s="77" t="s">
        <v>2846</v>
      </c>
      <c r="B1114" s="81">
        <v>0</v>
      </c>
      <c r="C1114" s="77">
        <v>0</v>
      </c>
      <c r="D1114" s="77">
        <v>0</v>
      </c>
      <c r="E1114" s="77">
        <v>0</v>
      </c>
      <c r="F1114" s="77">
        <v>0</v>
      </c>
      <c r="G1114" s="77">
        <v>0</v>
      </c>
      <c r="H1114" s="77">
        <v>0</v>
      </c>
      <c r="I1114" s="77">
        <v>0</v>
      </c>
      <c r="J1114" s="77">
        <v>0</v>
      </c>
    </row>
    <row r="1115" spans="1:10">
      <c r="A1115" s="77" t="s">
        <v>2847</v>
      </c>
      <c r="B1115" s="81">
        <v>0</v>
      </c>
      <c r="C1115" s="77">
        <v>0</v>
      </c>
      <c r="D1115" s="77">
        <v>0</v>
      </c>
      <c r="E1115" s="77">
        <v>0</v>
      </c>
      <c r="F1115" s="77">
        <v>0</v>
      </c>
      <c r="G1115" s="77">
        <v>0</v>
      </c>
      <c r="H1115" s="77">
        <v>0</v>
      </c>
      <c r="I1115" s="77">
        <v>0</v>
      </c>
      <c r="J1115" s="77">
        <v>0</v>
      </c>
    </row>
    <row r="1116" spans="1:10">
      <c r="A1116" s="77" t="s">
        <v>2848</v>
      </c>
      <c r="B1116" s="81">
        <v>0</v>
      </c>
      <c r="C1116" s="77">
        <v>0</v>
      </c>
      <c r="D1116" s="77">
        <v>0</v>
      </c>
      <c r="E1116" s="77">
        <v>0</v>
      </c>
      <c r="F1116" s="77">
        <v>0</v>
      </c>
      <c r="G1116" s="77">
        <v>0</v>
      </c>
      <c r="H1116" s="77">
        <v>0</v>
      </c>
      <c r="I1116" s="77">
        <v>0</v>
      </c>
      <c r="J1116" s="77">
        <v>0</v>
      </c>
    </row>
    <row r="1117" spans="1:10">
      <c r="A1117" s="77" t="s">
        <v>2849</v>
      </c>
      <c r="B1117" s="81">
        <v>0</v>
      </c>
      <c r="C1117" s="77">
        <v>0</v>
      </c>
      <c r="D1117" s="77">
        <v>0</v>
      </c>
      <c r="E1117" s="77">
        <v>0</v>
      </c>
      <c r="F1117" s="77">
        <v>0</v>
      </c>
      <c r="G1117" s="77">
        <v>0</v>
      </c>
      <c r="H1117" s="77">
        <v>0</v>
      </c>
      <c r="I1117" s="77">
        <v>0</v>
      </c>
      <c r="J1117" s="77">
        <v>0</v>
      </c>
    </row>
    <row r="1118" spans="1:10">
      <c r="A1118" s="77" t="s">
        <v>2850</v>
      </c>
      <c r="B1118" s="81">
        <v>0</v>
      </c>
      <c r="C1118" s="77">
        <v>0</v>
      </c>
      <c r="D1118" s="77">
        <v>0</v>
      </c>
      <c r="E1118" s="77">
        <v>0</v>
      </c>
      <c r="F1118" s="77">
        <v>0</v>
      </c>
      <c r="G1118" s="77">
        <v>0</v>
      </c>
      <c r="H1118" s="77">
        <v>0</v>
      </c>
      <c r="I1118" s="77">
        <v>0</v>
      </c>
      <c r="J1118" s="77">
        <v>0</v>
      </c>
    </row>
    <row r="1119" spans="1:10">
      <c r="A1119" s="77" t="s">
        <v>2851</v>
      </c>
      <c r="B1119" s="81">
        <v>0</v>
      </c>
      <c r="C1119" s="77">
        <v>0</v>
      </c>
      <c r="D1119" s="77">
        <v>0</v>
      </c>
      <c r="E1119" s="77">
        <v>0</v>
      </c>
      <c r="F1119" s="77">
        <v>0</v>
      </c>
      <c r="G1119" s="77">
        <v>0</v>
      </c>
      <c r="H1119" s="77">
        <v>0</v>
      </c>
      <c r="I1119" s="77">
        <v>0</v>
      </c>
      <c r="J1119" s="77">
        <v>0</v>
      </c>
    </row>
    <row r="1120" spans="1:10">
      <c r="A1120" s="77" t="s">
        <v>2852</v>
      </c>
      <c r="B1120" s="81">
        <v>0</v>
      </c>
      <c r="C1120" s="77">
        <v>0</v>
      </c>
      <c r="D1120" s="77">
        <v>0</v>
      </c>
      <c r="E1120" s="77">
        <v>0</v>
      </c>
      <c r="F1120" s="77">
        <v>0</v>
      </c>
      <c r="G1120" s="77">
        <v>0</v>
      </c>
      <c r="H1120" s="77">
        <v>0</v>
      </c>
      <c r="I1120" s="77">
        <v>0</v>
      </c>
      <c r="J1120" s="77">
        <v>0</v>
      </c>
    </row>
    <row r="1121" spans="1:10">
      <c r="A1121" s="77" t="s">
        <v>2853</v>
      </c>
      <c r="B1121" s="81">
        <v>0</v>
      </c>
      <c r="C1121" s="77">
        <v>0</v>
      </c>
      <c r="D1121" s="77">
        <v>0</v>
      </c>
      <c r="E1121" s="77">
        <v>0</v>
      </c>
      <c r="F1121" s="77">
        <v>0</v>
      </c>
      <c r="G1121" s="77">
        <v>0</v>
      </c>
      <c r="H1121" s="77">
        <v>0</v>
      </c>
      <c r="I1121" s="77">
        <v>0</v>
      </c>
      <c r="J1121" s="77">
        <v>0</v>
      </c>
    </row>
    <row r="1122" spans="1:10">
      <c r="A1122" s="77" t="s">
        <v>2854</v>
      </c>
      <c r="B1122" s="81">
        <v>0</v>
      </c>
      <c r="C1122" s="77">
        <v>0</v>
      </c>
      <c r="D1122" s="77">
        <v>0</v>
      </c>
      <c r="E1122" s="77">
        <v>0</v>
      </c>
      <c r="F1122" s="77">
        <v>0</v>
      </c>
      <c r="G1122" s="77">
        <v>0</v>
      </c>
      <c r="H1122" s="77">
        <v>0</v>
      </c>
      <c r="I1122" s="77">
        <v>0</v>
      </c>
      <c r="J1122" s="77">
        <v>0</v>
      </c>
    </row>
    <row r="1123" spans="1:10">
      <c r="A1123" s="77" t="s">
        <v>2855</v>
      </c>
      <c r="B1123" s="81">
        <v>0</v>
      </c>
      <c r="C1123" s="77">
        <v>0</v>
      </c>
      <c r="D1123" s="77">
        <v>0</v>
      </c>
      <c r="E1123" s="77">
        <v>0</v>
      </c>
      <c r="F1123" s="77">
        <v>0</v>
      </c>
      <c r="G1123" s="77">
        <v>0</v>
      </c>
      <c r="H1123" s="77">
        <v>0</v>
      </c>
      <c r="I1123" s="77">
        <v>0</v>
      </c>
      <c r="J1123" s="77">
        <v>0</v>
      </c>
    </row>
    <row r="1124" spans="1:10">
      <c r="A1124" s="77" t="s">
        <v>2856</v>
      </c>
      <c r="B1124" s="81">
        <v>0</v>
      </c>
      <c r="C1124" s="77">
        <v>0</v>
      </c>
      <c r="D1124" s="77">
        <v>0</v>
      </c>
      <c r="E1124" s="77">
        <v>0</v>
      </c>
      <c r="F1124" s="77">
        <v>0</v>
      </c>
      <c r="G1124" s="77">
        <v>0</v>
      </c>
      <c r="H1124" s="77">
        <v>0</v>
      </c>
      <c r="I1124" s="77">
        <v>0</v>
      </c>
      <c r="J1124" s="77">
        <v>0</v>
      </c>
    </row>
    <row r="1125" spans="1:10">
      <c r="A1125" s="77" t="s">
        <v>2857</v>
      </c>
      <c r="B1125" s="81">
        <v>0</v>
      </c>
      <c r="C1125" s="77">
        <v>0</v>
      </c>
      <c r="D1125" s="77">
        <v>0</v>
      </c>
      <c r="E1125" s="77">
        <v>0</v>
      </c>
      <c r="F1125" s="77">
        <v>0</v>
      </c>
      <c r="G1125" s="77">
        <v>0</v>
      </c>
      <c r="H1125" s="77">
        <v>0</v>
      </c>
      <c r="I1125" s="77">
        <v>0</v>
      </c>
      <c r="J1125" s="77">
        <v>0</v>
      </c>
    </row>
    <row r="1126" spans="1:10">
      <c r="A1126" s="77" t="s">
        <v>2858</v>
      </c>
      <c r="B1126" s="81">
        <v>0</v>
      </c>
      <c r="C1126" s="77">
        <v>0</v>
      </c>
      <c r="D1126" s="77">
        <v>0</v>
      </c>
      <c r="E1126" s="77">
        <v>0</v>
      </c>
      <c r="F1126" s="77">
        <v>0</v>
      </c>
      <c r="G1126" s="77">
        <v>0</v>
      </c>
      <c r="H1126" s="77">
        <v>0</v>
      </c>
      <c r="I1126" s="77">
        <v>0</v>
      </c>
      <c r="J1126" s="77">
        <v>0</v>
      </c>
    </row>
    <row r="1127" spans="1:10">
      <c r="A1127" s="77" t="s">
        <v>2859</v>
      </c>
      <c r="B1127" s="81">
        <v>0</v>
      </c>
      <c r="C1127" s="77">
        <v>0</v>
      </c>
      <c r="D1127" s="77">
        <v>0</v>
      </c>
      <c r="E1127" s="77">
        <v>0</v>
      </c>
      <c r="F1127" s="77">
        <v>0</v>
      </c>
      <c r="G1127" s="77">
        <v>0</v>
      </c>
      <c r="H1127" s="77">
        <v>0</v>
      </c>
      <c r="I1127" s="77">
        <v>0</v>
      </c>
      <c r="J1127" s="77">
        <v>0</v>
      </c>
    </row>
    <row r="1128" spans="1:10">
      <c r="A1128" s="77" t="s">
        <v>2860</v>
      </c>
      <c r="B1128" s="81">
        <v>0</v>
      </c>
      <c r="C1128" s="77">
        <v>0</v>
      </c>
      <c r="D1128" s="77">
        <v>0</v>
      </c>
      <c r="E1128" s="77">
        <v>0</v>
      </c>
      <c r="F1128" s="77">
        <v>0</v>
      </c>
      <c r="G1128" s="77">
        <v>0</v>
      </c>
      <c r="H1128" s="77">
        <v>0</v>
      </c>
      <c r="I1128" s="77">
        <v>0</v>
      </c>
      <c r="J1128" s="77">
        <v>0</v>
      </c>
    </row>
    <row r="1129" spans="1:10">
      <c r="A1129" s="77" t="s">
        <v>2861</v>
      </c>
      <c r="B1129" s="81">
        <v>0</v>
      </c>
      <c r="C1129" s="77">
        <v>0</v>
      </c>
      <c r="D1129" s="77">
        <v>0</v>
      </c>
      <c r="E1129" s="77">
        <v>0</v>
      </c>
      <c r="F1129" s="77">
        <v>0</v>
      </c>
      <c r="G1129" s="77">
        <v>0</v>
      </c>
      <c r="H1129" s="77">
        <v>0</v>
      </c>
      <c r="I1129" s="77">
        <v>0</v>
      </c>
      <c r="J1129" s="77">
        <v>0</v>
      </c>
    </row>
    <row r="1130" spans="1:10">
      <c r="A1130" s="77" t="s">
        <v>2862</v>
      </c>
      <c r="B1130" s="81">
        <v>0</v>
      </c>
      <c r="C1130" s="77">
        <v>0</v>
      </c>
      <c r="D1130" s="77">
        <v>0</v>
      </c>
      <c r="E1130" s="77">
        <v>0</v>
      </c>
      <c r="F1130" s="77">
        <v>0</v>
      </c>
      <c r="G1130" s="77">
        <v>0</v>
      </c>
      <c r="H1130" s="77">
        <v>0</v>
      </c>
      <c r="I1130" s="77">
        <v>0</v>
      </c>
      <c r="J1130" s="77">
        <v>0</v>
      </c>
    </row>
    <row r="1131" spans="1:10">
      <c r="A1131" s="77" t="s">
        <v>2863</v>
      </c>
      <c r="B1131" s="81">
        <v>0</v>
      </c>
      <c r="C1131" s="77">
        <v>0</v>
      </c>
      <c r="D1131" s="77">
        <v>0</v>
      </c>
      <c r="E1131" s="77">
        <v>0</v>
      </c>
      <c r="F1131" s="77">
        <v>0</v>
      </c>
      <c r="G1131" s="77">
        <v>0</v>
      </c>
      <c r="H1131" s="77">
        <v>0</v>
      </c>
      <c r="I1131" s="77">
        <v>0</v>
      </c>
      <c r="J1131" s="77">
        <v>0</v>
      </c>
    </row>
    <row r="1132" spans="1:10">
      <c r="A1132" s="77" t="s">
        <v>2864</v>
      </c>
      <c r="B1132" s="81">
        <v>0</v>
      </c>
      <c r="C1132" s="77">
        <v>0</v>
      </c>
      <c r="D1132" s="77">
        <v>0</v>
      </c>
      <c r="E1132" s="77">
        <v>0</v>
      </c>
      <c r="F1132" s="77">
        <v>0</v>
      </c>
      <c r="G1132" s="77">
        <v>0</v>
      </c>
      <c r="H1132" s="77">
        <v>0</v>
      </c>
      <c r="I1132" s="77">
        <v>0</v>
      </c>
      <c r="J1132" s="77">
        <v>0</v>
      </c>
    </row>
    <row r="1133" spans="1:10">
      <c r="A1133" s="77" t="s">
        <v>2865</v>
      </c>
      <c r="B1133" s="81">
        <v>0</v>
      </c>
      <c r="C1133" s="77">
        <v>0</v>
      </c>
      <c r="D1133" s="77">
        <v>0</v>
      </c>
      <c r="E1133" s="77">
        <v>0</v>
      </c>
      <c r="F1133" s="77">
        <v>0</v>
      </c>
      <c r="G1133" s="77">
        <v>0</v>
      </c>
      <c r="H1133" s="77">
        <v>0</v>
      </c>
      <c r="I1133" s="77">
        <v>0</v>
      </c>
      <c r="J1133" s="77">
        <v>0</v>
      </c>
    </row>
    <row r="1134" spans="1:10">
      <c r="A1134" s="77" t="s">
        <v>2866</v>
      </c>
      <c r="B1134" s="81">
        <v>0</v>
      </c>
      <c r="C1134" s="77">
        <v>0</v>
      </c>
      <c r="D1134" s="77">
        <v>0</v>
      </c>
      <c r="E1134" s="77">
        <v>0</v>
      </c>
      <c r="F1134" s="77">
        <v>0</v>
      </c>
      <c r="G1134" s="77">
        <v>0</v>
      </c>
      <c r="H1134" s="77">
        <v>0</v>
      </c>
      <c r="I1134" s="77">
        <v>0</v>
      </c>
      <c r="J1134" s="77">
        <v>0</v>
      </c>
    </row>
    <row r="1135" spans="1:10">
      <c r="A1135" s="77" t="s">
        <v>2867</v>
      </c>
      <c r="B1135" s="81">
        <v>0</v>
      </c>
      <c r="C1135" s="77">
        <v>0</v>
      </c>
      <c r="D1135" s="77">
        <v>0</v>
      </c>
      <c r="E1135" s="77">
        <v>0</v>
      </c>
      <c r="F1135" s="77">
        <v>0</v>
      </c>
      <c r="G1135" s="77">
        <v>0</v>
      </c>
      <c r="H1135" s="77">
        <v>0</v>
      </c>
      <c r="I1135" s="77">
        <v>0</v>
      </c>
      <c r="J1135" s="77">
        <v>0</v>
      </c>
    </row>
    <row r="1136" spans="1:10">
      <c r="A1136" s="77" t="s">
        <v>2868</v>
      </c>
      <c r="B1136" s="81">
        <v>0</v>
      </c>
      <c r="C1136" s="77">
        <v>0</v>
      </c>
      <c r="D1136" s="77">
        <v>0</v>
      </c>
      <c r="E1136" s="77">
        <v>0</v>
      </c>
      <c r="F1136" s="77">
        <v>0</v>
      </c>
      <c r="G1136" s="77">
        <v>0</v>
      </c>
      <c r="H1136" s="77">
        <v>0</v>
      </c>
      <c r="I1136" s="77">
        <v>0</v>
      </c>
      <c r="J1136" s="77">
        <v>0</v>
      </c>
    </row>
    <row r="1137" spans="1:10">
      <c r="A1137" s="77" t="s">
        <v>2869</v>
      </c>
      <c r="B1137" s="81">
        <v>0</v>
      </c>
      <c r="C1137" s="77">
        <v>0</v>
      </c>
      <c r="D1137" s="77">
        <v>0</v>
      </c>
      <c r="E1137" s="77">
        <v>0</v>
      </c>
      <c r="F1137" s="77">
        <v>0</v>
      </c>
      <c r="G1137" s="77">
        <v>0</v>
      </c>
      <c r="H1137" s="77">
        <v>0</v>
      </c>
      <c r="I1137" s="77">
        <v>0</v>
      </c>
      <c r="J1137" s="77">
        <v>0</v>
      </c>
    </row>
    <row r="1138" spans="1:10">
      <c r="A1138" s="77" t="s">
        <v>2870</v>
      </c>
      <c r="B1138" s="81">
        <v>0</v>
      </c>
      <c r="C1138" s="77">
        <v>0</v>
      </c>
      <c r="D1138" s="77">
        <v>0</v>
      </c>
      <c r="E1138" s="77">
        <v>0</v>
      </c>
      <c r="F1138" s="77">
        <v>0</v>
      </c>
      <c r="G1138" s="77">
        <v>0</v>
      </c>
      <c r="H1138" s="77">
        <v>0</v>
      </c>
      <c r="I1138" s="77">
        <v>0</v>
      </c>
      <c r="J1138" s="77">
        <v>0</v>
      </c>
    </row>
    <row r="1139" spans="1:10">
      <c r="A1139" s="77" t="s">
        <v>2871</v>
      </c>
      <c r="B1139" s="81">
        <v>0</v>
      </c>
      <c r="C1139" s="77">
        <v>0</v>
      </c>
      <c r="D1139" s="77">
        <v>0</v>
      </c>
      <c r="E1139" s="77">
        <v>0</v>
      </c>
      <c r="F1139" s="77">
        <v>0</v>
      </c>
      <c r="G1139" s="77">
        <v>0</v>
      </c>
      <c r="H1139" s="77">
        <v>0</v>
      </c>
      <c r="I1139" s="77">
        <v>0</v>
      </c>
      <c r="J1139" s="77">
        <v>0</v>
      </c>
    </row>
    <row r="1140" spans="1:10">
      <c r="A1140" s="77" t="s">
        <v>2872</v>
      </c>
      <c r="B1140" s="81">
        <v>0</v>
      </c>
      <c r="C1140" s="77">
        <v>0</v>
      </c>
      <c r="D1140" s="77">
        <v>0</v>
      </c>
      <c r="E1140" s="77">
        <v>0</v>
      </c>
      <c r="F1140" s="77">
        <v>0</v>
      </c>
      <c r="G1140" s="77">
        <v>0</v>
      </c>
      <c r="H1140" s="77">
        <v>0</v>
      </c>
      <c r="I1140" s="77">
        <v>0</v>
      </c>
      <c r="J1140" s="77">
        <v>0</v>
      </c>
    </row>
    <row r="1141" spans="1:10">
      <c r="A1141" s="77" t="s">
        <v>2873</v>
      </c>
      <c r="B1141" s="81">
        <v>0</v>
      </c>
      <c r="C1141" s="77">
        <v>0</v>
      </c>
      <c r="D1141" s="77">
        <v>0</v>
      </c>
      <c r="E1141" s="77">
        <v>0</v>
      </c>
      <c r="F1141" s="77">
        <v>0</v>
      </c>
      <c r="G1141" s="77">
        <v>0</v>
      </c>
      <c r="H1141" s="77">
        <v>0</v>
      </c>
      <c r="I1141" s="77">
        <v>0</v>
      </c>
      <c r="J1141" s="77">
        <v>0</v>
      </c>
    </row>
    <row r="1142" spans="1:10">
      <c r="A1142" s="77" t="s">
        <v>2874</v>
      </c>
      <c r="B1142" s="81">
        <v>0</v>
      </c>
      <c r="C1142" s="77">
        <v>0</v>
      </c>
      <c r="D1142" s="77">
        <v>0</v>
      </c>
      <c r="E1142" s="77">
        <v>0</v>
      </c>
      <c r="F1142" s="77">
        <v>0</v>
      </c>
      <c r="G1142" s="77">
        <v>0</v>
      </c>
      <c r="H1142" s="77">
        <v>0</v>
      </c>
      <c r="I1142" s="77">
        <v>0</v>
      </c>
      <c r="J1142" s="77">
        <v>0</v>
      </c>
    </row>
    <row r="1143" spans="1:10">
      <c r="A1143" s="77" t="s">
        <v>2875</v>
      </c>
      <c r="B1143" s="81">
        <v>0</v>
      </c>
      <c r="C1143" s="77">
        <v>0</v>
      </c>
      <c r="D1143" s="77">
        <v>0</v>
      </c>
      <c r="E1143" s="77">
        <v>0</v>
      </c>
      <c r="F1143" s="77">
        <v>0</v>
      </c>
      <c r="G1143" s="77">
        <v>0</v>
      </c>
      <c r="H1143" s="77">
        <v>0</v>
      </c>
      <c r="I1143" s="77">
        <v>0</v>
      </c>
      <c r="J1143" s="77">
        <v>0</v>
      </c>
    </row>
    <row r="1144" spans="1:10">
      <c r="A1144" s="77" t="s">
        <v>2876</v>
      </c>
      <c r="B1144" s="81">
        <v>0</v>
      </c>
      <c r="C1144" s="77">
        <v>0</v>
      </c>
      <c r="D1144" s="77">
        <v>0</v>
      </c>
      <c r="E1144" s="77">
        <v>0</v>
      </c>
      <c r="F1144" s="77">
        <v>0</v>
      </c>
      <c r="G1144" s="77">
        <v>0</v>
      </c>
      <c r="H1144" s="77">
        <v>0</v>
      </c>
      <c r="I1144" s="77">
        <v>0</v>
      </c>
      <c r="J1144" s="77">
        <v>0</v>
      </c>
    </row>
    <row r="1145" spans="1:10">
      <c r="A1145" s="77" t="s">
        <v>2877</v>
      </c>
      <c r="B1145" s="81">
        <v>0</v>
      </c>
      <c r="C1145" s="77">
        <v>0</v>
      </c>
      <c r="D1145" s="77">
        <v>0</v>
      </c>
      <c r="E1145" s="77">
        <v>0</v>
      </c>
      <c r="F1145" s="77">
        <v>0</v>
      </c>
      <c r="G1145" s="77">
        <v>0</v>
      </c>
      <c r="H1145" s="77">
        <v>0</v>
      </c>
      <c r="I1145" s="77">
        <v>0</v>
      </c>
      <c r="J1145" s="77">
        <v>0</v>
      </c>
    </row>
    <row r="1146" spans="1:10">
      <c r="A1146" s="77" t="s">
        <v>2878</v>
      </c>
      <c r="B1146" s="81">
        <v>0</v>
      </c>
      <c r="C1146" s="77">
        <v>0</v>
      </c>
      <c r="D1146" s="77">
        <v>0</v>
      </c>
      <c r="E1146" s="77">
        <v>0</v>
      </c>
      <c r="F1146" s="77">
        <v>0</v>
      </c>
      <c r="G1146" s="77">
        <v>0</v>
      </c>
      <c r="H1146" s="77">
        <v>0</v>
      </c>
      <c r="I1146" s="77">
        <v>0</v>
      </c>
      <c r="J1146" s="77">
        <v>0</v>
      </c>
    </row>
    <row r="1147" spans="1:10">
      <c r="A1147" s="77" t="s">
        <v>2879</v>
      </c>
      <c r="B1147" s="81">
        <v>0</v>
      </c>
      <c r="C1147" s="77">
        <v>0</v>
      </c>
      <c r="D1147" s="77">
        <v>0</v>
      </c>
      <c r="E1147" s="77">
        <v>0</v>
      </c>
      <c r="F1147" s="77">
        <v>0</v>
      </c>
      <c r="G1147" s="77">
        <v>0</v>
      </c>
      <c r="H1147" s="77">
        <v>0</v>
      </c>
      <c r="I1147" s="77">
        <v>0</v>
      </c>
      <c r="J1147" s="77">
        <v>0</v>
      </c>
    </row>
    <row r="1148" spans="1:10">
      <c r="A1148" s="77" t="s">
        <v>2880</v>
      </c>
      <c r="B1148" s="81">
        <v>0</v>
      </c>
      <c r="C1148" s="77">
        <v>0</v>
      </c>
      <c r="D1148" s="77">
        <v>0</v>
      </c>
      <c r="E1148" s="77">
        <v>0</v>
      </c>
      <c r="F1148" s="77">
        <v>0</v>
      </c>
      <c r="G1148" s="77">
        <v>0</v>
      </c>
      <c r="H1148" s="77">
        <v>0</v>
      </c>
      <c r="I1148" s="77">
        <v>0</v>
      </c>
      <c r="J1148" s="77">
        <v>0</v>
      </c>
    </row>
    <row r="1149" spans="1:10">
      <c r="A1149" s="77" t="s">
        <v>2881</v>
      </c>
      <c r="B1149" s="81">
        <v>0</v>
      </c>
      <c r="C1149" s="77">
        <v>0</v>
      </c>
      <c r="D1149" s="77">
        <v>0</v>
      </c>
      <c r="E1149" s="77">
        <v>0</v>
      </c>
      <c r="F1149" s="77">
        <v>0</v>
      </c>
      <c r="G1149" s="77">
        <v>0</v>
      </c>
      <c r="H1149" s="77">
        <v>0</v>
      </c>
      <c r="I1149" s="77">
        <v>0</v>
      </c>
      <c r="J1149" s="77">
        <v>0</v>
      </c>
    </row>
    <row r="1150" spans="1:10">
      <c r="A1150" s="77" t="s">
        <v>2882</v>
      </c>
      <c r="B1150" s="81">
        <v>0</v>
      </c>
      <c r="C1150" s="77">
        <v>0</v>
      </c>
      <c r="D1150" s="77">
        <v>0</v>
      </c>
      <c r="E1150" s="77">
        <v>0</v>
      </c>
      <c r="F1150" s="77">
        <v>0</v>
      </c>
      <c r="G1150" s="77">
        <v>0</v>
      </c>
      <c r="H1150" s="77">
        <v>0</v>
      </c>
      <c r="I1150" s="77">
        <v>0</v>
      </c>
      <c r="J1150" s="77">
        <v>0</v>
      </c>
    </row>
    <row r="1151" spans="1:10">
      <c r="A1151" s="77" t="s">
        <v>2883</v>
      </c>
      <c r="B1151" s="81">
        <v>0</v>
      </c>
      <c r="C1151" s="77">
        <v>0</v>
      </c>
      <c r="D1151" s="77">
        <v>0</v>
      </c>
      <c r="E1151" s="77">
        <v>0</v>
      </c>
      <c r="F1151" s="77">
        <v>0</v>
      </c>
      <c r="G1151" s="77">
        <v>0</v>
      </c>
      <c r="H1151" s="77">
        <v>0</v>
      </c>
      <c r="I1151" s="77">
        <v>0</v>
      </c>
      <c r="J1151" s="77">
        <v>0</v>
      </c>
    </row>
    <row r="1152" spans="1:10">
      <c r="A1152" s="77" t="s">
        <v>2884</v>
      </c>
      <c r="B1152" s="81">
        <v>0</v>
      </c>
      <c r="C1152" s="77">
        <v>0</v>
      </c>
      <c r="D1152" s="77">
        <v>0</v>
      </c>
      <c r="E1152" s="77">
        <v>0</v>
      </c>
      <c r="F1152" s="77">
        <v>0</v>
      </c>
      <c r="G1152" s="77">
        <v>0</v>
      </c>
      <c r="H1152" s="77">
        <v>0</v>
      </c>
      <c r="I1152" s="77">
        <v>0</v>
      </c>
      <c r="J1152" s="77">
        <v>0</v>
      </c>
    </row>
    <row r="1153" spans="1:10">
      <c r="A1153" s="77" t="s">
        <v>2885</v>
      </c>
      <c r="B1153" s="81">
        <v>0</v>
      </c>
      <c r="C1153" s="77">
        <v>0</v>
      </c>
      <c r="D1153" s="77">
        <v>0</v>
      </c>
      <c r="E1153" s="77">
        <v>0</v>
      </c>
      <c r="F1153" s="77">
        <v>0</v>
      </c>
      <c r="G1153" s="77">
        <v>0</v>
      </c>
      <c r="H1153" s="77">
        <v>0</v>
      </c>
      <c r="I1153" s="77">
        <v>0</v>
      </c>
      <c r="J1153" s="77">
        <v>0</v>
      </c>
    </row>
    <row r="1154" spans="1:10">
      <c r="A1154" s="77" t="s">
        <v>2886</v>
      </c>
      <c r="B1154" s="81">
        <v>0</v>
      </c>
      <c r="C1154" s="77">
        <v>0</v>
      </c>
      <c r="D1154" s="77">
        <v>0</v>
      </c>
      <c r="E1154" s="77">
        <v>0</v>
      </c>
      <c r="F1154" s="77">
        <v>0</v>
      </c>
      <c r="G1154" s="77">
        <v>0</v>
      </c>
      <c r="H1154" s="77">
        <v>0</v>
      </c>
      <c r="I1154" s="77">
        <v>0</v>
      </c>
      <c r="J1154" s="77">
        <v>0</v>
      </c>
    </row>
    <row r="1155" spans="1:10">
      <c r="A1155" s="77" t="s">
        <v>2887</v>
      </c>
      <c r="B1155" s="81">
        <v>0</v>
      </c>
      <c r="C1155" s="77">
        <v>0</v>
      </c>
      <c r="D1155" s="77">
        <v>0</v>
      </c>
      <c r="E1155" s="77">
        <v>0</v>
      </c>
      <c r="F1155" s="77">
        <v>0</v>
      </c>
      <c r="G1155" s="77">
        <v>0</v>
      </c>
      <c r="H1155" s="77">
        <v>0</v>
      </c>
      <c r="I1155" s="77">
        <v>0</v>
      </c>
      <c r="J1155" s="77">
        <v>0</v>
      </c>
    </row>
    <row r="1156" spans="1:10">
      <c r="A1156" s="77" t="s">
        <v>2888</v>
      </c>
      <c r="B1156" s="81">
        <v>0</v>
      </c>
      <c r="C1156" s="77">
        <v>0</v>
      </c>
      <c r="D1156" s="77">
        <v>0</v>
      </c>
      <c r="E1156" s="77">
        <v>0</v>
      </c>
      <c r="F1156" s="77">
        <v>0</v>
      </c>
      <c r="G1156" s="77">
        <v>0</v>
      </c>
      <c r="H1156" s="77">
        <v>0</v>
      </c>
      <c r="I1156" s="77">
        <v>0</v>
      </c>
      <c r="J1156" s="77">
        <v>0</v>
      </c>
    </row>
    <row r="1157" spans="1:10">
      <c r="A1157" s="77" t="s">
        <v>2889</v>
      </c>
      <c r="B1157" s="81">
        <v>0</v>
      </c>
      <c r="C1157" s="77">
        <v>0</v>
      </c>
      <c r="D1157" s="77">
        <v>0</v>
      </c>
      <c r="E1157" s="77">
        <v>0</v>
      </c>
      <c r="F1157" s="77">
        <v>0</v>
      </c>
      <c r="G1157" s="77">
        <v>0</v>
      </c>
      <c r="H1157" s="77">
        <v>0</v>
      </c>
      <c r="I1157" s="77">
        <v>0</v>
      </c>
      <c r="J1157" s="77">
        <v>0</v>
      </c>
    </row>
    <row r="1158" spans="1:10">
      <c r="A1158" s="77" t="s">
        <v>2890</v>
      </c>
      <c r="B1158" s="81">
        <v>0</v>
      </c>
      <c r="C1158" s="77">
        <v>0</v>
      </c>
      <c r="D1158" s="77">
        <v>0</v>
      </c>
      <c r="E1158" s="77">
        <v>0</v>
      </c>
      <c r="F1158" s="77">
        <v>0</v>
      </c>
      <c r="G1158" s="77">
        <v>0</v>
      </c>
      <c r="H1158" s="77">
        <v>0</v>
      </c>
      <c r="I1158" s="77">
        <v>0</v>
      </c>
      <c r="J1158" s="77">
        <v>0</v>
      </c>
    </row>
    <row r="1159" spans="1:10">
      <c r="A1159" s="77" t="s">
        <v>2891</v>
      </c>
      <c r="B1159" s="81">
        <v>0</v>
      </c>
      <c r="C1159" s="77">
        <v>0</v>
      </c>
      <c r="D1159" s="77">
        <v>0</v>
      </c>
      <c r="E1159" s="77">
        <v>0</v>
      </c>
      <c r="F1159" s="77">
        <v>0</v>
      </c>
      <c r="G1159" s="77">
        <v>0</v>
      </c>
      <c r="H1159" s="77">
        <v>0</v>
      </c>
      <c r="I1159" s="77">
        <v>0</v>
      </c>
      <c r="J1159" s="77">
        <v>0</v>
      </c>
    </row>
    <row r="1160" spans="1:10">
      <c r="A1160" s="77" t="s">
        <v>2892</v>
      </c>
      <c r="B1160" s="81">
        <v>0</v>
      </c>
      <c r="C1160" s="77">
        <v>0</v>
      </c>
      <c r="D1160" s="77">
        <v>0</v>
      </c>
      <c r="E1160" s="77">
        <v>0</v>
      </c>
      <c r="F1160" s="77">
        <v>0</v>
      </c>
      <c r="G1160" s="77">
        <v>0</v>
      </c>
      <c r="H1160" s="77">
        <v>0</v>
      </c>
      <c r="I1160" s="77">
        <v>0</v>
      </c>
      <c r="J1160" s="77">
        <v>0</v>
      </c>
    </row>
    <row r="1161" spans="1:10">
      <c r="A1161" s="77" t="s">
        <v>2893</v>
      </c>
      <c r="B1161" s="81">
        <v>0</v>
      </c>
      <c r="C1161" s="77">
        <v>0</v>
      </c>
      <c r="D1161" s="77">
        <v>0</v>
      </c>
      <c r="E1161" s="77">
        <v>0</v>
      </c>
      <c r="F1161" s="77">
        <v>0</v>
      </c>
      <c r="G1161" s="77">
        <v>0</v>
      </c>
      <c r="H1161" s="77">
        <v>0</v>
      </c>
      <c r="I1161" s="77">
        <v>0</v>
      </c>
      <c r="J1161" s="77">
        <v>0</v>
      </c>
    </row>
    <row r="1162" spans="1:10">
      <c r="A1162" s="77" t="s">
        <v>2894</v>
      </c>
      <c r="B1162" s="81">
        <v>0</v>
      </c>
      <c r="C1162" s="77">
        <v>0</v>
      </c>
      <c r="D1162" s="77">
        <v>0</v>
      </c>
      <c r="E1162" s="77">
        <v>0</v>
      </c>
      <c r="F1162" s="77">
        <v>0</v>
      </c>
      <c r="G1162" s="77">
        <v>0</v>
      </c>
      <c r="H1162" s="77">
        <v>0</v>
      </c>
      <c r="I1162" s="77">
        <v>0</v>
      </c>
      <c r="J1162" s="77">
        <v>0</v>
      </c>
    </row>
    <row r="1163" spans="1:10">
      <c r="A1163" s="77" t="s">
        <v>2895</v>
      </c>
      <c r="B1163" s="81">
        <v>0</v>
      </c>
      <c r="C1163" s="77">
        <v>0</v>
      </c>
      <c r="D1163" s="77">
        <v>0</v>
      </c>
      <c r="E1163" s="77">
        <v>0</v>
      </c>
      <c r="F1163" s="77">
        <v>0</v>
      </c>
      <c r="G1163" s="77">
        <v>0</v>
      </c>
      <c r="H1163" s="77">
        <v>0</v>
      </c>
      <c r="I1163" s="77">
        <v>0</v>
      </c>
      <c r="J1163" s="77">
        <v>0</v>
      </c>
    </row>
    <row r="1164" spans="1:10">
      <c r="A1164" s="77" t="s">
        <v>2896</v>
      </c>
      <c r="B1164" s="81">
        <v>0</v>
      </c>
      <c r="C1164" s="77">
        <v>0</v>
      </c>
      <c r="D1164" s="77">
        <v>0</v>
      </c>
      <c r="E1164" s="77">
        <v>0</v>
      </c>
      <c r="F1164" s="77">
        <v>0</v>
      </c>
      <c r="G1164" s="77">
        <v>0</v>
      </c>
      <c r="H1164" s="77">
        <v>0</v>
      </c>
      <c r="I1164" s="77">
        <v>0</v>
      </c>
      <c r="J1164" s="77">
        <v>0</v>
      </c>
    </row>
    <row r="1165" spans="1:10">
      <c r="A1165" s="77" t="s">
        <v>2897</v>
      </c>
      <c r="B1165" s="81">
        <v>0</v>
      </c>
      <c r="C1165" s="77">
        <v>0</v>
      </c>
      <c r="D1165" s="77">
        <v>0</v>
      </c>
      <c r="E1165" s="77">
        <v>0</v>
      </c>
      <c r="F1165" s="77">
        <v>0</v>
      </c>
      <c r="G1165" s="77">
        <v>0</v>
      </c>
      <c r="H1165" s="77">
        <v>0</v>
      </c>
      <c r="I1165" s="77">
        <v>0</v>
      </c>
      <c r="J1165" s="77">
        <v>0</v>
      </c>
    </row>
    <row r="1166" spans="1:10">
      <c r="A1166" s="77" t="s">
        <v>2898</v>
      </c>
      <c r="B1166" s="81">
        <v>0</v>
      </c>
      <c r="C1166" s="77">
        <v>0</v>
      </c>
      <c r="D1166" s="77">
        <v>0</v>
      </c>
      <c r="E1166" s="77">
        <v>0</v>
      </c>
      <c r="F1166" s="77">
        <v>0</v>
      </c>
      <c r="G1166" s="77">
        <v>0</v>
      </c>
      <c r="H1166" s="77">
        <v>0</v>
      </c>
      <c r="I1166" s="77">
        <v>0</v>
      </c>
      <c r="J1166" s="77">
        <v>0</v>
      </c>
    </row>
    <row r="1167" spans="1:10">
      <c r="A1167" s="77" t="s">
        <v>2899</v>
      </c>
      <c r="B1167" s="81">
        <v>0</v>
      </c>
      <c r="C1167" s="77">
        <v>0</v>
      </c>
      <c r="D1167" s="77">
        <v>0</v>
      </c>
      <c r="E1167" s="77">
        <v>0</v>
      </c>
      <c r="F1167" s="77">
        <v>0</v>
      </c>
      <c r="G1167" s="77">
        <v>0</v>
      </c>
      <c r="H1167" s="77">
        <v>0</v>
      </c>
      <c r="I1167" s="77">
        <v>0</v>
      </c>
      <c r="J1167" s="77">
        <v>0</v>
      </c>
    </row>
    <row r="1168" spans="1:10">
      <c r="A1168" s="77" t="s">
        <v>2900</v>
      </c>
      <c r="B1168" s="81">
        <v>0</v>
      </c>
      <c r="C1168" s="77">
        <v>0</v>
      </c>
      <c r="D1168" s="77">
        <v>0</v>
      </c>
      <c r="E1168" s="77">
        <v>0</v>
      </c>
      <c r="F1168" s="77">
        <v>0</v>
      </c>
      <c r="G1168" s="77">
        <v>0</v>
      </c>
      <c r="H1168" s="77">
        <v>0</v>
      </c>
      <c r="I1168" s="77">
        <v>0</v>
      </c>
      <c r="J1168" s="77">
        <v>0</v>
      </c>
    </row>
    <row r="1169" spans="1:10">
      <c r="A1169" s="77" t="s">
        <v>2901</v>
      </c>
      <c r="B1169" s="81">
        <v>0</v>
      </c>
      <c r="C1169" s="77">
        <v>0</v>
      </c>
      <c r="D1169" s="77">
        <v>0</v>
      </c>
      <c r="E1169" s="77">
        <v>0</v>
      </c>
      <c r="F1169" s="77">
        <v>0</v>
      </c>
      <c r="G1169" s="77">
        <v>0</v>
      </c>
      <c r="H1169" s="77">
        <v>0</v>
      </c>
      <c r="I1169" s="77">
        <v>0</v>
      </c>
      <c r="J1169" s="77">
        <v>0</v>
      </c>
    </row>
    <row r="1170" spans="1:10">
      <c r="A1170" s="77" t="s">
        <v>2902</v>
      </c>
      <c r="B1170" s="81">
        <v>0</v>
      </c>
      <c r="C1170" s="77">
        <v>0</v>
      </c>
      <c r="D1170" s="77">
        <v>0</v>
      </c>
      <c r="E1170" s="77">
        <v>0</v>
      </c>
      <c r="F1170" s="77">
        <v>0</v>
      </c>
      <c r="G1170" s="77">
        <v>0</v>
      </c>
      <c r="H1170" s="77">
        <v>0</v>
      </c>
      <c r="I1170" s="77">
        <v>0</v>
      </c>
      <c r="J1170" s="77">
        <v>0</v>
      </c>
    </row>
    <row r="1171" spans="1:10">
      <c r="A1171" s="77" t="s">
        <v>2903</v>
      </c>
      <c r="B1171" s="81">
        <v>0</v>
      </c>
      <c r="C1171" s="77">
        <v>0</v>
      </c>
      <c r="D1171" s="77">
        <v>0</v>
      </c>
      <c r="E1171" s="77">
        <v>0</v>
      </c>
      <c r="F1171" s="77">
        <v>0</v>
      </c>
      <c r="G1171" s="77">
        <v>0</v>
      </c>
      <c r="H1171" s="77">
        <v>0</v>
      </c>
      <c r="I1171" s="77">
        <v>0</v>
      </c>
      <c r="J1171" s="77">
        <v>0</v>
      </c>
    </row>
    <row r="1172" spans="1:10">
      <c r="A1172" s="77" t="s">
        <v>2904</v>
      </c>
      <c r="B1172" s="81">
        <v>0</v>
      </c>
      <c r="C1172" s="77">
        <v>0</v>
      </c>
      <c r="D1172" s="77">
        <v>0</v>
      </c>
      <c r="E1172" s="77">
        <v>0</v>
      </c>
      <c r="F1172" s="77">
        <v>0</v>
      </c>
      <c r="G1172" s="77">
        <v>0</v>
      </c>
      <c r="H1172" s="77">
        <v>0</v>
      </c>
      <c r="I1172" s="77">
        <v>0</v>
      </c>
      <c r="J1172" s="77">
        <v>0</v>
      </c>
    </row>
    <row r="1173" spans="1:10">
      <c r="A1173" s="77" t="s">
        <v>2905</v>
      </c>
      <c r="B1173" s="81">
        <v>0</v>
      </c>
      <c r="C1173" s="77">
        <v>0</v>
      </c>
      <c r="D1173" s="77">
        <v>0</v>
      </c>
      <c r="E1173" s="77">
        <v>0</v>
      </c>
      <c r="F1173" s="77">
        <v>0</v>
      </c>
      <c r="G1173" s="77">
        <v>0</v>
      </c>
      <c r="H1173" s="77">
        <v>0</v>
      </c>
      <c r="I1173" s="77">
        <v>0</v>
      </c>
      <c r="J1173" s="77">
        <v>0</v>
      </c>
    </row>
    <row r="1174" spans="1:10">
      <c r="A1174" s="77" t="s">
        <v>2906</v>
      </c>
      <c r="B1174" s="81">
        <v>0</v>
      </c>
      <c r="C1174" s="77">
        <v>0</v>
      </c>
      <c r="D1174" s="77">
        <v>0</v>
      </c>
      <c r="E1174" s="77">
        <v>0</v>
      </c>
      <c r="F1174" s="77">
        <v>0</v>
      </c>
      <c r="G1174" s="77">
        <v>0</v>
      </c>
      <c r="H1174" s="77">
        <v>0</v>
      </c>
      <c r="I1174" s="77">
        <v>0</v>
      </c>
      <c r="J1174" s="77">
        <v>0</v>
      </c>
    </row>
    <row r="1175" spans="1:10">
      <c r="A1175" s="77" t="s">
        <v>2907</v>
      </c>
      <c r="B1175" s="81">
        <v>0</v>
      </c>
      <c r="C1175" s="77">
        <v>0</v>
      </c>
      <c r="D1175" s="77">
        <v>0</v>
      </c>
      <c r="E1175" s="77">
        <v>0</v>
      </c>
      <c r="F1175" s="77">
        <v>0</v>
      </c>
      <c r="G1175" s="77">
        <v>0</v>
      </c>
      <c r="H1175" s="77">
        <v>0</v>
      </c>
      <c r="I1175" s="77">
        <v>0</v>
      </c>
      <c r="J1175" s="77">
        <v>0</v>
      </c>
    </row>
    <row r="1176" spans="1:10">
      <c r="A1176" s="77" t="s">
        <v>2908</v>
      </c>
      <c r="B1176" s="81">
        <v>0</v>
      </c>
      <c r="C1176" s="77">
        <v>0</v>
      </c>
      <c r="D1176" s="77">
        <v>0</v>
      </c>
      <c r="E1176" s="77">
        <v>0</v>
      </c>
      <c r="F1176" s="77">
        <v>0</v>
      </c>
      <c r="G1176" s="77">
        <v>0</v>
      </c>
      <c r="H1176" s="77">
        <v>0</v>
      </c>
      <c r="I1176" s="77">
        <v>0</v>
      </c>
      <c r="J1176" s="77">
        <v>0</v>
      </c>
    </row>
    <row r="1177" spans="1:10">
      <c r="A1177" s="77" t="s">
        <v>2909</v>
      </c>
      <c r="B1177" s="81">
        <v>0</v>
      </c>
      <c r="C1177" s="77">
        <v>0</v>
      </c>
      <c r="D1177" s="77">
        <v>0</v>
      </c>
      <c r="E1177" s="77">
        <v>0</v>
      </c>
      <c r="F1177" s="77">
        <v>0</v>
      </c>
      <c r="G1177" s="77">
        <v>0</v>
      </c>
      <c r="H1177" s="77">
        <v>0</v>
      </c>
      <c r="I1177" s="77">
        <v>0</v>
      </c>
      <c r="J1177" s="77">
        <v>0</v>
      </c>
    </row>
    <row r="1178" spans="1:10">
      <c r="A1178" s="77" t="s">
        <v>2910</v>
      </c>
      <c r="B1178" s="81">
        <v>0</v>
      </c>
      <c r="C1178" s="77">
        <v>0</v>
      </c>
      <c r="D1178" s="77">
        <v>0</v>
      </c>
      <c r="E1178" s="77">
        <v>0</v>
      </c>
      <c r="F1178" s="77">
        <v>0</v>
      </c>
      <c r="G1178" s="77">
        <v>0</v>
      </c>
      <c r="H1178" s="77">
        <v>0</v>
      </c>
      <c r="I1178" s="77">
        <v>0</v>
      </c>
      <c r="J1178" s="77">
        <v>0</v>
      </c>
    </row>
    <row r="1179" spans="1:10">
      <c r="A1179" s="77" t="s">
        <v>2911</v>
      </c>
      <c r="B1179" s="81">
        <v>0</v>
      </c>
      <c r="C1179" s="77">
        <v>0</v>
      </c>
      <c r="D1179" s="77">
        <v>0</v>
      </c>
      <c r="E1179" s="77">
        <v>0</v>
      </c>
      <c r="F1179" s="77">
        <v>0</v>
      </c>
      <c r="G1179" s="77">
        <v>0</v>
      </c>
      <c r="H1179" s="77">
        <v>0</v>
      </c>
      <c r="I1179" s="77">
        <v>0</v>
      </c>
      <c r="J1179" s="77">
        <v>0</v>
      </c>
    </row>
    <row r="1180" spans="1:10">
      <c r="A1180" s="77" t="s">
        <v>2912</v>
      </c>
      <c r="B1180" s="81">
        <v>0</v>
      </c>
      <c r="C1180" s="77">
        <v>0</v>
      </c>
      <c r="D1180" s="77">
        <v>0</v>
      </c>
      <c r="E1180" s="77">
        <v>0</v>
      </c>
      <c r="F1180" s="77">
        <v>0</v>
      </c>
      <c r="G1180" s="77">
        <v>0</v>
      </c>
      <c r="H1180" s="77">
        <v>0</v>
      </c>
      <c r="I1180" s="77">
        <v>0</v>
      </c>
      <c r="J1180" s="77">
        <v>0</v>
      </c>
    </row>
    <row r="1181" spans="1:10">
      <c r="A1181" s="77" t="s">
        <v>2913</v>
      </c>
      <c r="B1181" s="81">
        <v>0</v>
      </c>
      <c r="C1181" s="77">
        <v>0</v>
      </c>
      <c r="D1181" s="77">
        <v>0</v>
      </c>
      <c r="E1181" s="77">
        <v>0</v>
      </c>
      <c r="F1181" s="77">
        <v>0</v>
      </c>
      <c r="G1181" s="77">
        <v>0</v>
      </c>
      <c r="H1181" s="77">
        <v>0</v>
      </c>
      <c r="I1181" s="77">
        <v>0</v>
      </c>
      <c r="J1181" s="77">
        <v>0</v>
      </c>
    </row>
    <row r="1182" spans="1:10">
      <c r="A1182" s="77" t="s">
        <v>2914</v>
      </c>
      <c r="B1182" s="81">
        <v>0</v>
      </c>
      <c r="C1182" s="77">
        <v>0</v>
      </c>
      <c r="D1182" s="77">
        <v>0</v>
      </c>
      <c r="E1182" s="77">
        <v>0</v>
      </c>
      <c r="F1182" s="77">
        <v>0</v>
      </c>
      <c r="G1182" s="77">
        <v>0</v>
      </c>
      <c r="H1182" s="77">
        <v>0</v>
      </c>
      <c r="I1182" s="77">
        <v>0</v>
      </c>
      <c r="J1182" s="77">
        <v>0</v>
      </c>
    </row>
    <row r="1183" spans="1:10">
      <c r="A1183" s="77" t="s">
        <v>2915</v>
      </c>
      <c r="B1183" s="81">
        <v>0</v>
      </c>
      <c r="C1183" s="77">
        <v>0</v>
      </c>
      <c r="D1183" s="77">
        <v>0</v>
      </c>
      <c r="E1183" s="77">
        <v>0</v>
      </c>
      <c r="F1183" s="77">
        <v>0</v>
      </c>
      <c r="G1183" s="77">
        <v>0</v>
      </c>
      <c r="H1183" s="77">
        <v>0</v>
      </c>
      <c r="I1183" s="77">
        <v>0</v>
      </c>
      <c r="J1183" s="77">
        <v>0</v>
      </c>
    </row>
    <row r="1184" spans="1:10">
      <c r="A1184" s="77" t="s">
        <v>2916</v>
      </c>
      <c r="B1184" s="81">
        <v>0</v>
      </c>
      <c r="C1184" s="77">
        <v>0</v>
      </c>
      <c r="D1184" s="77">
        <v>0</v>
      </c>
      <c r="E1184" s="77">
        <v>0</v>
      </c>
      <c r="F1184" s="77">
        <v>0</v>
      </c>
      <c r="G1184" s="77">
        <v>0</v>
      </c>
      <c r="H1184" s="77">
        <v>0</v>
      </c>
      <c r="I1184" s="77">
        <v>0</v>
      </c>
      <c r="J1184" s="77">
        <v>0</v>
      </c>
    </row>
    <row r="1185" spans="1:10">
      <c r="A1185" s="77" t="s">
        <v>2917</v>
      </c>
      <c r="B1185" s="81">
        <v>0</v>
      </c>
      <c r="C1185" s="77">
        <v>0</v>
      </c>
      <c r="D1185" s="77">
        <v>0</v>
      </c>
      <c r="E1185" s="77">
        <v>0</v>
      </c>
      <c r="F1185" s="77">
        <v>0</v>
      </c>
      <c r="G1185" s="77">
        <v>0</v>
      </c>
      <c r="H1185" s="77">
        <v>0</v>
      </c>
      <c r="I1185" s="77">
        <v>0</v>
      </c>
      <c r="J1185" s="77">
        <v>0</v>
      </c>
    </row>
    <row r="1186" spans="1:10">
      <c r="A1186" s="77" t="s">
        <v>2918</v>
      </c>
      <c r="B1186" s="81">
        <v>0</v>
      </c>
      <c r="C1186" s="77">
        <v>0</v>
      </c>
      <c r="D1186" s="77">
        <v>0</v>
      </c>
      <c r="E1186" s="77">
        <v>0</v>
      </c>
      <c r="F1186" s="77">
        <v>0</v>
      </c>
      <c r="G1186" s="77">
        <v>0</v>
      </c>
      <c r="H1186" s="77">
        <v>0</v>
      </c>
      <c r="I1186" s="77">
        <v>0</v>
      </c>
      <c r="J1186" s="77">
        <v>0</v>
      </c>
    </row>
    <row r="1187" spans="1:10">
      <c r="A1187" s="77" t="s">
        <v>2919</v>
      </c>
      <c r="B1187" s="81">
        <v>0</v>
      </c>
      <c r="C1187" s="77">
        <v>0</v>
      </c>
      <c r="D1187" s="77">
        <v>0</v>
      </c>
      <c r="E1187" s="77">
        <v>0</v>
      </c>
      <c r="F1187" s="77">
        <v>0</v>
      </c>
      <c r="G1187" s="77">
        <v>0</v>
      </c>
      <c r="H1187" s="77">
        <v>0</v>
      </c>
      <c r="I1187" s="77">
        <v>0</v>
      </c>
      <c r="J1187" s="77">
        <v>0</v>
      </c>
    </row>
    <row r="1188" spans="1:10">
      <c r="A1188" s="77" t="s">
        <v>2920</v>
      </c>
      <c r="B1188" s="81">
        <v>0</v>
      </c>
      <c r="C1188" s="77">
        <v>0</v>
      </c>
      <c r="D1188" s="77">
        <v>0</v>
      </c>
      <c r="E1188" s="77">
        <v>0</v>
      </c>
      <c r="F1188" s="77">
        <v>0</v>
      </c>
      <c r="G1188" s="77">
        <v>0</v>
      </c>
      <c r="H1188" s="77">
        <v>0</v>
      </c>
      <c r="I1188" s="77">
        <v>0</v>
      </c>
      <c r="J1188" s="77">
        <v>0</v>
      </c>
    </row>
    <row r="1189" spans="1:10">
      <c r="A1189" s="77" t="s">
        <v>2921</v>
      </c>
      <c r="B1189" s="81">
        <v>0</v>
      </c>
      <c r="C1189" s="77">
        <v>0</v>
      </c>
      <c r="D1189" s="77">
        <v>0</v>
      </c>
      <c r="E1189" s="77">
        <v>0</v>
      </c>
      <c r="F1189" s="77">
        <v>0</v>
      </c>
      <c r="G1189" s="77">
        <v>0</v>
      </c>
      <c r="H1189" s="77">
        <v>0</v>
      </c>
      <c r="I1189" s="77">
        <v>0</v>
      </c>
      <c r="J1189" s="77">
        <v>0</v>
      </c>
    </row>
    <row r="1190" spans="1:10">
      <c r="A1190" s="77" t="s">
        <v>2922</v>
      </c>
      <c r="B1190" s="81">
        <v>0</v>
      </c>
      <c r="C1190" s="77">
        <v>0</v>
      </c>
      <c r="D1190" s="77">
        <v>0</v>
      </c>
      <c r="E1190" s="77">
        <v>0</v>
      </c>
      <c r="F1190" s="77">
        <v>0</v>
      </c>
      <c r="G1190" s="77">
        <v>0</v>
      </c>
      <c r="H1190" s="77">
        <v>0</v>
      </c>
      <c r="I1190" s="77">
        <v>0</v>
      </c>
      <c r="J1190" s="77">
        <v>0</v>
      </c>
    </row>
    <row r="1191" spans="1:10">
      <c r="A1191" s="77" t="s">
        <v>2923</v>
      </c>
      <c r="B1191" s="81">
        <v>0</v>
      </c>
      <c r="C1191" s="77">
        <v>0</v>
      </c>
      <c r="D1191" s="77">
        <v>0</v>
      </c>
      <c r="E1191" s="77">
        <v>0</v>
      </c>
      <c r="F1191" s="77">
        <v>0</v>
      </c>
      <c r="G1191" s="77">
        <v>0</v>
      </c>
      <c r="H1191" s="77">
        <v>0</v>
      </c>
      <c r="I1191" s="77">
        <v>0</v>
      </c>
      <c r="J1191" s="77">
        <v>0</v>
      </c>
    </row>
    <row r="1192" spans="1:10">
      <c r="A1192" s="77" t="s">
        <v>2924</v>
      </c>
      <c r="B1192" s="81">
        <v>0</v>
      </c>
      <c r="C1192" s="77">
        <v>0</v>
      </c>
      <c r="D1192" s="77">
        <v>0</v>
      </c>
      <c r="E1192" s="77">
        <v>0</v>
      </c>
      <c r="F1192" s="77">
        <v>0</v>
      </c>
      <c r="G1192" s="77">
        <v>0</v>
      </c>
      <c r="H1192" s="77">
        <v>0</v>
      </c>
      <c r="I1192" s="77">
        <v>0</v>
      </c>
      <c r="J1192" s="77">
        <v>0</v>
      </c>
    </row>
    <row r="1193" spans="1:10">
      <c r="A1193" s="77" t="s">
        <v>2925</v>
      </c>
      <c r="B1193" s="81">
        <v>0</v>
      </c>
      <c r="C1193" s="77">
        <v>0</v>
      </c>
      <c r="D1193" s="77">
        <v>0</v>
      </c>
      <c r="E1193" s="77">
        <v>0</v>
      </c>
      <c r="F1193" s="77">
        <v>0</v>
      </c>
      <c r="G1193" s="77">
        <v>0</v>
      </c>
      <c r="H1193" s="77">
        <v>0</v>
      </c>
      <c r="I1193" s="77">
        <v>0</v>
      </c>
      <c r="J1193" s="77">
        <v>0</v>
      </c>
    </row>
    <row r="1194" spans="1:10">
      <c r="A1194" s="77" t="s">
        <v>2926</v>
      </c>
      <c r="B1194" s="81">
        <v>0</v>
      </c>
      <c r="C1194" s="77">
        <v>0</v>
      </c>
      <c r="D1194" s="77">
        <v>0</v>
      </c>
      <c r="E1194" s="77">
        <v>0</v>
      </c>
      <c r="F1194" s="77">
        <v>0</v>
      </c>
      <c r="G1194" s="77">
        <v>0</v>
      </c>
      <c r="H1194" s="77">
        <v>0</v>
      </c>
      <c r="I1194" s="77">
        <v>0</v>
      </c>
      <c r="J1194" s="77">
        <v>0</v>
      </c>
    </row>
    <row r="1195" spans="1:10">
      <c r="A1195" s="77" t="s">
        <v>2927</v>
      </c>
      <c r="B1195" s="81">
        <v>0</v>
      </c>
      <c r="C1195" s="77">
        <v>0</v>
      </c>
      <c r="D1195" s="77">
        <v>0</v>
      </c>
      <c r="E1195" s="77">
        <v>0</v>
      </c>
      <c r="F1195" s="77">
        <v>0</v>
      </c>
      <c r="G1195" s="77">
        <v>0</v>
      </c>
      <c r="H1195" s="77">
        <v>0</v>
      </c>
      <c r="I1195" s="77">
        <v>0</v>
      </c>
      <c r="J1195" s="77">
        <v>0</v>
      </c>
    </row>
    <row r="1196" spans="1:10">
      <c r="A1196" s="77" t="s">
        <v>2928</v>
      </c>
      <c r="B1196" s="81">
        <v>0</v>
      </c>
      <c r="C1196" s="77">
        <v>0</v>
      </c>
      <c r="D1196" s="77">
        <v>0</v>
      </c>
      <c r="E1196" s="77">
        <v>0</v>
      </c>
      <c r="F1196" s="77">
        <v>0</v>
      </c>
      <c r="G1196" s="77">
        <v>0</v>
      </c>
      <c r="H1196" s="77">
        <v>0</v>
      </c>
      <c r="I1196" s="77">
        <v>0</v>
      </c>
      <c r="J1196" s="77">
        <v>0</v>
      </c>
    </row>
    <row r="1197" spans="1:10">
      <c r="A1197" s="77" t="s">
        <v>2929</v>
      </c>
      <c r="B1197" s="81">
        <v>0</v>
      </c>
      <c r="C1197" s="77">
        <v>0</v>
      </c>
      <c r="D1197" s="77">
        <v>0</v>
      </c>
      <c r="E1197" s="77">
        <v>0</v>
      </c>
      <c r="F1197" s="77">
        <v>0</v>
      </c>
      <c r="G1197" s="77">
        <v>0</v>
      </c>
      <c r="H1197" s="77">
        <v>0</v>
      </c>
      <c r="I1197" s="77">
        <v>0</v>
      </c>
      <c r="J1197" s="77">
        <v>0</v>
      </c>
    </row>
    <row r="1198" spans="1:10">
      <c r="A1198" s="77" t="s">
        <v>2930</v>
      </c>
      <c r="B1198" s="81">
        <v>0</v>
      </c>
      <c r="C1198" s="77">
        <v>0</v>
      </c>
      <c r="D1198" s="77">
        <v>0</v>
      </c>
      <c r="E1198" s="77">
        <v>0</v>
      </c>
      <c r="F1198" s="77">
        <v>0</v>
      </c>
      <c r="G1198" s="77">
        <v>0</v>
      </c>
      <c r="H1198" s="77">
        <v>0</v>
      </c>
      <c r="I1198" s="77">
        <v>0</v>
      </c>
      <c r="J1198" s="77">
        <v>0</v>
      </c>
    </row>
    <row r="1199" spans="1:10">
      <c r="A1199" s="77" t="s">
        <v>2931</v>
      </c>
      <c r="B1199" s="81">
        <v>0</v>
      </c>
      <c r="C1199" s="77">
        <v>0</v>
      </c>
      <c r="D1199" s="77">
        <v>0</v>
      </c>
      <c r="E1199" s="77">
        <v>0</v>
      </c>
      <c r="F1199" s="77">
        <v>0</v>
      </c>
      <c r="G1199" s="77">
        <v>0</v>
      </c>
      <c r="H1199" s="77">
        <v>0</v>
      </c>
      <c r="I1199" s="77">
        <v>0</v>
      </c>
      <c r="J1199" s="77">
        <v>0</v>
      </c>
    </row>
    <row r="1200" spans="1:10">
      <c r="A1200" s="77" t="s">
        <v>2932</v>
      </c>
      <c r="B1200" s="81">
        <v>0</v>
      </c>
      <c r="C1200" s="77">
        <v>0</v>
      </c>
      <c r="D1200" s="77">
        <v>0</v>
      </c>
      <c r="E1200" s="77">
        <v>0</v>
      </c>
      <c r="F1200" s="77">
        <v>0</v>
      </c>
      <c r="G1200" s="77">
        <v>0</v>
      </c>
      <c r="H1200" s="77">
        <v>0</v>
      </c>
      <c r="I1200" s="77">
        <v>0</v>
      </c>
      <c r="J1200" s="77">
        <v>0</v>
      </c>
    </row>
    <row r="1201" spans="1:10">
      <c r="A1201" s="77" t="s">
        <v>2933</v>
      </c>
      <c r="B1201" s="81">
        <v>0</v>
      </c>
      <c r="C1201" s="77">
        <v>0</v>
      </c>
      <c r="D1201" s="77">
        <v>0</v>
      </c>
      <c r="E1201" s="77">
        <v>0</v>
      </c>
      <c r="F1201" s="77">
        <v>0</v>
      </c>
      <c r="G1201" s="77">
        <v>0</v>
      </c>
      <c r="H1201" s="77">
        <v>0</v>
      </c>
      <c r="I1201" s="77">
        <v>0</v>
      </c>
      <c r="J1201" s="77">
        <v>0</v>
      </c>
    </row>
    <row r="1202" spans="1:10">
      <c r="A1202" s="77" t="s">
        <v>2934</v>
      </c>
      <c r="B1202" s="81">
        <v>0</v>
      </c>
      <c r="C1202" s="77">
        <v>0</v>
      </c>
      <c r="D1202" s="77">
        <v>0</v>
      </c>
      <c r="E1202" s="77">
        <v>0</v>
      </c>
      <c r="F1202" s="77">
        <v>0</v>
      </c>
      <c r="G1202" s="77">
        <v>0</v>
      </c>
      <c r="H1202" s="77">
        <v>0</v>
      </c>
      <c r="I1202" s="77">
        <v>0</v>
      </c>
      <c r="J1202" s="77">
        <v>0</v>
      </c>
    </row>
    <row r="1203" spans="1:10">
      <c r="A1203" s="77" t="s">
        <v>2935</v>
      </c>
      <c r="B1203" s="81">
        <v>0</v>
      </c>
      <c r="C1203" s="77">
        <v>0</v>
      </c>
      <c r="D1203" s="77">
        <v>0</v>
      </c>
      <c r="E1203" s="77">
        <v>0</v>
      </c>
      <c r="F1203" s="77">
        <v>0</v>
      </c>
      <c r="G1203" s="77">
        <v>0</v>
      </c>
      <c r="H1203" s="77">
        <v>0</v>
      </c>
      <c r="I1203" s="77">
        <v>0</v>
      </c>
      <c r="J1203" s="77">
        <v>0</v>
      </c>
    </row>
    <row r="1204" spans="1:10">
      <c r="A1204" s="77" t="s">
        <v>2936</v>
      </c>
      <c r="B1204" s="81">
        <v>0</v>
      </c>
      <c r="C1204" s="77">
        <v>0</v>
      </c>
      <c r="D1204" s="77">
        <v>0</v>
      </c>
      <c r="E1204" s="77">
        <v>0</v>
      </c>
      <c r="F1204" s="77">
        <v>0</v>
      </c>
      <c r="G1204" s="77">
        <v>0</v>
      </c>
      <c r="H1204" s="77">
        <v>0</v>
      </c>
      <c r="I1204" s="77">
        <v>0</v>
      </c>
      <c r="J1204" s="77">
        <v>0</v>
      </c>
    </row>
    <row r="1205" spans="1:10">
      <c r="A1205" s="77" t="s">
        <v>2937</v>
      </c>
      <c r="B1205" s="81">
        <v>0</v>
      </c>
      <c r="C1205" s="77">
        <v>0</v>
      </c>
      <c r="D1205" s="77">
        <v>0</v>
      </c>
      <c r="E1205" s="77">
        <v>0</v>
      </c>
      <c r="F1205" s="77">
        <v>0</v>
      </c>
      <c r="G1205" s="77">
        <v>0</v>
      </c>
      <c r="H1205" s="77">
        <v>0</v>
      </c>
      <c r="I1205" s="77">
        <v>0</v>
      </c>
      <c r="J1205" s="77">
        <v>0</v>
      </c>
    </row>
    <row r="1206" spans="1:10">
      <c r="A1206" s="77" t="s">
        <v>2938</v>
      </c>
      <c r="B1206" s="81">
        <v>0</v>
      </c>
      <c r="C1206" s="77">
        <v>0</v>
      </c>
      <c r="D1206" s="77">
        <v>0</v>
      </c>
      <c r="E1206" s="77">
        <v>0</v>
      </c>
      <c r="F1206" s="77">
        <v>0</v>
      </c>
      <c r="G1206" s="77">
        <v>0</v>
      </c>
      <c r="H1206" s="77">
        <v>0</v>
      </c>
      <c r="I1206" s="77">
        <v>0</v>
      </c>
      <c r="J1206" s="77">
        <v>0</v>
      </c>
    </row>
    <row r="1207" spans="1:10">
      <c r="A1207" s="77" t="s">
        <v>2939</v>
      </c>
      <c r="B1207" s="81">
        <v>0</v>
      </c>
      <c r="C1207" s="77">
        <v>0</v>
      </c>
      <c r="D1207" s="77">
        <v>0</v>
      </c>
      <c r="E1207" s="77">
        <v>0</v>
      </c>
      <c r="F1207" s="77">
        <v>0</v>
      </c>
      <c r="G1207" s="77">
        <v>0</v>
      </c>
      <c r="H1207" s="77">
        <v>0</v>
      </c>
      <c r="I1207" s="77">
        <v>0</v>
      </c>
      <c r="J1207" s="77">
        <v>0</v>
      </c>
    </row>
    <row r="1208" spans="1:10">
      <c r="A1208" s="77" t="s">
        <v>2940</v>
      </c>
      <c r="B1208" s="81">
        <v>0</v>
      </c>
      <c r="C1208" s="77">
        <v>0</v>
      </c>
      <c r="D1208" s="77">
        <v>0</v>
      </c>
      <c r="E1208" s="77">
        <v>0</v>
      </c>
      <c r="F1208" s="77">
        <v>0</v>
      </c>
      <c r="G1208" s="77">
        <v>0</v>
      </c>
      <c r="H1208" s="77">
        <v>0</v>
      </c>
      <c r="I1208" s="77">
        <v>0</v>
      </c>
      <c r="J1208" s="77">
        <v>0</v>
      </c>
    </row>
    <row r="1209" spans="1:10">
      <c r="A1209" s="77" t="s">
        <v>2941</v>
      </c>
      <c r="B1209" s="81">
        <v>0</v>
      </c>
      <c r="C1209" s="77">
        <v>0</v>
      </c>
      <c r="D1209" s="77">
        <v>0</v>
      </c>
      <c r="E1209" s="77">
        <v>0</v>
      </c>
      <c r="F1209" s="77">
        <v>0</v>
      </c>
      <c r="G1209" s="77">
        <v>0</v>
      </c>
      <c r="H1209" s="77">
        <v>0</v>
      </c>
      <c r="I1209" s="77">
        <v>0</v>
      </c>
      <c r="J1209" s="77">
        <v>0</v>
      </c>
    </row>
    <row r="1210" spans="1:10">
      <c r="A1210" s="77" t="s">
        <v>2942</v>
      </c>
      <c r="B1210" s="81">
        <v>0</v>
      </c>
      <c r="C1210" s="77">
        <v>0</v>
      </c>
      <c r="D1210" s="77">
        <v>0</v>
      </c>
      <c r="E1210" s="77">
        <v>0</v>
      </c>
      <c r="F1210" s="77">
        <v>0</v>
      </c>
      <c r="G1210" s="77">
        <v>0</v>
      </c>
      <c r="H1210" s="77">
        <v>0</v>
      </c>
      <c r="I1210" s="77">
        <v>0</v>
      </c>
      <c r="J1210" s="77">
        <v>0</v>
      </c>
    </row>
    <row r="1211" spans="1:10">
      <c r="A1211" s="77" t="s">
        <v>2943</v>
      </c>
      <c r="B1211" s="81">
        <v>0</v>
      </c>
      <c r="C1211" s="77">
        <v>0</v>
      </c>
      <c r="D1211" s="77">
        <v>0</v>
      </c>
      <c r="E1211" s="77">
        <v>0</v>
      </c>
      <c r="F1211" s="77">
        <v>0</v>
      </c>
      <c r="G1211" s="77">
        <v>0</v>
      </c>
      <c r="H1211" s="77">
        <v>0</v>
      </c>
      <c r="I1211" s="77">
        <v>0</v>
      </c>
      <c r="J1211" s="77">
        <v>0</v>
      </c>
    </row>
    <row r="1212" spans="1:10">
      <c r="A1212" s="77" t="s">
        <v>2944</v>
      </c>
      <c r="B1212" s="81">
        <v>0</v>
      </c>
      <c r="C1212" s="77">
        <v>0</v>
      </c>
      <c r="D1212" s="77">
        <v>0</v>
      </c>
      <c r="E1212" s="77">
        <v>0</v>
      </c>
      <c r="F1212" s="77">
        <v>0</v>
      </c>
      <c r="G1212" s="77">
        <v>0</v>
      </c>
      <c r="H1212" s="77">
        <v>0</v>
      </c>
      <c r="I1212" s="77">
        <v>0</v>
      </c>
      <c r="J1212" s="77">
        <v>0</v>
      </c>
    </row>
    <row r="1213" spans="1:10">
      <c r="A1213" s="77" t="s">
        <v>2945</v>
      </c>
      <c r="B1213" s="81">
        <v>0</v>
      </c>
      <c r="C1213" s="77">
        <v>0</v>
      </c>
      <c r="D1213" s="77">
        <v>0</v>
      </c>
      <c r="E1213" s="77">
        <v>0</v>
      </c>
      <c r="F1213" s="77">
        <v>0</v>
      </c>
      <c r="G1213" s="77">
        <v>0</v>
      </c>
      <c r="H1213" s="77">
        <v>0</v>
      </c>
      <c r="I1213" s="77">
        <v>0</v>
      </c>
      <c r="J1213" s="77">
        <v>0</v>
      </c>
    </row>
    <row r="1214" spans="1:10">
      <c r="A1214" s="77" t="s">
        <v>2946</v>
      </c>
      <c r="B1214" s="81">
        <v>0</v>
      </c>
      <c r="C1214" s="77">
        <v>0</v>
      </c>
      <c r="D1214" s="77">
        <v>0</v>
      </c>
      <c r="E1214" s="77">
        <v>0</v>
      </c>
      <c r="F1214" s="77">
        <v>0</v>
      </c>
      <c r="G1214" s="77">
        <v>0</v>
      </c>
      <c r="H1214" s="77">
        <v>0</v>
      </c>
      <c r="I1214" s="77">
        <v>0</v>
      </c>
      <c r="J1214" s="77">
        <v>0</v>
      </c>
    </row>
    <row r="1215" spans="1:10">
      <c r="A1215" s="77" t="s">
        <v>2947</v>
      </c>
      <c r="B1215" s="81">
        <v>0</v>
      </c>
      <c r="C1215" s="77">
        <v>0</v>
      </c>
      <c r="D1215" s="77">
        <v>0</v>
      </c>
      <c r="E1215" s="77">
        <v>0</v>
      </c>
      <c r="F1215" s="77">
        <v>0</v>
      </c>
      <c r="G1215" s="77">
        <v>0</v>
      </c>
      <c r="H1215" s="77">
        <v>0</v>
      </c>
      <c r="I1215" s="77">
        <v>0</v>
      </c>
      <c r="J1215" s="77">
        <v>0</v>
      </c>
    </row>
    <row r="1216" spans="1:10">
      <c r="A1216" s="77" t="s">
        <v>2948</v>
      </c>
      <c r="B1216" s="81">
        <v>0</v>
      </c>
      <c r="C1216" s="77">
        <v>0</v>
      </c>
      <c r="D1216" s="77">
        <v>0</v>
      </c>
      <c r="E1216" s="77">
        <v>0</v>
      </c>
      <c r="F1216" s="77">
        <v>0</v>
      </c>
      <c r="G1216" s="77">
        <v>0</v>
      </c>
      <c r="H1216" s="77">
        <v>0</v>
      </c>
      <c r="I1216" s="77">
        <v>0</v>
      </c>
      <c r="J1216" s="77">
        <v>0</v>
      </c>
    </row>
    <row r="1217" spans="1:10">
      <c r="A1217" s="77" t="s">
        <v>2949</v>
      </c>
      <c r="B1217" s="81">
        <v>0</v>
      </c>
      <c r="C1217" s="77">
        <v>0</v>
      </c>
      <c r="D1217" s="77">
        <v>0</v>
      </c>
      <c r="E1217" s="77">
        <v>0</v>
      </c>
      <c r="F1217" s="77">
        <v>0</v>
      </c>
      <c r="G1217" s="77">
        <v>0</v>
      </c>
      <c r="H1217" s="77">
        <v>0</v>
      </c>
      <c r="I1217" s="77">
        <v>0</v>
      </c>
      <c r="J1217" s="77">
        <v>0</v>
      </c>
    </row>
    <row r="1218" spans="1:10">
      <c r="A1218" s="77" t="s">
        <v>2950</v>
      </c>
      <c r="B1218" s="81">
        <v>0</v>
      </c>
      <c r="C1218" s="77">
        <v>0</v>
      </c>
      <c r="D1218" s="77">
        <v>0</v>
      </c>
      <c r="E1218" s="77">
        <v>0</v>
      </c>
      <c r="F1218" s="77">
        <v>0</v>
      </c>
      <c r="G1218" s="77">
        <v>0</v>
      </c>
      <c r="H1218" s="77">
        <v>0</v>
      </c>
      <c r="I1218" s="77">
        <v>0</v>
      </c>
      <c r="J1218" s="77">
        <v>0</v>
      </c>
    </row>
    <row r="1219" spans="1:10">
      <c r="A1219" s="77" t="s">
        <v>2951</v>
      </c>
      <c r="B1219" s="81">
        <v>0</v>
      </c>
      <c r="C1219" s="77">
        <v>0</v>
      </c>
      <c r="D1219" s="77">
        <v>0</v>
      </c>
      <c r="E1219" s="77">
        <v>0</v>
      </c>
      <c r="F1219" s="77">
        <v>0</v>
      </c>
      <c r="G1219" s="77">
        <v>0</v>
      </c>
      <c r="H1219" s="77">
        <v>0</v>
      </c>
      <c r="I1219" s="77">
        <v>0</v>
      </c>
      <c r="J1219" s="77">
        <v>0</v>
      </c>
    </row>
    <row r="1220" spans="1:10">
      <c r="A1220" s="77" t="s">
        <v>2952</v>
      </c>
      <c r="B1220" s="81">
        <v>0</v>
      </c>
      <c r="C1220" s="77">
        <v>0</v>
      </c>
      <c r="D1220" s="77">
        <v>0</v>
      </c>
      <c r="E1220" s="77">
        <v>0</v>
      </c>
      <c r="F1220" s="77">
        <v>0</v>
      </c>
      <c r="G1220" s="77">
        <v>0</v>
      </c>
      <c r="H1220" s="77">
        <v>0</v>
      </c>
      <c r="I1220" s="77">
        <v>0</v>
      </c>
      <c r="J1220" s="77">
        <v>0</v>
      </c>
    </row>
    <row r="1221" spans="1:10">
      <c r="A1221" s="77" t="s">
        <v>2953</v>
      </c>
      <c r="B1221" s="81">
        <v>0</v>
      </c>
      <c r="C1221" s="77">
        <v>0</v>
      </c>
      <c r="D1221" s="77">
        <v>0</v>
      </c>
      <c r="E1221" s="77">
        <v>0</v>
      </c>
      <c r="F1221" s="77">
        <v>0</v>
      </c>
      <c r="G1221" s="77">
        <v>0</v>
      </c>
      <c r="H1221" s="77">
        <v>0</v>
      </c>
      <c r="I1221" s="77">
        <v>0</v>
      </c>
      <c r="J1221" s="77">
        <v>0</v>
      </c>
    </row>
    <row r="1222" spans="1:10">
      <c r="A1222" s="77" t="s">
        <v>2954</v>
      </c>
      <c r="B1222" s="81">
        <v>0</v>
      </c>
      <c r="C1222" s="77">
        <v>0</v>
      </c>
      <c r="D1222" s="77">
        <v>0</v>
      </c>
      <c r="E1222" s="77">
        <v>0</v>
      </c>
      <c r="F1222" s="77">
        <v>0</v>
      </c>
      <c r="G1222" s="77">
        <v>0</v>
      </c>
      <c r="H1222" s="77">
        <v>0</v>
      </c>
      <c r="I1222" s="77">
        <v>0</v>
      </c>
      <c r="J1222" s="77">
        <v>0</v>
      </c>
    </row>
    <row r="1223" spans="1:10">
      <c r="A1223" s="77" t="s">
        <v>2955</v>
      </c>
      <c r="B1223" s="81">
        <v>0</v>
      </c>
      <c r="C1223" s="77">
        <v>0</v>
      </c>
      <c r="D1223" s="77">
        <v>0</v>
      </c>
      <c r="E1223" s="77">
        <v>0</v>
      </c>
      <c r="F1223" s="77">
        <v>0</v>
      </c>
      <c r="G1223" s="77">
        <v>0</v>
      </c>
      <c r="H1223" s="77">
        <v>0</v>
      </c>
      <c r="I1223" s="77">
        <v>0</v>
      </c>
      <c r="J1223" s="77">
        <v>0</v>
      </c>
    </row>
    <row r="1224" spans="1:10">
      <c r="A1224" s="77" t="s">
        <v>2956</v>
      </c>
      <c r="B1224" s="81">
        <v>0</v>
      </c>
      <c r="C1224" s="77">
        <v>0</v>
      </c>
      <c r="D1224" s="77">
        <v>0</v>
      </c>
      <c r="E1224" s="77">
        <v>0</v>
      </c>
      <c r="F1224" s="77">
        <v>0</v>
      </c>
      <c r="G1224" s="77">
        <v>0</v>
      </c>
      <c r="H1224" s="77">
        <v>0</v>
      </c>
      <c r="I1224" s="77">
        <v>0</v>
      </c>
      <c r="J1224" s="77">
        <v>0</v>
      </c>
    </row>
    <row r="1225" spans="1:10">
      <c r="A1225" s="77" t="s">
        <v>2957</v>
      </c>
      <c r="B1225" s="81">
        <v>0</v>
      </c>
      <c r="C1225" s="77">
        <v>0</v>
      </c>
      <c r="D1225" s="77">
        <v>0</v>
      </c>
      <c r="E1225" s="77">
        <v>0</v>
      </c>
      <c r="F1225" s="77">
        <v>0</v>
      </c>
      <c r="G1225" s="77">
        <v>0</v>
      </c>
      <c r="H1225" s="77">
        <v>0</v>
      </c>
      <c r="I1225" s="77">
        <v>0</v>
      </c>
      <c r="J1225" s="77">
        <v>0</v>
      </c>
    </row>
    <row r="1226" spans="1:10">
      <c r="A1226" s="77" t="s">
        <v>2958</v>
      </c>
      <c r="B1226" s="81">
        <v>0</v>
      </c>
      <c r="C1226" s="77">
        <v>0</v>
      </c>
      <c r="D1226" s="77">
        <v>0</v>
      </c>
      <c r="E1226" s="77">
        <v>0</v>
      </c>
      <c r="F1226" s="77">
        <v>0</v>
      </c>
      <c r="G1226" s="77">
        <v>0</v>
      </c>
      <c r="H1226" s="77">
        <v>0</v>
      </c>
      <c r="I1226" s="77">
        <v>0</v>
      </c>
      <c r="J1226" s="77">
        <v>0</v>
      </c>
    </row>
    <row r="1227" spans="1:10">
      <c r="A1227" s="77" t="s">
        <v>2959</v>
      </c>
      <c r="B1227" s="81">
        <v>0</v>
      </c>
      <c r="C1227" s="77">
        <v>0</v>
      </c>
      <c r="D1227" s="77">
        <v>0</v>
      </c>
      <c r="E1227" s="77">
        <v>0</v>
      </c>
      <c r="F1227" s="77">
        <v>0</v>
      </c>
      <c r="G1227" s="77">
        <v>0</v>
      </c>
      <c r="H1227" s="77">
        <v>0</v>
      </c>
      <c r="I1227" s="77">
        <v>0</v>
      </c>
      <c r="J1227" s="77">
        <v>0</v>
      </c>
    </row>
    <row r="1228" spans="1:10">
      <c r="A1228" s="77" t="s">
        <v>2960</v>
      </c>
      <c r="B1228" s="81">
        <v>0</v>
      </c>
      <c r="C1228" s="77">
        <v>0</v>
      </c>
      <c r="D1228" s="77">
        <v>0</v>
      </c>
      <c r="E1228" s="77">
        <v>0</v>
      </c>
      <c r="F1228" s="77">
        <v>0</v>
      </c>
      <c r="G1228" s="77">
        <v>0</v>
      </c>
      <c r="H1228" s="77">
        <v>0</v>
      </c>
      <c r="I1228" s="77">
        <v>0</v>
      </c>
      <c r="J1228" s="77">
        <v>0</v>
      </c>
    </row>
    <row r="1229" spans="1:10">
      <c r="A1229" s="77" t="s">
        <v>2961</v>
      </c>
      <c r="B1229" s="81">
        <v>0</v>
      </c>
      <c r="C1229" s="77">
        <v>0</v>
      </c>
      <c r="D1229" s="77">
        <v>0</v>
      </c>
      <c r="E1229" s="77">
        <v>0</v>
      </c>
      <c r="F1229" s="77">
        <v>0</v>
      </c>
      <c r="G1229" s="77">
        <v>0</v>
      </c>
      <c r="H1229" s="77">
        <v>0</v>
      </c>
      <c r="I1229" s="77">
        <v>0</v>
      </c>
      <c r="J1229" s="77">
        <v>0</v>
      </c>
    </row>
    <row r="1230" spans="1:10">
      <c r="A1230" s="77" t="s">
        <v>2962</v>
      </c>
      <c r="B1230" s="81">
        <v>0</v>
      </c>
      <c r="C1230" s="77">
        <v>0</v>
      </c>
      <c r="D1230" s="77">
        <v>0</v>
      </c>
      <c r="E1230" s="77">
        <v>0</v>
      </c>
      <c r="F1230" s="77">
        <v>0</v>
      </c>
      <c r="G1230" s="77">
        <v>0</v>
      </c>
      <c r="H1230" s="77">
        <v>0</v>
      </c>
      <c r="I1230" s="77">
        <v>0</v>
      </c>
      <c r="J1230" s="77">
        <v>0</v>
      </c>
    </row>
    <row r="1231" spans="1:10">
      <c r="A1231" s="77" t="s">
        <v>2963</v>
      </c>
      <c r="B1231" s="81">
        <v>0</v>
      </c>
      <c r="C1231" s="77">
        <v>0</v>
      </c>
      <c r="D1231" s="77">
        <v>0</v>
      </c>
      <c r="E1231" s="77">
        <v>0</v>
      </c>
      <c r="F1231" s="77">
        <v>0</v>
      </c>
      <c r="G1231" s="77">
        <v>0</v>
      </c>
      <c r="H1231" s="77">
        <v>0</v>
      </c>
      <c r="I1231" s="77">
        <v>0</v>
      </c>
      <c r="J1231" s="77">
        <v>0</v>
      </c>
    </row>
    <row r="1232" spans="1:10">
      <c r="A1232" s="77" t="s">
        <v>2964</v>
      </c>
      <c r="B1232" s="81">
        <v>0</v>
      </c>
      <c r="C1232" s="77">
        <v>0</v>
      </c>
      <c r="D1232" s="77">
        <v>0</v>
      </c>
      <c r="E1232" s="77">
        <v>0</v>
      </c>
      <c r="F1232" s="77">
        <v>0</v>
      </c>
      <c r="G1232" s="77">
        <v>0</v>
      </c>
      <c r="H1232" s="77">
        <v>0</v>
      </c>
      <c r="I1232" s="77">
        <v>0</v>
      </c>
      <c r="J1232" s="77">
        <v>0</v>
      </c>
    </row>
    <row r="1233" spans="1:10">
      <c r="A1233" s="77" t="s">
        <v>2965</v>
      </c>
      <c r="B1233" s="81">
        <v>0</v>
      </c>
      <c r="C1233" s="77">
        <v>0</v>
      </c>
      <c r="D1233" s="77">
        <v>0</v>
      </c>
      <c r="E1233" s="77">
        <v>0</v>
      </c>
      <c r="F1233" s="77">
        <v>0</v>
      </c>
      <c r="G1233" s="77">
        <v>0</v>
      </c>
      <c r="H1233" s="77">
        <v>0</v>
      </c>
      <c r="I1233" s="77">
        <v>0</v>
      </c>
      <c r="J1233" s="77">
        <v>0</v>
      </c>
    </row>
    <row r="1234" spans="1:10">
      <c r="A1234" s="77" t="s">
        <v>2966</v>
      </c>
      <c r="B1234" s="81">
        <v>0</v>
      </c>
      <c r="C1234" s="77">
        <v>0</v>
      </c>
      <c r="D1234" s="77">
        <v>0</v>
      </c>
      <c r="E1234" s="77">
        <v>0</v>
      </c>
      <c r="F1234" s="77">
        <v>0</v>
      </c>
      <c r="G1234" s="77">
        <v>0</v>
      </c>
      <c r="H1234" s="77">
        <v>0</v>
      </c>
      <c r="I1234" s="77">
        <v>0</v>
      </c>
      <c r="J1234" s="77">
        <v>0</v>
      </c>
    </row>
    <row r="1235" spans="1:10">
      <c r="A1235" s="77" t="s">
        <v>2967</v>
      </c>
      <c r="B1235" s="81">
        <v>0</v>
      </c>
      <c r="C1235" s="77">
        <v>0</v>
      </c>
      <c r="D1235" s="77">
        <v>0</v>
      </c>
      <c r="E1235" s="77">
        <v>0</v>
      </c>
      <c r="F1235" s="77">
        <v>0</v>
      </c>
      <c r="G1235" s="77">
        <v>0</v>
      </c>
      <c r="H1235" s="77">
        <v>0</v>
      </c>
      <c r="I1235" s="77">
        <v>0</v>
      </c>
      <c r="J1235" s="77">
        <v>0</v>
      </c>
    </row>
    <row r="1236" spans="1:10">
      <c r="A1236" s="77" t="s">
        <v>2968</v>
      </c>
      <c r="B1236" s="81">
        <v>0</v>
      </c>
      <c r="C1236" s="77">
        <v>0</v>
      </c>
      <c r="D1236" s="77">
        <v>0</v>
      </c>
      <c r="E1236" s="77">
        <v>0</v>
      </c>
      <c r="F1236" s="77">
        <v>0</v>
      </c>
      <c r="G1236" s="77">
        <v>0</v>
      </c>
      <c r="H1236" s="77">
        <v>0</v>
      </c>
      <c r="I1236" s="77">
        <v>0</v>
      </c>
      <c r="J1236" s="77">
        <v>0</v>
      </c>
    </row>
    <row r="1237" spans="1:10">
      <c r="A1237" s="77" t="s">
        <v>2969</v>
      </c>
      <c r="B1237" s="81">
        <v>0</v>
      </c>
      <c r="C1237" s="77">
        <v>0</v>
      </c>
      <c r="D1237" s="77">
        <v>0</v>
      </c>
      <c r="E1237" s="77">
        <v>0</v>
      </c>
      <c r="F1237" s="77">
        <v>0</v>
      </c>
      <c r="G1237" s="77">
        <v>0</v>
      </c>
      <c r="H1237" s="77">
        <v>0</v>
      </c>
      <c r="I1237" s="77">
        <v>0</v>
      </c>
      <c r="J1237" s="77">
        <v>0</v>
      </c>
    </row>
    <row r="1238" spans="1:10">
      <c r="A1238" s="77" t="s">
        <v>2970</v>
      </c>
      <c r="B1238" s="81">
        <v>0</v>
      </c>
      <c r="C1238" s="77">
        <v>0</v>
      </c>
      <c r="D1238" s="77">
        <v>0</v>
      </c>
      <c r="E1238" s="77">
        <v>0</v>
      </c>
      <c r="F1238" s="77">
        <v>0</v>
      </c>
      <c r="G1238" s="77">
        <v>0</v>
      </c>
      <c r="H1238" s="77">
        <v>0</v>
      </c>
      <c r="I1238" s="77">
        <v>0</v>
      </c>
      <c r="J1238" s="77">
        <v>0</v>
      </c>
    </row>
    <row r="1239" spans="1:10">
      <c r="A1239" s="77" t="s">
        <v>2971</v>
      </c>
      <c r="B1239" s="81">
        <v>0</v>
      </c>
      <c r="C1239" s="77">
        <v>0</v>
      </c>
      <c r="D1239" s="77">
        <v>0</v>
      </c>
      <c r="E1239" s="77">
        <v>0</v>
      </c>
      <c r="F1239" s="77">
        <v>0</v>
      </c>
      <c r="G1239" s="77">
        <v>0</v>
      </c>
      <c r="H1239" s="77">
        <v>0</v>
      </c>
      <c r="I1239" s="77">
        <v>0</v>
      </c>
      <c r="J1239" s="77">
        <v>0</v>
      </c>
    </row>
    <row r="1240" spans="1:10">
      <c r="A1240" s="77" t="s">
        <v>2972</v>
      </c>
      <c r="B1240" s="81">
        <v>0</v>
      </c>
      <c r="C1240" s="77">
        <v>0</v>
      </c>
      <c r="D1240" s="77">
        <v>0</v>
      </c>
      <c r="E1240" s="77">
        <v>0</v>
      </c>
      <c r="F1240" s="77">
        <v>0</v>
      </c>
      <c r="G1240" s="77">
        <v>0</v>
      </c>
      <c r="H1240" s="77">
        <v>0</v>
      </c>
      <c r="I1240" s="77">
        <v>0</v>
      </c>
      <c r="J1240" s="77">
        <v>0</v>
      </c>
    </row>
    <row r="1241" spans="1:10">
      <c r="A1241" s="77" t="s">
        <v>2973</v>
      </c>
      <c r="B1241" s="81">
        <v>0</v>
      </c>
      <c r="C1241" s="77">
        <v>0</v>
      </c>
      <c r="D1241" s="77">
        <v>0</v>
      </c>
      <c r="E1241" s="77">
        <v>0</v>
      </c>
      <c r="F1241" s="77">
        <v>0</v>
      </c>
      <c r="G1241" s="77">
        <v>0</v>
      </c>
      <c r="H1241" s="77">
        <v>0</v>
      </c>
      <c r="I1241" s="77">
        <v>0</v>
      </c>
      <c r="J1241" s="77">
        <v>0</v>
      </c>
    </row>
    <row r="1242" spans="1:10">
      <c r="A1242" s="77" t="s">
        <v>2974</v>
      </c>
      <c r="B1242" s="81">
        <v>0</v>
      </c>
      <c r="C1242" s="77">
        <v>0</v>
      </c>
      <c r="D1242" s="77">
        <v>0</v>
      </c>
      <c r="E1242" s="77">
        <v>0</v>
      </c>
      <c r="F1242" s="77">
        <v>0</v>
      </c>
      <c r="G1242" s="77">
        <v>0</v>
      </c>
      <c r="H1242" s="77">
        <v>0</v>
      </c>
      <c r="I1242" s="77">
        <v>0</v>
      </c>
      <c r="J1242" s="77">
        <v>0</v>
      </c>
    </row>
    <row r="1243" spans="1:10">
      <c r="A1243" s="77" t="s">
        <v>2975</v>
      </c>
      <c r="B1243" s="81">
        <v>0</v>
      </c>
      <c r="C1243" s="77">
        <v>0</v>
      </c>
      <c r="D1243" s="77">
        <v>0</v>
      </c>
      <c r="E1243" s="77">
        <v>0</v>
      </c>
      <c r="F1243" s="77">
        <v>0</v>
      </c>
      <c r="G1243" s="77">
        <v>0</v>
      </c>
      <c r="H1243" s="77">
        <v>0</v>
      </c>
      <c r="I1243" s="77">
        <v>0</v>
      </c>
      <c r="J1243" s="77">
        <v>0</v>
      </c>
    </row>
    <row r="1244" spans="1:10">
      <c r="A1244" s="77" t="s">
        <v>2976</v>
      </c>
      <c r="B1244" s="81">
        <v>0</v>
      </c>
      <c r="C1244" s="77">
        <v>0</v>
      </c>
      <c r="D1244" s="77">
        <v>0</v>
      </c>
      <c r="E1244" s="77">
        <v>0</v>
      </c>
      <c r="F1244" s="77">
        <v>0</v>
      </c>
      <c r="G1244" s="77">
        <v>0</v>
      </c>
      <c r="H1244" s="77">
        <v>0</v>
      </c>
      <c r="I1244" s="77">
        <v>0</v>
      </c>
      <c r="J1244" s="77">
        <v>0</v>
      </c>
    </row>
    <row r="1245" spans="1:10">
      <c r="A1245" s="77" t="s">
        <v>2977</v>
      </c>
      <c r="B1245" s="81">
        <v>0</v>
      </c>
      <c r="C1245" s="77">
        <v>0</v>
      </c>
      <c r="D1245" s="77">
        <v>0</v>
      </c>
      <c r="E1245" s="77">
        <v>0</v>
      </c>
      <c r="F1245" s="77">
        <v>0</v>
      </c>
      <c r="G1245" s="77">
        <v>0</v>
      </c>
      <c r="H1245" s="77">
        <v>0</v>
      </c>
      <c r="I1245" s="77">
        <v>0</v>
      </c>
      <c r="J1245" s="77">
        <v>0</v>
      </c>
    </row>
    <row r="1246" spans="1:10">
      <c r="A1246" s="77" t="s">
        <v>2978</v>
      </c>
      <c r="B1246" s="81">
        <v>0</v>
      </c>
      <c r="C1246" s="77">
        <v>0</v>
      </c>
      <c r="D1246" s="77">
        <v>0</v>
      </c>
      <c r="E1246" s="77">
        <v>0</v>
      </c>
      <c r="F1246" s="77">
        <v>0</v>
      </c>
      <c r="G1246" s="77">
        <v>0</v>
      </c>
      <c r="H1246" s="77">
        <v>0</v>
      </c>
      <c r="I1246" s="77">
        <v>0</v>
      </c>
      <c r="J1246" s="77">
        <v>0</v>
      </c>
    </row>
    <row r="1247" spans="1:10">
      <c r="A1247" s="77" t="s">
        <v>2979</v>
      </c>
      <c r="B1247" s="81">
        <v>0</v>
      </c>
      <c r="C1247" s="77">
        <v>0</v>
      </c>
      <c r="D1247" s="77">
        <v>0</v>
      </c>
      <c r="E1247" s="77">
        <v>0</v>
      </c>
      <c r="F1247" s="77">
        <v>0</v>
      </c>
      <c r="G1247" s="77">
        <v>0</v>
      </c>
      <c r="H1247" s="77">
        <v>0</v>
      </c>
      <c r="I1247" s="77">
        <v>0</v>
      </c>
      <c r="J1247" s="77">
        <v>0</v>
      </c>
    </row>
    <row r="1248" spans="1:10">
      <c r="A1248" s="77" t="s">
        <v>2980</v>
      </c>
      <c r="B1248" s="81">
        <v>0</v>
      </c>
      <c r="C1248" s="77">
        <v>0</v>
      </c>
      <c r="D1248" s="77">
        <v>0</v>
      </c>
      <c r="E1248" s="77">
        <v>0</v>
      </c>
      <c r="F1248" s="77">
        <v>0</v>
      </c>
      <c r="G1248" s="77">
        <v>0</v>
      </c>
      <c r="H1248" s="77">
        <v>0</v>
      </c>
      <c r="I1248" s="77">
        <v>0</v>
      </c>
      <c r="J1248" s="77">
        <v>0</v>
      </c>
    </row>
    <row r="1249" spans="1:10">
      <c r="A1249" s="77" t="s">
        <v>2981</v>
      </c>
      <c r="B1249" s="81">
        <v>0</v>
      </c>
      <c r="C1249" s="77">
        <v>0</v>
      </c>
      <c r="D1249" s="77">
        <v>0</v>
      </c>
      <c r="E1249" s="77">
        <v>0</v>
      </c>
      <c r="F1249" s="77">
        <v>0</v>
      </c>
      <c r="G1249" s="77">
        <v>0</v>
      </c>
      <c r="H1249" s="77">
        <v>0</v>
      </c>
      <c r="I1249" s="77">
        <v>0</v>
      </c>
      <c r="J1249" s="77">
        <v>0</v>
      </c>
    </row>
    <row r="1250" spans="1:10">
      <c r="A1250" s="77" t="s">
        <v>2982</v>
      </c>
      <c r="B1250" s="81">
        <v>0</v>
      </c>
      <c r="C1250" s="77">
        <v>0</v>
      </c>
      <c r="D1250" s="77">
        <v>0</v>
      </c>
      <c r="E1250" s="77">
        <v>0</v>
      </c>
      <c r="F1250" s="77">
        <v>0</v>
      </c>
      <c r="G1250" s="77">
        <v>0</v>
      </c>
      <c r="H1250" s="77">
        <v>0</v>
      </c>
      <c r="I1250" s="77">
        <v>0</v>
      </c>
      <c r="J1250" s="77">
        <v>0</v>
      </c>
    </row>
    <row r="1251" spans="1:10">
      <c r="A1251" s="77" t="s">
        <v>2983</v>
      </c>
      <c r="B1251" s="81">
        <v>0</v>
      </c>
      <c r="C1251" s="77">
        <v>0</v>
      </c>
      <c r="D1251" s="77">
        <v>0</v>
      </c>
      <c r="E1251" s="77">
        <v>0</v>
      </c>
      <c r="F1251" s="77">
        <v>0</v>
      </c>
      <c r="G1251" s="77">
        <v>0</v>
      </c>
      <c r="H1251" s="77">
        <v>0</v>
      </c>
      <c r="I1251" s="77">
        <v>0</v>
      </c>
      <c r="J1251" s="77">
        <v>0</v>
      </c>
    </row>
    <row r="1252" spans="1:10">
      <c r="A1252" s="77" t="s">
        <v>2984</v>
      </c>
      <c r="B1252" s="81">
        <v>0</v>
      </c>
      <c r="C1252" s="77">
        <v>0</v>
      </c>
      <c r="D1252" s="77">
        <v>0</v>
      </c>
      <c r="E1252" s="77">
        <v>0</v>
      </c>
      <c r="F1252" s="77">
        <v>0</v>
      </c>
      <c r="G1252" s="77">
        <v>0</v>
      </c>
      <c r="H1252" s="77">
        <v>0</v>
      </c>
      <c r="I1252" s="77">
        <v>0</v>
      </c>
      <c r="J1252" s="77">
        <v>0</v>
      </c>
    </row>
    <row r="1253" spans="1:10">
      <c r="A1253" s="77" t="s">
        <v>2985</v>
      </c>
      <c r="B1253" s="81">
        <v>0</v>
      </c>
      <c r="C1253" s="77">
        <v>0</v>
      </c>
      <c r="D1253" s="77">
        <v>0</v>
      </c>
      <c r="E1253" s="77">
        <v>0</v>
      </c>
      <c r="F1253" s="77">
        <v>0</v>
      </c>
      <c r="G1253" s="77">
        <v>0</v>
      </c>
      <c r="H1253" s="77">
        <v>0</v>
      </c>
      <c r="I1253" s="77">
        <v>0</v>
      </c>
      <c r="J1253" s="77">
        <v>0</v>
      </c>
    </row>
    <row r="1254" spans="1:10">
      <c r="A1254" s="77" t="s">
        <v>2986</v>
      </c>
      <c r="B1254" s="81">
        <v>0</v>
      </c>
      <c r="C1254" s="77">
        <v>0</v>
      </c>
      <c r="D1254" s="77">
        <v>0</v>
      </c>
      <c r="E1254" s="77">
        <v>0</v>
      </c>
      <c r="F1254" s="77">
        <v>0</v>
      </c>
      <c r="G1254" s="77">
        <v>0</v>
      </c>
      <c r="H1254" s="77">
        <v>0</v>
      </c>
      <c r="I1254" s="77">
        <v>0</v>
      </c>
      <c r="J1254" s="77">
        <v>0</v>
      </c>
    </row>
    <row r="1255" spans="1:10">
      <c r="A1255" s="77" t="s">
        <v>2987</v>
      </c>
      <c r="B1255" s="81">
        <v>0</v>
      </c>
      <c r="C1255" s="77">
        <v>0</v>
      </c>
      <c r="D1255" s="77">
        <v>0</v>
      </c>
      <c r="E1255" s="77">
        <v>0</v>
      </c>
      <c r="F1255" s="77">
        <v>0</v>
      </c>
      <c r="G1255" s="77">
        <v>0</v>
      </c>
      <c r="H1255" s="77">
        <v>0</v>
      </c>
      <c r="I1255" s="77">
        <v>0</v>
      </c>
      <c r="J1255" s="77">
        <v>0</v>
      </c>
    </row>
    <row r="1256" spans="1:10">
      <c r="A1256" s="77" t="s">
        <v>2988</v>
      </c>
      <c r="B1256" s="81">
        <v>0</v>
      </c>
      <c r="C1256" s="77">
        <v>0</v>
      </c>
      <c r="D1256" s="77">
        <v>0</v>
      </c>
      <c r="E1256" s="77">
        <v>0</v>
      </c>
      <c r="F1256" s="77">
        <v>0</v>
      </c>
      <c r="G1256" s="77">
        <v>0</v>
      </c>
      <c r="H1256" s="77">
        <v>0</v>
      </c>
      <c r="I1256" s="77">
        <v>0</v>
      </c>
      <c r="J1256" s="77">
        <v>0</v>
      </c>
    </row>
    <row r="1257" spans="1:10">
      <c r="A1257" s="77" t="s">
        <v>2989</v>
      </c>
      <c r="B1257" s="81">
        <v>0</v>
      </c>
      <c r="C1257" s="77">
        <v>0</v>
      </c>
      <c r="D1257" s="77">
        <v>0</v>
      </c>
      <c r="E1257" s="77">
        <v>0</v>
      </c>
      <c r="F1257" s="77">
        <v>0</v>
      </c>
      <c r="G1257" s="77">
        <v>0</v>
      </c>
      <c r="H1257" s="77">
        <v>0</v>
      </c>
      <c r="I1257" s="77">
        <v>0</v>
      </c>
      <c r="J1257" s="77">
        <v>0</v>
      </c>
    </row>
    <row r="1258" spans="1:10">
      <c r="A1258" s="77" t="s">
        <v>2990</v>
      </c>
      <c r="B1258" s="81">
        <v>0</v>
      </c>
      <c r="C1258" s="77">
        <v>0</v>
      </c>
      <c r="D1258" s="77">
        <v>0</v>
      </c>
      <c r="E1258" s="77">
        <v>0</v>
      </c>
      <c r="F1258" s="77">
        <v>0</v>
      </c>
      <c r="G1258" s="77">
        <v>0</v>
      </c>
      <c r="H1258" s="77">
        <v>0</v>
      </c>
      <c r="I1258" s="77">
        <v>0</v>
      </c>
      <c r="J1258" s="77">
        <v>0</v>
      </c>
    </row>
    <row r="1259" spans="1:10">
      <c r="A1259" s="77" t="s">
        <v>2991</v>
      </c>
      <c r="B1259" s="81">
        <v>0</v>
      </c>
      <c r="C1259" s="77">
        <v>0</v>
      </c>
      <c r="D1259" s="77">
        <v>0</v>
      </c>
      <c r="E1259" s="77">
        <v>0</v>
      </c>
      <c r="F1259" s="77">
        <v>0</v>
      </c>
      <c r="G1259" s="77">
        <v>0</v>
      </c>
      <c r="H1259" s="77">
        <v>0</v>
      </c>
      <c r="I1259" s="77">
        <v>0</v>
      </c>
      <c r="J1259" s="77">
        <v>0</v>
      </c>
    </row>
    <row r="1260" spans="1:10">
      <c r="A1260" s="77" t="s">
        <v>2992</v>
      </c>
      <c r="B1260" s="81">
        <v>0</v>
      </c>
      <c r="C1260" s="77">
        <v>0</v>
      </c>
      <c r="D1260" s="77">
        <v>0</v>
      </c>
      <c r="E1260" s="77">
        <v>0</v>
      </c>
      <c r="F1260" s="77">
        <v>0</v>
      </c>
      <c r="G1260" s="77">
        <v>0</v>
      </c>
      <c r="H1260" s="77">
        <v>0</v>
      </c>
      <c r="I1260" s="77">
        <v>0</v>
      </c>
      <c r="J1260" s="77">
        <v>0</v>
      </c>
    </row>
    <row r="1261" spans="1:10">
      <c r="A1261" s="77" t="s">
        <v>2993</v>
      </c>
      <c r="B1261" s="81">
        <v>0</v>
      </c>
      <c r="C1261" s="77">
        <v>0</v>
      </c>
      <c r="D1261" s="77">
        <v>0</v>
      </c>
      <c r="E1261" s="77">
        <v>0</v>
      </c>
      <c r="F1261" s="77">
        <v>0</v>
      </c>
      <c r="G1261" s="77">
        <v>0</v>
      </c>
      <c r="H1261" s="77">
        <v>0</v>
      </c>
      <c r="I1261" s="77">
        <v>0</v>
      </c>
      <c r="J1261" s="77">
        <v>0</v>
      </c>
    </row>
    <row r="1262" spans="1:10">
      <c r="A1262" s="77" t="s">
        <v>2994</v>
      </c>
      <c r="B1262" s="81">
        <v>0</v>
      </c>
      <c r="C1262" s="77">
        <v>0</v>
      </c>
      <c r="D1262" s="77">
        <v>0</v>
      </c>
      <c r="E1262" s="77">
        <v>0</v>
      </c>
      <c r="F1262" s="77">
        <v>0</v>
      </c>
      <c r="G1262" s="77">
        <v>0</v>
      </c>
      <c r="H1262" s="77">
        <v>0</v>
      </c>
      <c r="I1262" s="77">
        <v>0</v>
      </c>
      <c r="J1262" s="77">
        <v>0</v>
      </c>
    </row>
    <row r="1263" spans="1:10">
      <c r="A1263" s="77" t="s">
        <v>2995</v>
      </c>
      <c r="B1263" s="81">
        <v>0</v>
      </c>
      <c r="C1263" s="77">
        <v>0</v>
      </c>
      <c r="D1263" s="77">
        <v>0</v>
      </c>
      <c r="E1263" s="77">
        <v>0</v>
      </c>
      <c r="F1263" s="77">
        <v>0</v>
      </c>
      <c r="G1263" s="77">
        <v>0</v>
      </c>
      <c r="H1263" s="77">
        <v>0</v>
      </c>
      <c r="I1263" s="77">
        <v>0</v>
      </c>
      <c r="J1263" s="77">
        <v>0</v>
      </c>
    </row>
    <row r="1264" spans="1:10">
      <c r="A1264" s="77" t="s">
        <v>2996</v>
      </c>
      <c r="B1264" s="81">
        <v>0</v>
      </c>
      <c r="C1264" s="77">
        <v>0</v>
      </c>
      <c r="D1264" s="77">
        <v>0</v>
      </c>
      <c r="E1264" s="77">
        <v>0</v>
      </c>
      <c r="F1264" s="77">
        <v>0</v>
      </c>
      <c r="G1264" s="77">
        <v>0</v>
      </c>
      <c r="H1264" s="77">
        <v>0</v>
      </c>
      <c r="I1264" s="77">
        <v>0</v>
      </c>
      <c r="J1264" s="77">
        <v>0</v>
      </c>
    </row>
    <row r="1265" spans="1:10">
      <c r="A1265" s="77" t="s">
        <v>2997</v>
      </c>
      <c r="B1265" s="81">
        <v>0</v>
      </c>
      <c r="C1265" s="77">
        <v>0</v>
      </c>
      <c r="D1265" s="77">
        <v>0</v>
      </c>
      <c r="E1265" s="77">
        <v>0</v>
      </c>
      <c r="F1265" s="77">
        <v>0</v>
      </c>
      <c r="G1265" s="77">
        <v>0</v>
      </c>
      <c r="H1265" s="77">
        <v>0</v>
      </c>
      <c r="I1265" s="77">
        <v>0</v>
      </c>
      <c r="J1265" s="77">
        <v>0</v>
      </c>
    </row>
    <row r="1266" spans="1:10">
      <c r="A1266" s="77" t="s">
        <v>2998</v>
      </c>
      <c r="B1266" s="81">
        <v>0</v>
      </c>
      <c r="C1266" s="77">
        <v>0</v>
      </c>
      <c r="D1266" s="77">
        <v>0</v>
      </c>
      <c r="E1266" s="77">
        <v>0</v>
      </c>
      <c r="F1266" s="77">
        <v>0</v>
      </c>
      <c r="G1266" s="77">
        <v>0</v>
      </c>
      <c r="H1266" s="77">
        <v>0</v>
      </c>
      <c r="I1266" s="77">
        <v>0</v>
      </c>
      <c r="J1266" s="77">
        <v>0</v>
      </c>
    </row>
    <row r="1267" spans="1:10">
      <c r="A1267" s="77" t="s">
        <v>2999</v>
      </c>
      <c r="B1267" s="81">
        <v>0</v>
      </c>
      <c r="C1267" s="77">
        <v>0</v>
      </c>
      <c r="D1267" s="77">
        <v>0</v>
      </c>
      <c r="E1267" s="77">
        <v>0</v>
      </c>
      <c r="F1267" s="77">
        <v>0</v>
      </c>
      <c r="G1267" s="77">
        <v>0</v>
      </c>
      <c r="H1267" s="77">
        <v>0</v>
      </c>
      <c r="I1267" s="77">
        <v>0</v>
      </c>
      <c r="J1267" s="77">
        <v>0</v>
      </c>
    </row>
    <row r="1268" spans="1:10">
      <c r="A1268" s="77" t="s">
        <v>3000</v>
      </c>
      <c r="B1268" s="81">
        <v>0</v>
      </c>
      <c r="C1268" s="77">
        <v>0</v>
      </c>
      <c r="D1268" s="77">
        <v>0</v>
      </c>
      <c r="E1268" s="77">
        <v>0</v>
      </c>
      <c r="F1268" s="77">
        <v>0</v>
      </c>
      <c r="G1268" s="77">
        <v>0</v>
      </c>
      <c r="H1268" s="77">
        <v>0</v>
      </c>
      <c r="I1268" s="77">
        <v>0</v>
      </c>
      <c r="J1268" s="77">
        <v>0</v>
      </c>
    </row>
    <row r="1269" spans="1:10">
      <c r="A1269" s="77" t="s">
        <v>3001</v>
      </c>
      <c r="B1269" s="81">
        <v>0</v>
      </c>
      <c r="C1269" s="77">
        <v>0</v>
      </c>
      <c r="D1269" s="77">
        <v>0</v>
      </c>
      <c r="E1269" s="77">
        <v>0</v>
      </c>
      <c r="F1269" s="77">
        <v>0</v>
      </c>
      <c r="G1269" s="77">
        <v>0</v>
      </c>
      <c r="H1269" s="77">
        <v>0</v>
      </c>
      <c r="I1269" s="77">
        <v>0</v>
      </c>
      <c r="J1269" s="77">
        <v>0</v>
      </c>
    </row>
    <row r="1270" spans="1:10">
      <c r="A1270" s="77" t="s">
        <v>3002</v>
      </c>
      <c r="B1270" s="81">
        <v>0</v>
      </c>
      <c r="C1270" s="77">
        <v>0</v>
      </c>
      <c r="D1270" s="77">
        <v>0</v>
      </c>
      <c r="E1270" s="77">
        <v>0</v>
      </c>
      <c r="F1270" s="77">
        <v>0</v>
      </c>
      <c r="G1270" s="77">
        <v>0</v>
      </c>
      <c r="H1270" s="77">
        <v>0</v>
      </c>
      <c r="I1270" s="77">
        <v>0</v>
      </c>
      <c r="J1270" s="77">
        <v>0</v>
      </c>
    </row>
    <row r="1271" spans="1:10">
      <c r="A1271" s="77" t="s">
        <v>3003</v>
      </c>
      <c r="B1271" s="81">
        <v>0</v>
      </c>
      <c r="C1271" s="77">
        <v>0</v>
      </c>
      <c r="D1271" s="77">
        <v>0</v>
      </c>
      <c r="E1271" s="77">
        <v>0</v>
      </c>
      <c r="F1271" s="77">
        <v>0</v>
      </c>
      <c r="G1271" s="77">
        <v>0</v>
      </c>
      <c r="H1271" s="77">
        <v>0</v>
      </c>
      <c r="I1271" s="77">
        <v>0</v>
      </c>
      <c r="J1271" s="77">
        <v>0</v>
      </c>
    </row>
    <row r="1272" spans="1:10">
      <c r="A1272" s="77" t="s">
        <v>3004</v>
      </c>
      <c r="B1272" s="81">
        <v>0</v>
      </c>
      <c r="C1272" s="77">
        <v>0</v>
      </c>
      <c r="D1272" s="77">
        <v>0</v>
      </c>
      <c r="E1272" s="77">
        <v>0</v>
      </c>
      <c r="F1272" s="77">
        <v>0</v>
      </c>
      <c r="G1272" s="77">
        <v>0</v>
      </c>
      <c r="H1272" s="77">
        <v>0</v>
      </c>
      <c r="I1272" s="77">
        <v>0</v>
      </c>
      <c r="J1272" s="77">
        <v>0</v>
      </c>
    </row>
    <row r="1273" spans="1:10">
      <c r="A1273" s="77" t="s">
        <v>3005</v>
      </c>
      <c r="B1273" s="81">
        <v>0</v>
      </c>
      <c r="C1273" s="77">
        <v>0</v>
      </c>
      <c r="D1273" s="77">
        <v>0</v>
      </c>
      <c r="E1273" s="77">
        <v>0</v>
      </c>
      <c r="F1273" s="77">
        <v>0</v>
      </c>
      <c r="G1273" s="77">
        <v>0</v>
      </c>
      <c r="H1273" s="77">
        <v>0</v>
      </c>
      <c r="I1273" s="77">
        <v>0</v>
      </c>
      <c r="J1273" s="77">
        <v>0</v>
      </c>
    </row>
    <row r="1274" spans="1:10">
      <c r="A1274" s="77" t="s">
        <v>3006</v>
      </c>
      <c r="B1274" s="81">
        <v>0</v>
      </c>
      <c r="C1274" s="77">
        <v>0</v>
      </c>
      <c r="D1274" s="77">
        <v>0</v>
      </c>
      <c r="E1274" s="77">
        <v>0</v>
      </c>
      <c r="F1274" s="77">
        <v>0</v>
      </c>
      <c r="G1274" s="77">
        <v>0</v>
      </c>
      <c r="H1274" s="77">
        <v>0</v>
      </c>
      <c r="I1274" s="77">
        <v>0</v>
      </c>
      <c r="J1274" s="77">
        <v>0</v>
      </c>
    </row>
    <row r="1275" spans="1:10">
      <c r="A1275" s="77" t="s">
        <v>3007</v>
      </c>
      <c r="B1275" s="81">
        <v>0</v>
      </c>
      <c r="C1275" s="77">
        <v>0</v>
      </c>
      <c r="D1275" s="77">
        <v>0</v>
      </c>
      <c r="E1275" s="77">
        <v>0</v>
      </c>
      <c r="F1275" s="77">
        <v>0</v>
      </c>
      <c r="G1275" s="77">
        <v>0</v>
      </c>
      <c r="H1275" s="77">
        <v>0</v>
      </c>
      <c r="I1275" s="77">
        <v>0</v>
      </c>
      <c r="J1275" s="77">
        <v>0</v>
      </c>
    </row>
    <row r="1276" spans="1:10">
      <c r="A1276" s="77" t="s">
        <v>3008</v>
      </c>
      <c r="B1276" s="81">
        <v>0</v>
      </c>
      <c r="C1276" s="77">
        <v>0</v>
      </c>
      <c r="D1276" s="77">
        <v>0</v>
      </c>
      <c r="E1276" s="77">
        <v>0</v>
      </c>
      <c r="F1276" s="77">
        <v>0</v>
      </c>
      <c r="G1276" s="77">
        <v>0</v>
      </c>
      <c r="H1276" s="77">
        <v>0</v>
      </c>
      <c r="I1276" s="77">
        <v>0</v>
      </c>
      <c r="J1276" s="77">
        <v>0</v>
      </c>
    </row>
    <row r="1277" spans="1:10">
      <c r="A1277" s="77" t="s">
        <v>3009</v>
      </c>
      <c r="B1277" s="81">
        <v>0</v>
      </c>
      <c r="C1277" s="77">
        <v>0</v>
      </c>
      <c r="D1277" s="77">
        <v>0</v>
      </c>
      <c r="E1277" s="77">
        <v>0</v>
      </c>
      <c r="F1277" s="77">
        <v>0</v>
      </c>
      <c r="G1277" s="77">
        <v>0</v>
      </c>
      <c r="H1277" s="77">
        <v>0</v>
      </c>
      <c r="I1277" s="77">
        <v>0</v>
      </c>
      <c r="J1277" s="77">
        <v>0</v>
      </c>
    </row>
    <row r="1278" spans="1:10">
      <c r="A1278" s="77" t="s">
        <v>3010</v>
      </c>
      <c r="B1278" s="81">
        <v>0</v>
      </c>
      <c r="C1278" s="77">
        <v>0</v>
      </c>
      <c r="D1278" s="77">
        <v>0</v>
      </c>
      <c r="E1278" s="77">
        <v>0</v>
      </c>
      <c r="F1278" s="77">
        <v>0</v>
      </c>
      <c r="G1278" s="77">
        <v>0</v>
      </c>
      <c r="H1278" s="77">
        <v>0</v>
      </c>
      <c r="I1278" s="77">
        <v>0</v>
      </c>
      <c r="J1278" s="77">
        <v>0</v>
      </c>
    </row>
    <row r="1279" spans="1:10">
      <c r="A1279" s="77" t="s">
        <v>3011</v>
      </c>
      <c r="B1279" s="81">
        <v>0</v>
      </c>
      <c r="C1279" s="77">
        <v>0</v>
      </c>
      <c r="D1279" s="77">
        <v>0</v>
      </c>
      <c r="E1279" s="77">
        <v>0</v>
      </c>
      <c r="F1279" s="77">
        <v>0</v>
      </c>
      <c r="G1279" s="77">
        <v>0</v>
      </c>
      <c r="H1279" s="77">
        <v>0</v>
      </c>
      <c r="I1279" s="77">
        <v>0</v>
      </c>
      <c r="J1279" s="77">
        <v>0</v>
      </c>
    </row>
    <row r="1280" spans="1:10">
      <c r="A1280" s="77" t="s">
        <v>3012</v>
      </c>
      <c r="B1280" s="81">
        <v>0</v>
      </c>
      <c r="C1280" s="77">
        <v>0</v>
      </c>
      <c r="D1280" s="77">
        <v>0</v>
      </c>
      <c r="E1280" s="77">
        <v>0</v>
      </c>
      <c r="F1280" s="77">
        <v>0</v>
      </c>
      <c r="G1280" s="77">
        <v>0</v>
      </c>
      <c r="H1280" s="77">
        <v>0</v>
      </c>
      <c r="I1280" s="77">
        <v>0</v>
      </c>
      <c r="J1280" s="77">
        <v>0</v>
      </c>
    </row>
    <row r="1281" spans="1:10">
      <c r="A1281" s="77" t="s">
        <v>3013</v>
      </c>
      <c r="B1281" s="81">
        <v>0</v>
      </c>
      <c r="C1281" s="77">
        <v>0</v>
      </c>
      <c r="D1281" s="77">
        <v>0</v>
      </c>
      <c r="E1281" s="77">
        <v>0</v>
      </c>
      <c r="F1281" s="77">
        <v>0</v>
      </c>
      <c r="G1281" s="77">
        <v>0</v>
      </c>
      <c r="H1281" s="77">
        <v>0</v>
      </c>
      <c r="I1281" s="77">
        <v>0</v>
      </c>
      <c r="J1281" s="77">
        <v>0</v>
      </c>
    </row>
    <row r="1282" spans="1:10">
      <c r="A1282" s="77" t="s">
        <v>3014</v>
      </c>
      <c r="B1282" s="81">
        <v>0</v>
      </c>
      <c r="C1282" s="77">
        <v>0</v>
      </c>
      <c r="D1282" s="77">
        <v>0</v>
      </c>
      <c r="E1282" s="77">
        <v>0</v>
      </c>
      <c r="F1282" s="77">
        <v>0</v>
      </c>
      <c r="G1282" s="77">
        <v>0</v>
      </c>
      <c r="H1282" s="77">
        <v>0</v>
      </c>
      <c r="I1282" s="77">
        <v>0</v>
      </c>
      <c r="J1282" s="77">
        <v>0</v>
      </c>
    </row>
    <row r="1283" spans="1:10">
      <c r="A1283" s="77" t="s">
        <v>3015</v>
      </c>
      <c r="B1283" s="81">
        <v>0</v>
      </c>
      <c r="C1283" s="77">
        <v>0</v>
      </c>
      <c r="D1283" s="77">
        <v>0</v>
      </c>
      <c r="E1283" s="77">
        <v>0</v>
      </c>
      <c r="F1283" s="77">
        <v>0</v>
      </c>
      <c r="G1283" s="77">
        <v>0</v>
      </c>
      <c r="H1283" s="77">
        <v>0</v>
      </c>
      <c r="I1283" s="77">
        <v>0</v>
      </c>
      <c r="J1283" s="77">
        <v>0</v>
      </c>
    </row>
    <row r="1284" spans="1:10">
      <c r="A1284" s="77" t="s">
        <v>3016</v>
      </c>
      <c r="B1284" s="81">
        <v>0</v>
      </c>
      <c r="C1284" s="77">
        <v>0</v>
      </c>
      <c r="D1284" s="77">
        <v>0</v>
      </c>
      <c r="E1284" s="77">
        <v>0</v>
      </c>
      <c r="F1284" s="77">
        <v>0</v>
      </c>
      <c r="G1284" s="77">
        <v>0</v>
      </c>
      <c r="H1284" s="77">
        <v>0</v>
      </c>
      <c r="I1284" s="77">
        <v>0</v>
      </c>
      <c r="J1284" s="77">
        <v>0</v>
      </c>
    </row>
    <row r="1285" spans="1:10">
      <c r="A1285" s="77" t="s">
        <v>3017</v>
      </c>
      <c r="B1285" s="81">
        <v>0</v>
      </c>
      <c r="C1285" s="77">
        <v>0</v>
      </c>
      <c r="D1285" s="77">
        <v>0</v>
      </c>
      <c r="E1285" s="77">
        <v>0</v>
      </c>
      <c r="F1285" s="77">
        <v>0</v>
      </c>
      <c r="G1285" s="77">
        <v>0</v>
      </c>
      <c r="H1285" s="77">
        <v>0</v>
      </c>
      <c r="I1285" s="77">
        <v>0</v>
      </c>
      <c r="J1285" s="77">
        <v>0</v>
      </c>
    </row>
    <row r="1286" spans="1:10">
      <c r="A1286" s="77" t="s">
        <v>3018</v>
      </c>
      <c r="B1286" s="81">
        <v>0</v>
      </c>
      <c r="C1286" s="77">
        <v>0</v>
      </c>
      <c r="D1286" s="77">
        <v>0</v>
      </c>
      <c r="E1286" s="77">
        <v>0</v>
      </c>
      <c r="F1286" s="77">
        <v>0</v>
      </c>
      <c r="G1286" s="77">
        <v>0</v>
      </c>
      <c r="H1286" s="77">
        <v>0</v>
      </c>
      <c r="I1286" s="77">
        <v>0</v>
      </c>
      <c r="J1286" s="77">
        <v>0</v>
      </c>
    </row>
    <row r="1287" spans="1:10">
      <c r="A1287" s="77" t="s">
        <v>3019</v>
      </c>
      <c r="B1287" s="81">
        <v>0</v>
      </c>
      <c r="C1287" s="77">
        <v>0</v>
      </c>
      <c r="D1287" s="77">
        <v>0</v>
      </c>
      <c r="E1287" s="77">
        <v>0</v>
      </c>
      <c r="F1287" s="77">
        <v>0</v>
      </c>
      <c r="G1287" s="77">
        <v>0</v>
      </c>
      <c r="H1287" s="77">
        <v>0</v>
      </c>
      <c r="I1287" s="77">
        <v>0</v>
      </c>
      <c r="J1287" s="77">
        <v>0</v>
      </c>
    </row>
    <row r="1288" spans="1:10">
      <c r="A1288" s="77" t="s">
        <v>3020</v>
      </c>
      <c r="B1288" s="81">
        <v>0</v>
      </c>
      <c r="C1288" s="77">
        <v>0</v>
      </c>
      <c r="D1288" s="77">
        <v>0</v>
      </c>
      <c r="E1288" s="77">
        <v>0</v>
      </c>
      <c r="F1288" s="77">
        <v>0</v>
      </c>
      <c r="G1288" s="77">
        <v>0</v>
      </c>
      <c r="H1288" s="77">
        <v>0</v>
      </c>
      <c r="I1288" s="77">
        <v>0</v>
      </c>
      <c r="J1288" s="77">
        <v>0</v>
      </c>
    </row>
    <row r="1289" spans="1:10">
      <c r="A1289" s="77" t="s">
        <v>3021</v>
      </c>
      <c r="B1289" s="81">
        <v>0</v>
      </c>
      <c r="C1289" s="77">
        <v>0</v>
      </c>
      <c r="D1289" s="77">
        <v>0</v>
      </c>
      <c r="E1289" s="77">
        <v>0</v>
      </c>
      <c r="F1289" s="77">
        <v>0</v>
      </c>
      <c r="G1289" s="77">
        <v>0</v>
      </c>
      <c r="H1289" s="77">
        <v>0</v>
      </c>
      <c r="I1289" s="77">
        <v>0</v>
      </c>
      <c r="J1289" s="77">
        <v>0</v>
      </c>
    </row>
    <row r="1290" spans="1:10">
      <c r="A1290" s="77" t="s">
        <v>3022</v>
      </c>
      <c r="B1290" s="81">
        <v>0</v>
      </c>
      <c r="C1290" s="77">
        <v>0</v>
      </c>
      <c r="D1290" s="77">
        <v>0</v>
      </c>
      <c r="E1290" s="77">
        <v>0</v>
      </c>
      <c r="F1290" s="77">
        <v>0</v>
      </c>
      <c r="G1290" s="77">
        <v>0</v>
      </c>
      <c r="H1290" s="77">
        <v>0</v>
      </c>
      <c r="I1290" s="77">
        <v>0</v>
      </c>
      <c r="J1290" s="77">
        <v>0</v>
      </c>
    </row>
    <row r="1291" spans="1:10">
      <c r="A1291" s="77" t="s">
        <v>3023</v>
      </c>
      <c r="B1291" s="81">
        <v>0</v>
      </c>
      <c r="C1291" s="77">
        <v>0</v>
      </c>
      <c r="D1291" s="77">
        <v>0</v>
      </c>
      <c r="E1291" s="77">
        <v>0</v>
      </c>
      <c r="F1291" s="77">
        <v>0</v>
      </c>
      <c r="G1291" s="77">
        <v>0</v>
      </c>
      <c r="H1291" s="77">
        <v>0</v>
      </c>
      <c r="I1291" s="77">
        <v>0</v>
      </c>
      <c r="J1291" s="77">
        <v>0</v>
      </c>
    </row>
    <row r="1292" spans="1:10">
      <c r="A1292" s="77" t="s">
        <v>3024</v>
      </c>
      <c r="B1292" s="81">
        <v>0</v>
      </c>
      <c r="C1292" s="77">
        <v>0</v>
      </c>
      <c r="D1292" s="77">
        <v>0</v>
      </c>
      <c r="E1292" s="77">
        <v>0</v>
      </c>
      <c r="F1292" s="77">
        <v>0</v>
      </c>
      <c r="G1292" s="77">
        <v>0</v>
      </c>
      <c r="H1292" s="77">
        <v>0</v>
      </c>
      <c r="I1292" s="77">
        <v>0</v>
      </c>
      <c r="J1292" s="77">
        <v>0</v>
      </c>
    </row>
    <row r="1293" spans="1:10">
      <c r="A1293" s="77" t="s">
        <v>3025</v>
      </c>
      <c r="B1293" s="81">
        <v>0</v>
      </c>
      <c r="C1293" s="77">
        <v>0</v>
      </c>
      <c r="D1293" s="77">
        <v>0</v>
      </c>
      <c r="E1293" s="77">
        <v>0</v>
      </c>
      <c r="F1293" s="77">
        <v>0</v>
      </c>
      <c r="G1293" s="77">
        <v>0</v>
      </c>
      <c r="H1293" s="77">
        <v>0</v>
      </c>
      <c r="I1293" s="77">
        <v>0</v>
      </c>
      <c r="J1293" s="77">
        <v>0</v>
      </c>
    </row>
    <row r="1294" spans="1:10">
      <c r="A1294" s="77" t="s">
        <v>3026</v>
      </c>
      <c r="B1294" s="81">
        <v>0</v>
      </c>
      <c r="C1294" s="77">
        <v>0</v>
      </c>
      <c r="D1294" s="77">
        <v>0</v>
      </c>
      <c r="E1294" s="77">
        <v>0</v>
      </c>
      <c r="F1294" s="77">
        <v>0</v>
      </c>
      <c r="G1294" s="77">
        <v>0</v>
      </c>
      <c r="H1294" s="77">
        <v>0</v>
      </c>
      <c r="I1294" s="77">
        <v>0</v>
      </c>
      <c r="J1294" s="77">
        <v>0</v>
      </c>
    </row>
    <row r="1295" spans="1:10">
      <c r="A1295" s="77" t="s">
        <v>3027</v>
      </c>
      <c r="B1295" s="81">
        <v>0</v>
      </c>
      <c r="C1295" s="77">
        <v>0</v>
      </c>
      <c r="D1295" s="77">
        <v>0</v>
      </c>
      <c r="E1295" s="77">
        <v>0</v>
      </c>
      <c r="F1295" s="77">
        <v>0</v>
      </c>
      <c r="G1295" s="77">
        <v>0</v>
      </c>
      <c r="H1295" s="77">
        <v>0</v>
      </c>
      <c r="I1295" s="77">
        <v>0</v>
      </c>
      <c r="J1295" s="77">
        <v>0</v>
      </c>
    </row>
    <row r="1296" spans="1:10">
      <c r="A1296" s="77" t="s">
        <v>3028</v>
      </c>
      <c r="B1296" s="81">
        <v>0</v>
      </c>
      <c r="C1296" s="77">
        <v>0</v>
      </c>
      <c r="D1296" s="77">
        <v>0</v>
      </c>
      <c r="E1296" s="77">
        <v>0</v>
      </c>
      <c r="F1296" s="77">
        <v>0</v>
      </c>
      <c r="G1296" s="77">
        <v>0</v>
      </c>
      <c r="H1296" s="77">
        <v>0</v>
      </c>
      <c r="I1296" s="77">
        <v>0</v>
      </c>
      <c r="J1296" s="77">
        <v>0</v>
      </c>
    </row>
    <row r="1297" spans="1:10">
      <c r="A1297" s="77" t="s">
        <v>3029</v>
      </c>
      <c r="B1297" s="81">
        <v>0</v>
      </c>
      <c r="C1297" s="77">
        <v>0</v>
      </c>
      <c r="D1297" s="77">
        <v>0</v>
      </c>
      <c r="E1297" s="77">
        <v>0</v>
      </c>
      <c r="F1297" s="77">
        <v>0</v>
      </c>
      <c r="G1297" s="77">
        <v>0</v>
      </c>
      <c r="H1297" s="77">
        <v>0</v>
      </c>
      <c r="I1297" s="77">
        <v>0</v>
      </c>
      <c r="J1297" s="77">
        <v>0</v>
      </c>
    </row>
    <row r="1298" spans="1:10">
      <c r="A1298" s="77" t="s">
        <v>3030</v>
      </c>
      <c r="B1298" s="81">
        <v>0</v>
      </c>
      <c r="C1298" s="77">
        <v>0</v>
      </c>
      <c r="D1298" s="77">
        <v>0</v>
      </c>
      <c r="E1298" s="77">
        <v>0</v>
      </c>
      <c r="F1298" s="77">
        <v>0</v>
      </c>
      <c r="G1298" s="77">
        <v>0</v>
      </c>
      <c r="H1298" s="77">
        <v>0</v>
      </c>
      <c r="I1298" s="77">
        <v>0</v>
      </c>
      <c r="J1298" s="77">
        <v>0</v>
      </c>
    </row>
    <row r="1299" spans="1:10">
      <c r="A1299" s="77" t="s">
        <v>3031</v>
      </c>
      <c r="B1299" s="81">
        <v>0</v>
      </c>
      <c r="C1299" s="77">
        <v>0</v>
      </c>
      <c r="D1299" s="77">
        <v>0</v>
      </c>
      <c r="E1299" s="77">
        <v>0</v>
      </c>
      <c r="F1299" s="77">
        <v>0</v>
      </c>
      <c r="G1299" s="77">
        <v>0</v>
      </c>
      <c r="H1299" s="77">
        <v>0</v>
      </c>
      <c r="I1299" s="77">
        <v>0</v>
      </c>
      <c r="J1299" s="77">
        <v>0</v>
      </c>
    </row>
    <row r="1300" spans="1:10">
      <c r="A1300" s="77" t="s">
        <v>3032</v>
      </c>
      <c r="B1300" s="81">
        <v>0</v>
      </c>
      <c r="C1300" s="77">
        <v>0</v>
      </c>
      <c r="D1300" s="77">
        <v>0</v>
      </c>
      <c r="E1300" s="77">
        <v>0</v>
      </c>
      <c r="F1300" s="77">
        <v>0</v>
      </c>
      <c r="G1300" s="77">
        <v>0</v>
      </c>
      <c r="H1300" s="77">
        <v>0</v>
      </c>
      <c r="I1300" s="77">
        <v>0</v>
      </c>
      <c r="J1300" s="77">
        <v>0</v>
      </c>
    </row>
    <row r="1301" spans="1:10">
      <c r="A1301" s="77" t="s">
        <v>3033</v>
      </c>
      <c r="B1301" s="81">
        <v>0</v>
      </c>
      <c r="C1301" s="77">
        <v>0</v>
      </c>
      <c r="D1301" s="77">
        <v>0</v>
      </c>
      <c r="E1301" s="77">
        <v>0</v>
      </c>
      <c r="F1301" s="77">
        <v>0</v>
      </c>
      <c r="G1301" s="77">
        <v>0</v>
      </c>
      <c r="H1301" s="77">
        <v>0</v>
      </c>
      <c r="I1301" s="77">
        <v>0</v>
      </c>
      <c r="J1301" s="77">
        <v>0</v>
      </c>
    </row>
    <row r="1302" spans="1:10">
      <c r="A1302" s="77" t="s">
        <v>3034</v>
      </c>
      <c r="B1302" s="81">
        <v>0</v>
      </c>
      <c r="C1302" s="77">
        <v>0</v>
      </c>
      <c r="D1302" s="77">
        <v>0</v>
      </c>
      <c r="E1302" s="77">
        <v>0</v>
      </c>
      <c r="F1302" s="77">
        <v>0</v>
      </c>
      <c r="G1302" s="77">
        <v>0</v>
      </c>
      <c r="H1302" s="77">
        <v>0</v>
      </c>
      <c r="I1302" s="77">
        <v>0</v>
      </c>
      <c r="J1302" s="77">
        <v>0</v>
      </c>
    </row>
    <row r="1303" spans="1:10">
      <c r="A1303" s="77" t="s">
        <v>3035</v>
      </c>
      <c r="B1303" s="81">
        <v>0</v>
      </c>
      <c r="C1303" s="77">
        <v>0</v>
      </c>
      <c r="D1303" s="77">
        <v>0</v>
      </c>
      <c r="E1303" s="77">
        <v>0</v>
      </c>
      <c r="F1303" s="77">
        <v>0</v>
      </c>
      <c r="G1303" s="77">
        <v>0</v>
      </c>
      <c r="H1303" s="77">
        <v>0</v>
      </c>
      <c r="I1303" s="77">
        <v>0</v>
      </c>
      <c r="J1303" s="77">
        <v>0</v>
      </c>
    </row>
    <row r="1304" spans="1:10">
      <c r="A1304" s="77" t="s">
        <v>3036</v>
      </c>
      <c r="B1304" s="81">
        <v>0</v>
      </c>
      <c r="C1304" s="77">
        <v>0</v>
      </c>
      <c r="D1304" s="77">
        <v>0</v>
      </c>
      <c r="E1304" s="77">
        <v>0</v>
      </c>
      <c r="F1304" s="77">
        <v>0</v>
      </c>
      <c r="G1304" s="77">
        <v>0</v>
      </c>
      <c r="H1304" s="77">
        <v>0</v>
      </c>
      <c r="I1304" s="77">
        <v>0</v>
      </c>
      <c r="J1304" s="77">
        <v>0</v>
      </c>
    </row>
    <row r="1305" spans="1:10">
      <c r="A1305" s="77" t="s">
        <v>3037</v>
      </c>
      <c r="B1305" s="81">
        <v>0</v>
      </c>
      <c r="C1305" s="77">
        <v>0</v>
      </c>
      <c r="D1305" s="77">
        <v>0</v>
      </c>
      <c r="E1305" s="77">
        <v>0</v>
      </c>
      <c r="F1305" s="77">
        <v>0</v>
      </c>
      <c r="G1305" s="77">
        <v>0</v>
      </c>
      <c r="H1305" s="77">
        <v>0</v>
      </c>
      <c r="I1305" s="77">
        <v>0</v>
      </c>
      <c r="J1305" s="77">
        <v>0</v>
      </c>
    </row>
    <row r="1306" spans="1:10">
      <c r="A1306" s="77" t="s">
        <v>3038</v>
      </c>
      <c r="B1306" s="81">
        <v>0</v>
      </c>
      <c r="C1306" s="77">
        <v>0</v>
      </c>
      <c r="D1306" s="77">
        <v>0</v>
      </c>
      <c r="E1306" s="77">
        <v>0</v>
      </c>
      <c r="F1306" s="77">
        <v>0</v>
      </c>
      <c r="G1306" s="77">
        <v>0</v>
      </c>
      <c r="H1306" s="77">
        <v>0</v>
      </c>
      <c r="I1306" s="77">
        <v>0</v>
      </c>
      <c r="J1306" s="77">
        <v>0</v>
      </c>
    </row>
    <row r="1307" spans="1:10">
      <c r="A1307" s="77" t="s">
        <v>3039</v>
      </c>
      <c r="B1307" s="81">
        <v>0</v>
      </c>
      <c r="C1307" s="77">
        <v>0</v>
      </c>
      <c r="D1307" s="77">
        <v>0</v>
      </c>
      <c r="E1307" s="77">
        <v>0</v>
      </c>
      <c r="F1307" s="77">
        <v>0</v>
      </c>
      <c r="G1307" s="77">
        <v>0</v>
      </c>
      <c r="H1307" s="77">
        <v>0</v>
      </c>
      <c r="I1307" s="77">
        <v>0</v>
      </c>
      <c r="J1307" s="77">
        <v>0</v>
      </c>
    </row>
    <row r="1308" spans="1:10">
      <c r="A1308" s="77" t="s">
        <v>3040</v>
      </c>
      <c r="B1308" s="81">
        <v>0</v>
      </c>
      <c r="C1308" s="77">
        <v>0</v>
      </c>
      <c r="D1308" s="77">
        <v>0</v>
      </c>
      <c r="E1308" s="77">
        <v>0</v>
      </c>
      <c r="F1308" s="77">
        <v>0</v>
      </c>
      <c r="G1308" s="77">
        <v>0</v>
      </c>
      <c r="H1308" s="77">
        <v>0</v>
      </c>
      <c r="I1308" s="77">
        <v>0</v>
      </c>
      <c r="J1308" s="77">
        <v>0</v>
      </c>
    </row>
    <row r="1309" spans="1:10">
      <c r="A1309" s="77" t="s">
        <v>3041</v>
      </c>
      <c r="B1309" s="81">
        <v>0</v>
      </c>
      <c r="C1309" s="77">
        <v>0</v>
      </c>
      <c r="D1309" s="77">
        <v>0</v>
      </c>
      <c r="E1309" s="77">
        <v>0</v>
      </c>
      <c r="F1309" s="77">
        <v>0</v>
      </c>
      <c r="G1309" s="77">
        <v>0</v>
      </c>
      <c r="H1309" s="77">
        <v>0</v>
      </c>
      <c r="I1309" s="77">
        <v>0</v>
      </c>
      <c r="J1309" s="77">
        <v>0</v>
      </c>
    </row>
    <row r="1310" spans="1:10">
      <c r="A1310" s="77" t="s">
        <v>3042</v>
      </c>
      <c r="B1310" s="81">
        <v>0</v>
      </c>
      <c r="C1310" s="77">
        <v>0</v>
      </c>
      <c r="D1310" s="77">
        <v>0</v>
      </c>
      <c r="E1310" s="77">
        <v>0</v>
      </c>
      <c r="F1310" s="77">
        <v>0</v>
      </c>
      <c r="G1310" s="77">
        <v>0</v>
      </c>
      <c r="H1310" s="77">
        <v>0</v>
      </c>
      <c r="I1310" s="77">
        <v>0</v>
      </c>
      <c r="J1310" s="77">
        <v>0</v>
      </c>
    </row>
    <row r="1311" spans="1:10">
      <c r="A1311" s="77" t="s">
        <v>3043</v>
      </c>
      <c r="B1311" s="81">
        <v>0</v>
      </c>
      <c r="C1311" s="77">
        <v>0</v>
      </c>
      <c r="D1311" s="77">
        <v>0</v>
      </c>
      <c r="E1311" s="77">
        <v>0</v>
      </c>
      <c r="F1311" s="77">
        <v>0</v>
      </c>
      <c r="G1311" s="77">
        <v>0</v>
      </c>
      <c r="H1311" s="77">
        <v>0</v>
      </c>
      <c r="I1311" s="77">
        <v>0</v>
      </c>
      <c r="J1311" s="77">
        <v>0</v>
      </c>
    </row>
    <row r="1312" spans="1:10">
      <c r="A1312" s="77" t="s">
        <v>3044</v>
      </c>
      <c r="B1312" s="81">
        <v>0</v>
      </c>
      <c r="C1312" s="77">
        <v>0</v>
      </c>
      <c r="D1312" s="77">
        <v>0</v>
      </c>
      <c r="E1312" s="77">
        <v>0</v>
      </c>
      <c r="F1312" s="77">
        <v>0</v>
      </c>
      <c r="G1312" s="77">
        <v>0</v>
      </c>
      <c r="H1312" s="77">
        <v>0</v>
      </c>
      <c r="I1312" s="77">
        <v>0</v>
      </c>
      <c r="J1312" s="77">
        <v>0</v>
      </c>
    </row>
    <row r="1313" spans="1:10">
      <c r="A1313" s="77" t="s">
        <v>3045</v>
      </c>
      <c r="B1313" s="81">
        <v>0</v>
      </c>
      <c r="C1313" s="77">
        <v>0</v>
      </c>
      <c r="D1313" s="77">
        <v>0</v>
      </c>
      <c r="E1313" s="77">
        <v>0</v>
      </c>
      <c r="F1313" s="77">
        <v>0</v>
      </c>
      <c r="G1313" s="77">
        <v>0</v>
      </c>
      <c r="H1313" s="77">
        <v>0</v>
      </c>
      <c r="I1313" s="77">
        <v>0</v>
      </c>
      <c r="J1313" s="77">
        <v>0</v>
      </c>
    </row>
    <row r="1314" spans="1:10">
      <c r="A1314" s="77" t="s">
        <v>3046</v>
      </c>
      <c r="B1314" s="81">
        <v>0</v>
      </c>
      <c r="C1314" s="77">
        <v>0</v>
      </c>
      <c r="D1314" s="77">
        <v>0</v>
      </c>
      <c r="E1314" s="77">
        <v>0</v>
      </c>
      <c r="F1314" s="77">
        <v>0</v>
      </c>
      <c r="G1314" s="77">
        <v>0</v>
      </c>
      <c r="H1314" s="77">
        <v>0</v>
      </c>
      <c r="I1314" s="77">
        <v>0</v>
      </c>
      <c r="J1314" s="77">
        <v>0</v>
      </c>
    </row>
    <row r="1315" spans="1:10">
      <c r="A1315" s="77" t="s">
        <v>3047</v>
      </c>
      <c r="B1315" s="81">
        <v>0</v>
      </c>
      <c r="C1315" s="77">
        <v>0</v>
      </c>
      <c r="D1315" s="77">
        <v>0</v>
      </c>
      <c r="E1315" s="77">
        <v>0</v>
      </c>
      <c r="F1315" s="77">
        <v>0</v>
      </c>
      <c r="G1315" s="77">
        <v>0</v>
      </c>
      <c r="H1315" s="77">
        <v>0</v>
      </c>
      <c r="I1315" s="77">
        <v>0</v>
      </c>
      <c r="J1315" s="77">
        <v>0</v>
      </c>
    </row>
    <row r="1316" spans="1:10">
      <c r="A1316" s="77" t="s">
        <v>3048</v>
      </c>
      <c r="B1316" s="81">
        <v>0</v>
      </c>
      <c r="C1316" s="77">
        <v>0</v>
      </c>
      <c r="D1316" s="77">
        <v>0</v>
      </c>
      <c r="E1316" s="77">
        <v>0</v>
      </c>
      <c r="F1316" s="77">
        <v>0</v>
      </c>
      <c r="G1316" s="77">
        <v>0</v>
      </c>
      <c r="H1316" s="77">
        <v>0</v>
      </c>
      <c r="I1316" s="77">
        <v>0</v>
      </c>
      <c r="J1316" s="77">
        <v>0</v>
      </c>
    </row>
    <row r="1317" spans="1:10">
      <c r="A1317" s="77" t="s">
        <v>3049</v>
      </c>
      <c r="B1317" s="81">
        <v>0</v>
      </c>
      <c r="C1317" s="77">
        <v>0</v>
      </c>
      <c r="D1317" s="77">
        <v>0</v>
      </c>
      <c r="E1317" s="77">
        <v>0</v>
      </c>
      <c r="F1317" s="77">
        <v>0</v>
      </c>
      <c r="G1317" s="77">
        <v>0</v>
      </c>
      <c r="H1317" s="77">
        <v>0</v>
      </c>
      <c r="I1317" s="77">
        <v>0</v>
      </c>
      <c r="J1317" s="77">
        <v>0</v>
      </c>
    </row>
    <row r="1318" spans="1:10">
      <c r="A1318" s="77" t="s">
        <v>3050</v>
      </c>
      <c r="B1318" s="81">
        <v>0</v>
      </c>
      <c r="C1318" s="77">
        <v>0</v>
      </c>
      <c r="D1318" s="77">
        <v>0</v>
      </c>
      <c r="E1318" s="77">
        <v>0</v>
      </c>
      <c r="F1318" s="77">
        <v>0</v>
      </c>
      <c r="G1318" s="77">
        <v>0</v>
      </c>
      <c r="H1318" s="77">
        <v>0</v>
      </c>
      <c r="I1318" s="77">
        <v>0</v>
      </c>
      <c r="J1318" s="77">
        <v>0</v>
      </c>
    </row>
    <row r="1319" spans="1:10">
      <c r="A1319" s="77" t="s">
        <v>3051</v>
      </c>
      <c r="B1319" s="81">
        <v>0</v>
      </c>
      <c r="C1319" s="77">
        <v>0</v>
      </c>
      <c r="D1319" s="77">
        <v>0</v>
      </c>
      <c r="E1319" s="77">
        <v>0</v>
      </c>
      <c r="F1319" s="77">
        <v>0</v>
      </c>
      <c r="G1319" s="77">
        <v>0</v>
      </c>
      <c r="H1319" s="77">
        <v>0</v>
      </c>
      <c r="I1319" s="77">
        <v>0</v>
      </c>
      <c r="J1319" s="77">
        <v>0</v>
      </c>
    </row>
    <row r="1320" spans="1:10">
      <c r="A1320" s="77" t="s">
        <v>3052</v>
      </c>
      <c r="B1320" s="81">
        <v>0</v>
      </c>
      <c r="C1320" s="77">
        <v>0</v>
      </c>
      <c r="D1320" s="77">
        <v>0</v>
      </c>
      <c r="E1320" s="77">
        <v>0</v>
      </c>
      <c r="F1320" s="77">
        <v>0</v>
      </c>
      <c r="G1320" s="77">
        <v>0</v>
      </c>
      <c r="H1320" s="77">
        <v>0</v>
      </c>
      <c r="I1320" s="77">
        <v>0</v>
      </c>
      <c r="J1320" s="77">
        <v>0</v>
      </c>
    </row>
    <row r="1321" spans="1:10">
      <c r="A1321" s="77" t="s">
        <v>3053</v>
      </c>
      <c r="B1321" s="81">
        <v>0</v>
      </c>
      <c r="C1321" s="77">
        <v>0</v>
      </c>
      <c r="D1321" s="77">
        <v>0</v>
      </c>
      <c r="E1321" s="77">
        <v>0</v>
      </c>
      <c r="F1321" s="77">
        <v>0</v>
      </c>
      <c r="G1321" s="77">
        <v>0</v>
      </c>
      <c r="H1321" s="77">
        <v>0</v>
      </c>
      <c r="I1321" s="77">
        <v>0</v>
      </c>
      <c r="J1321" s="77">
        <v>0</v>
      </c>
    </row>
    <row r="1322" spans="1:10">
      <c r="A1322" s="77" t="s">
        <v>3054</v>
      </c>
      <c r="B1322" s="81">
        <v>0</v>
      </c>
      <c r="C1322" s="77">
        <v>0</v>
      </c>
      <c r="D1322" s="77">
        <v>0</v>
      </c>
      <c r="E1322" s="77">
        <v>0</v>
      </c>
      <c r="F1322" s="77">
        <v>0</v>
      </c>
      <c r="G1322" s="77">
        <v>0</v>
      </c>
      <c r="H1322" s="77">
        <v>0</v>
      </c>
      <c r="I1322" s="77">
        <v>0</v>
      </c>
      <c r="J1322" s="77">
        <v>0</v>
      </c>
    </row>
    <row r="1323" spans="1:10">
      <c r="A1323" s="77" t="s">
        <v>3055</v>
      </c>
      <c r="B1323" s="81">
        <v>0</v>
      </c>
      <c r="C1323" s="77">
        <v>0</v>
      </c>
      <c r="D1323" s="77">
        <v>0</v>
      </c>
      <c r="E1323" s="77">
        <v>0</v>
      </c>
      <c r="F1323" s="77">
        <v>0</v>
      </c>
      <c r="G1323" s="77">
        <v>0</v>
      </c>
      <c r="H1323" s="77">
        <v>0</v>
      </c>
      <c r="I1323" s="77">
        <v>0</v>
      </c>
      <c r="J1323" s="77">
        <v>0</v>
      </c>
    </row>
    <row r="1324" spans="1:10">
      <c r="A1324" s="77" t="s">
        <v>3056</v>
      </c>
      <c r="B1324" s="81">
        <v>0</v>
      </c>
      <c r="C1324" s="77">
        <v>0</v>
      </c>
      <c r="D1324" s="77">
        <v>0</v>
      </c>
      <c r="E1324" s="77">
        <v>0</v>
      </c>
      <c r="F1324" s="77">
        <v>0</v>
      </c>
      <c r="G1324" s="77">
        <v>0</v>
      </c>
      <c r="H1324" s="77">
        <v>0</v>
      </c>
      <c r="I1324" s="77">
        <v>0</v>
      </c>
      <c r="J1324" s="77">
        <v>0</v>
      </c>
    </row>
    <row r="1325" spans="1:10">
      <c r="A1325" s="77" t="s">
        <v>3057</v>
      </c>
      <c r="B1325" s="81">
        <v>0</v>
      </c>
      <c r="C1325" s="77">
        <v>0</v>
      </c>
      <c r="D1325" s="77">
        <v>0</v>
      </c>
      <c r="E1325" s="77">
        <v>0</v>
      </c>
      <c r="F1325" s="77">
        <v>0</v>
      </c>
      <c r="G1325" s="77">
        <v>0</v>
      </c>
      <c r="H1325" s="77">
        <v>0</v>
      </c>
      <c r="I1325" s="77">
        <v>0</v>
      </c>
      <c r="J1325" s="77">
        <v>0</v>
      </c>
    </row>
    <row r="1326" spans="1:10">
      <c r="A1326" s="77" t="s">
        <v>3058</v>
      </c>
      <c r="B1326" s="81">
        <v>0</v>
      </c>
      <c r="C1326" s="77">
        <v>0</v>
      </c>
      <c r="D1326" s="77">
        <v>0</v>
      </c>
      <c r="E1326" s="77">
        <v>0</v>
      </c>
      <c r="F1326" s="77">
        <v>0</v>
      </c>
      <c r="G1326" s="77">
        <v>0</v>
      </c>
      <c r="H1326" s="77">
        <v>0</v>
      </c>
      <c r="I1326" s="77">
        <v>0</v>
      </c>
      <c r="J1326" s="77">
        <v>0</v>
      </c>
    </row>
    <row r="1327" spans="1:10">
      <c r="A1327" s="77" t="s">
        <v>3059</v>
      </c>
      <c r="B1327" s="81">
        <v>0</v>
      </c>
      <c r="C1327" s="77">
        <v>0</v>
      </c>
      <c r="D1327" s="77">
        <v>0</v>
      </c>
      <c r="E1327" s="77">
        <v>0</v>
      </c>
      <c r="F1327" s="77">
        <v>0</v>
      </c>
      <c r="G1327" s="77">
        <v>0</v>
      </c>
      <c r="H1327" s="77">
        <v>0</v>
      </c>
      <c r="I1327" s="77">
        <v>0</v>
      </c>
      <c r="J1327" s="77">
        <v>0</v>
      </c>
    </row>
    <row r="1328" spans="1:10">
      <c r="A1328" s="77" t="s">
        <v>3060</v>
      </c>
      <c r="B1328" s="81">
        <v>0</v>
      </c>
      <c r="C1328" s="77">
        <v>0</v>
      </c>
      <c r="D1328" s="77">
        <v>0</v>
      </c>
      <c r="E1328" s="77">
        <v>0</v>
      </c>
      <c r="F1328" s="77">
        <v>0</v>
      </c>
      <c r="G1328" s="77">
        <v>0</v>
      </c>
      <c r="H1328" s="77">
        <v>0</v>
      </c>
      <c r="I1328" s="77">
        <v>0</v>
      </c>
      <c r="J1328" s="77">
        <v>0</v>
      </c>
    </row>
    <row r="1329" spans="1:10">
      <c r="A1329" s="77" t="s">
        <v>3061</v>
      </c>
      <c r="B1329" s="81">
        <v>0</v>
      </c>
      <c r="C1329" s="77">
        <v>0</v>
      </c>
      <c r="D1329" s="77">
        <v>0</v>
      </c>
      <c r="E1329" s="77">
        <v>0</v>
      </c>
      <c r="F1329" s="77">
        <v>0</v>
      </c>
      <c r="G1329" s="77">
        <v>0</v>
      </c>
      <c r="H1329" s="77">
        <v>0</v>
      </c>
      <c r="I1329" s="77">
        <v>0</v>
      </c>
      <c r="J1329" s="77">
        <v>0</v>
      </c>
    </row>
    <row r="1330" spans="1:10">
      <c r="A1330" s="77" t="s">
        <v>3062</v>
      </c>
      <c r="B1330" s="81">
        <v>0</v>
      </c>
      <c r="C1330" s="77">
        <v>0</v>
      </c>
      <c r="D1330" s="77">
        <v>0</v>
      </c>
      <c r="E1330" s="77">
        <v>0</v>
      </c>
      <c r="F1330" s="77">
        <v>0</v>
      </c>
      <c r="G1330" s="77">
        <v>0</v>
      </c>
      <c r="H1330" s="77">
        <v>0</v>
      </c>
      <c r="I1330" s="77">
        <v>0</v>
      </c>
      <c r="J1330" s="77">
        <v>0</v>
      </c>
    </row>
    <row r="1331" spans="1:10">
      <c r="A1331" s="77" t="s">
        <v>3063</v>
      </c>
      <c r="B1331" s="81">
        <v>0</v>
      </c>
      <c r="C1331" s="77">
        <v>0</v>
      </c>
      <c r="D1331" s="77">
        <v>0</v>
      </c>
      <c r="E1331" s="77">
        <v>0</v>
      </c>
      <c r="F1331" s="77">
        <v>0</v>
      </c>
      <c r="G1331" s="77">
        <v>0</v>
      </c>
      <c r="H1331" s="77">
        <v>0</v>
      </c>
      <c r="I1331" s="77">
        <v>0</v>
      </c>
      <c r="J1331" s="77">
        <v>0</v>
      </c>
    </row>
    <row r="1332" spans="1:10">
      <c r="A1332" s="77" t="s">
        <v>3064</v>
      </c>
      <c r="B1332" s="81">
        <v>0</v>
      </c>
      <c r="C1332" s="77">
        <v>0</v>
      </c>
      <c r="D1332" s="77">
        <v>0</v>
      </c>
      <c r="E1332" s="77">
        <v>0</v>
      </c>
      <c r="F1332" s="77">
        <v>0</v>
      </c>
      <c r="G1332" s="77">
        <v>0</v>
      </c>
      <c r="H1332" s="77">
        <v>0</v>
      </c>
      <c r="I1332" s="77">
        <v>0</v>
      </c>
      <c r="J1332" s="77">
        <v>0</v>
      </c>
    </row>
    <row r="1333" spans="1:10">
      <c r="A1333" s="77" t="s">
        <v>3065</v>
      </c>
      <c r="B1333" s="81">
        <v>0</v>
      </c>
      <c r="C1333" s="77">
        <v>0</v>
      </c>
      <c r="D1333" s="77">
        <v>0</v>
      </c>
      <c r="E1333" s="77">
        <v>0</v>
      </c>
      <c r="F1333" s="77">
        <v>0</v>
      </c>
      <c r="G1333" s="77">
        <v>0</v>
      </c>
      <c r="H1333" s="77">
        <v>0</v>
      </c>
      <c r="I1333" s="77">
        <v>0</v>
      </c>
      <c r="J1333" s="77">
        <v>0</v>
      </c>
    </row>
    <row r="1334" spans="1:10">
      <c r="A1334" s="77" t="s">
        <v>3066</v>
      </c>
      <c r="B1334" s="81">
        <v>0</v>
      </c>
      <c r="C1334" s="77">
        <v>0</v>
      </c>
      <c r="D1334" s="77">
        <v>0</v>
      </c>
      <c r="E1334" s="77">
        <v>0</v>
      </c>
      <c r="F1334" s="77">
        <v>0</v>
      </c>
      <c r="G1334" s="77">
        <v>0</v>
      </c>
      <c r="H1334" s="77">
        <v>0</v>
      </c>
      <c r="I1334" s="77">
        <v>0</v>
      </c>
      <c r="J1334" s="77">
        <v>0</v>
      </c>
    </row>
    <row r="1335" spans="1:10">
      <c r="A1335" s="77" t="s">
        <v>3067</v>
      </c>
      <c r="B1335" s="81">
        <v>0</v>
      </c>
      <c r="C1335" s="77">
        <v>0</v>
      </c>
      <c r="D1335" s="77">
        <v>0</v>
      </c>
      <c r="E1335" s="77">
        <v>0</v>
      </c>
      <c r="F1335" s="77">
        <v>0</v>
      </c>
      <c r="G1335" s="77">
        <v>0</v>
      </c>
      <c r="H1335" s="77">
        <v>0</v>
      </c>
      <c r="I1335" s="77">
        <v>0</v>
      </c>
      <c r="J1335" s="77">
        <v>0</v>
      </c>
    </row>
    <row r="1336" spans="1:10">
      <c r="A1336" s="77" t="s">
        <v>3068</v>
      </c>
      <c r="B1336" s="81">
        <v>0</v>
      </c>
      <c r="C1336" s="77">
        <v>0</v>
      </c>
      <c r="D1336" s="77">
        <v>0</v>
      </c>
      <c r="E1336" s="77">
        <v>0</v>
      </c>
      <c r="F1336" s="77">
        <v>0</v>
      </c>
      <c r="G1336" s="77">
        <v>0</v>
      </c>
      <c r="H1336" s="77">
        <v>0</v>
      </c>
      <c r="I1336" s="77">
        <v>0</v>
      </c>
      <c r="J1336" s="77">
        <v>0</v>
      </c>
    </row>
    <row r="1337" spans="1:10">
      <c r="A1337" s="77" t="s">
        <v>3069</v>
      </c>
      <c r="B1337" s="81">
        <v>0</v>
      </c>
      <c r="C1337" s="77">
        <v>0</v>
      </c>
      <c r="D1337" s="77">
        <v>0</v>
      </c>
      <c r="E1337" s="77">
        <v>0</v>
      </c>
      <c r="F1337" s="77">
        <v>0</v>
      </c>
      <c r="G1337" s="77">
        <v>0</v>
      </c>
      <c r="H1337" s="77">
        <v>0</v>
      </c>
      <c r="I1337" s="77">
        <v>0</v>
      </c>
      <c r="J1337" s="77">
        <v>0</v>
      </c>
    </row>
    <row r="1338" spans="1:10">
      <c r="A1338" s="77" t="s">
        <v>3070</v>
      </c>
      <c r="B1338" s="81">
        <v>0</v>
      </c>
      <c r="C1338" s="77">
        <v>0</v>
      </c>
      <c r="D1338" s="77">
        <v>0</v>
      </c>
      <c r="E1338" s="77">
        <v>0</v>
      </c>
      <c r="F1338" s="77">
        <v>0</v>
      </c>
      <c r="G1338" s="77">
        <v>0</v>
      </c>
      <c r="H1338" s="77">
        <v>0</v>
      </c>
      <c r="I1338" s="77">
        <v>0</v>
      </c>
      <c r="J1338" s="77">
        <v>0</v>
      </c>
    </row>
    <row r="1339" spans="1:10">
      <c r="A1339" s="77" t="s">
        <v>3071</v>
      </c>
      <c r="B1339" s="81">
        <v>0</v>
      </c>
      <c r="C1339" s="77">
        <v>0</v>
      </c>
      <c r="D1339" s="77">
        <v>0</v>
      </c>
      <c r="E1339" s="77">
        <v>0</v>
      </c>
      <c r="F1339" s="77">
        <v>0</v>
      </c>
      <c r="G1339" s="77">
        <v>0</v>
      </c>
      <c r="H1339" s="77">
        <v>0</v>
      </c>
      <c r="I1339" s="77">
        <v>0</v>
      </c>
      <c r="J1339" s="77">
        <v>0</v>
      </c>
    </row>
    <row r="1340" spans="1:10">
      <c r="A1340" s="77" t="s">
        <v>3072</v>
      </c>
      <c r="B1340" s="81">
        <v>0</v>
      </c>
      <c r="C1340" s="77">
        <v>0</v>
      </c>
      <c r="D1340" s="77">
        <v>0</v>
      </c>
      <c r="E1340" s="77">
        <v>0</v>
      </c>
      <c r="F1340" s="77">
        <v>0</v>
      </c>
      <c r="G1340" s="77">
        <v>0</v>
      </c>
      <c r="H1340" s="77">
        <v>0</v>
      </c>
      <c r="I1340" s="77">
        <v>0</v>
      </c>
      <c r="J1340" s="77">
        <v>0</v>
      </c>
    </row>
    <row r="1341" spans="1:10">
      <c r="A1341" s="77" t="s">
        <v>3073</v>
      </c>
      <c r="B1341" s="81">
        <v>0</v>
      </c>
      <c r="C1341" s="77">
        <v>0</v>
      </c>
      <c r="D1341" s="77">
        <v>0</v>
      </c>
      <c r="E1341" s="77">
        <v>0</v>
      </c>
      <c r="F1341" s="77">
        <v>0</v>
      </c>
      <c r="G1341" s="77">
        <v>0</v>
      </c>
      <c r="H1341" s="77">
        <v>0</v>
      </c>
      <c r="I1341" s="77">
        <v>0</v>
      </c>
      <c r="J1341" s="77">
        <v>0</v>
      </c>
    </row>
    <row r="1342" spans="1:10">
      <c r="A1342" s="77" t="s">
        <v>3074</v>
      </c>
      <c r="B1342" s="81">
        <v>0</v>
      </c>
      <c r="C1342" s="77">
        <v>0</v>
      </c>
      <c r="D1342" s="77">
        <v>0</v>
      </c>
      <c r="E1342" s="77">
        <v>0</v>
      </c>
      <c r="F1342" s="77">
        <v>0</v>
      </c>
      <c r="G1342" s="77">
        <v>0</v>
      </c>
      <c r="H1342" s="77">
        <v>0</v>
      </c>
      <c r="I1342" s="77">
        <v>0</v>
      </c>
      <c r="J1342" s="77">
        <v>0</v>
      </c>
    </row>
    <row r="1343" spans="1:10">
      <c r="A1343" s="78" t="s">
        <v>1695</v>
      </c>
      <c r="B1343" s="81">
        <v>0</v>
      </c>
      <c r="C1343" s="77">
        <v>0</v>
      </c>
      <c r="D1343" s="77">
        <v>0</v>
      </c>
      <c r="E1343" s="77">
        <v>0</v>
      </c>
      <c r="F1343" s="77">
        <v>0</v>
      </c>
      <c r="G1343" s="77">
        <v>0</v>
      </c>
      <c r="H1343" s="77">
        <v>0</v>
      </c>
      <c r="I1343" s="77">
        <v>0</v>
      </c>
      <c r="J1343" s="77">
        <v>0</v>
      </c>
    </row>
    <row r="1344" spans="1:10">
      <c r="A1344" s="78" t="s">
        <v>1696</v>
      </c>
      <c r="B1344" s="81">
        <v>0</v>
      </c>
      <c r="C1344" s="77">
        <v>0</v>
      </c>
      <c r="D1344" s="77">
        <v>0</v>
      </c>
      <c r="E1344" s="77">
        <v>0</v>
      </c>
      <c r="F1344" s="77">
        <v>0</v>
      </c>
      <c r="G1344" s="77">
        <v>0</v>
      </c>
      <c r="H1344" s="77">
        <v>0</v>
      </c>
      <c r="I1344" s="77">
        <v>0</v>
      </c>
      <c r="J1344" s="77">
        <v>0</v>
      </c>
    </row>
    <row r="1345" spans="1:10">
      <c r="A1345" s="77" t="s">
        <v>3075</v>
      </c>
      <c r="B1345" s="81">
        <v>0</v>
      </c>
      <c r="C1345" s="77">
        <v>0</v>
      </c>
      <c r="D1345" s="77">
        <v>0</v>
      </c>
      <c r="E1345" s="77">
        <v>0</v>
      </c>
      <c r="F1345" s="77">
        <v>0</v>
      </c>
      <c r="G1345" s="77">
        <v>0</v>
      </c>
      <c r="H1345" s="77">
        <v>0</v>
      </c>
      <c r="I1345" s="77">
        <v>0</v>
      </c>
      <c r="J1345" s="77">
        <v>0</v>
      </c>
    </row>
    <row r="1346" spans="1:10">
      <c r="A1346" s="77" t="s">
        <v>3076</v>
      </c>
      <c r="B1346" s="81">
        <v>0</v>
      </c>
      <c r="C1346" s="77">
        <v>0</v>
      </c>
      <c r="D1346" s="77">
        <v>0</v>
      </c>
      <c r="E1346" s="77">
        <v>0</v>
      </c>
      <c r="F1346" s="77">
        <v>0</v>
      </c>
      <c r="G1346" s="77">
        <v>0</v>
      </c>
      <c r="H1346" s="77">
        <v>0</v>
      </c>
      <c r="I1346" s="77">
        <v>0</v>
      </c>
      <c r="J1346" s="77">
        <v>0</v>
      </c>
    </row>
    <row r="1347" spans="1:10">
      <c r="A1347" s="77" t="s">
        <v>3077</v>
      </c>
      <c r="B1347" s="81">
        <v>0</v>
      </c>
      <c r="C1347" s="77">
        <v>0</v>
      </c>
      <c r="D1347" s="77">
        <v>0</v>
      </c>
      <c r="E1347" s="77">
        <v>0</v>
      </c>
      <c r="F1347" s="77">
        <v>0</v>
      </c>
      <c r="G1347" s="77">
        <v>0</v>
      </c>
      <c r="H1347" s="77">
        <v>0</v>
      </c>
      <c r="I1347" s="77">
        <v>0</v>
      </c>
      <c r="J1347" s="77">
        <v>0</v>
      </c>
    </row>
    <row r="1348" spans="1:10">
      <c r="A1348" s="77" t="s">
        <v>3078</v>
      </c>
      <c r="B1348" s="81">
        <v>0</v>
      </c>
      <c r="C1348" s="77">
        <v>0</v>
      </c>
      <c r="D1348" s="77">
        <v>0</v>
      </c>
      <c r="E1348" s="77">
        <v>0</v>
      </c>
      <c r="F1348" s="77">
        <v>0</v>
      </c>
      <c r="G1348" s="77">
        <v>0</v>
      </c>
      <c r="H1348" s="77">
        <v>0</v>
      </c>
      <c r="I1348" s="77">
        <v>0</v>
      </c>
      <c r="J1348" s="77">
        <v>0</v>
      </c>
    </row>
    <row r="1349" spans="1:10">
      <c r="A1349" s="78" t="s">
        <v>1697</v>
      </c>
      <c r="B1349" s="81">
        <v>0</v>
      </c>
      <c r="C1349" s="77">
        <v>0</v>
      </c>
      <c r="D1349" s="77">
        <v>0</v>
      </c>
      <c r="E1349" s="77">
        <v>0</v>
      </c>
      <c r="F1349" s="77">
        <v>0</v>
      </c>
      <c r="G1349" s="77">
        <v>0</v>
      </c>
      <c r="H1349" s="77">
        <v>0</v>
      </c>
      <c r="I1349" s="77">
        <v>0</v>
      </c>
      <c r="J1349" s="77">
        <v>0</v>
      </c>
    </row>
    <row r="1350" spans="1:10">
      <c r="A1350" s="77" t="s">
        <v>3079</v>
      </c>
      <c r="B1350" s="81">
        <v>0</v>
      </c>
      <c r="C1350" s="77">
        <v>0</v>
      </c>
      <c r="D1350" s="77">
        <v>0</v>
      </c>
      <c r="E1350" s="77">
        <v>0</v>
      </c>
      <c r="F1350" s="77">
        <v>0</v>
      </c>
      <c r="G1350" s="77">
        <v>0</v>
      </c>
      <c r="H1350" s="77">
        <v>0</v>
      </c>
      <c r="I1350" s="77">
        <v>0</v>
      </c>
      <c r="J1350" s="77">
        <v>0</v>
      </c>
    </row>
    <row r="1351" spans="1:10">
      <c r="A1351" s="78" t="s">
        <v>1698</v>
      </c>
      <c r="B1351" s="81">
        <v>0</v>
      </c>
      <c r="C1351" s="77">
        <v>0</v>
      </c>
      <c r="D1351" s="77">
        <v>0</v>
      </c>
      <c r="E1351" s="77">
        <v>0</v>
      </c>
      <c r="F1351" s="77">
        <v>0</v>
      </c>
      <c r="G1351" s="77">
        <v>0</v>
      </c>
      <c r="H1351" s="77">
        <v>0</v>
      </c>
      <c r="I1351" s="77">
        <v>0</v>
      </c>
      <c r="J1351" s="77">
        <v>0</v>
      </c>
    </row>
    <row r="1352" spans="1:10">
      <c r="A1352" s="77" t="s">
        <v>3080</v>
      </c>
      <c r="B1352" s="81">
        <v>0</v>
      </c>
      <c r="C1352" s="77">
        <v>0</v>
      </c>
      <c r="D1352" s="77">
        <v>0</v>
      </c>
      <c r="E1352" s="77">
        <v>0</v>
      </c>
      <c r="F1352" s="77">
        <v>0</v>
      </c>
      <c r="G1352" s="77">
        <v>0</v>
      </c>
      <c r="H1352" s="77">
        <v>0</v>
      </c>
      <c r="I1352" s="77">
        <v>0</v>
      </c>
      <c r="J1352" s="77">
        <v>0</v>
      </c>
    </row>
    <row r="1353" spans="1:10">
      <c r="A1353" s="77" t="s">
        <v>3081</v>
      </c>
      <c r="B1353" s="81">
        <v>0</v>
      </c>
      <c r="C1353" s="77">
        <v>0</v>
      </c>
      <c r="D1353" s="77">
        <v>0</v>
      </c>
      <c r="E1353" s="77">
        <v>0</v>
      </c>
      <c r="F1353" s="77">
        <v>0</v>
      </c>
      <c r="G1353" s="77">
        <v>0</v>
      </c>
      <c r="H1353" s="77">
        <v>0</v>
      </c>
      <c r="I1353" s="77">
        <v>0</v>
      </c>
      <c r="J1353" s="77">
        <v>0</v>
      </c>
    </row>
    <row r="1354" spans="1:10">
      <c r="A1354" s="78" t="s">
        <v>1699</v>
      </c>
      <c r="B1354" s="81">
        <v>0</v>
      </c>
      <c r="C1354" s="77">
        <v>0</v>
      </c>
      <c r="D1354" s="77">
        <v>0</v>
      </c>
      <c r="E1354" s="77">
        <v>0</v>
      </c>
      <c r="F1354" s="77">
        <v>0</v>
      </c>
      <c r="G1354" s="77">
        <v>0</v>
      </c>
      <c r="H1354" s="77">
        <v>0</v>
      </c>
      <c r="I1354" s="77">
        <v>0</v>
      </c>
      <c r="J1354" s="77">
        <v>0</v>
      </c>
    </row>
    <row r="1355" spans="1:10">
      <c r="A1355" s="77" t="s">
        <v>3082</v>
      </c>
      <c r="B1355" s="81">
        <v>0</v>
      </c>
      <c r="C1355" s="77">
        <v>0</v>
      </c>
      <c r="D1355" s="77">
        <v>0</v>
      </c>
      <c r="E1355" s="77">
        <v>0</v>
      </c>
      <c r="F1355" s="77">
        <v>0</v>
      </c>
      <c r="G1355" s="77">
        <v>0</v>
      </c>
      <c r="H1355" s="77">
        <v>0</v>
      </c>
      <c r="I1355" s="77">
        <v>0</v>
      </c>
      <c r="J1355" s="77">
        <v>0</v>
      </c>
    </row>
    <row r="1356" spans="1:10">
      <c r="A1356" s="77" t="s">
        <v>3083</v>
      </c>
      <c r="B1356" s="81">
        <v>0</v>
      </c>
      <c r="C1356" s="77">
        <v>0</v>
      </c>
      <c r="D1356" s="77">
        <v>0</v>
      </c>
      <c r="E1356" s="77">
        <v>0</v>
      </c>
      <c r="F1356" s="77">
        <v>0</v>
      </c>
      <c r="G1356" s="77">
        <v>0</v>
      </c>
      <c r="H1356" s="77">
        <v>0</v>
      </c>
      <c r="I1356" s="77">
        <v>0</v>
      </c>
      <c r="J1356" s="77">
        <v>0</v>
      </c>
    </row>
    <row r="1357" spans="1:10">
      <c r="A1357" s="78" t="s">
        <v>1700</v>
      </c>
      <c r="B1357" s="81">
        <v>0</v>
      </c>
      <c r="C1357" s="77">
        <v>0</v>
      </c>
      <c r="D1357" s="77">
        <v>0</v>
      </c>
      <c r="E1357" s="77">
        <v>0</v>
      </c>
      <c r="F1357" s="77">
        <v>0</v>
      </c>
      <c r="G1357" s="77">
        <v>0</v>
      </c>
      <c r="H1357" s="77">
        <v>0</v>
      </c>
      <c r="I1357" s="77">
        <v>0</v>
      </c>
      <c r="J1357" s="77">
        <v>0</v>
      </c>
    </row>
    <row r="1358" spans="1:10">
      <c r="A1358" s="78" t="s">
        <v>1701</v>
      </c>
      <c r="B1358" s="81">
        <v>0</v>
      </c>
      <c r="C1358" s="77">
        <v>0</v>
      </c>
      <c r="D1358" s="77">
        <v>0</v>
      </c>
      <c r="E1358" s="77">
        <v>0</v>
      </c>
      <c r="F1358" s="77">
        <v>0</v>
      </c>
      <c r="G1358" s="77">
        <v>0</v>
      </c>
      <c r="H1358" s="77">
        <v>0</v>
      </c>
      <c r="I1358" s="77">
        <v>0</v>
      </c>
      <c r="J1358" s="77">
        <v>0</v>
      </c>
    </row>
    <row r="1359" spans="1:10">
      <c r="A1359" s="78" t="s">
        <v>1702</v>
      </c>
      <c r="B1359" s="81">
        <v>0</v>
      </c>
      <c r="C1359" s="77">
        <v>0</v>
      </c>
      <c r="D1359" s="77">
        <v>0</v>
      </c>
      <c r="E1359" s="77">
        <v>0</v>
      </c>
      <c r="F1359" s="77">
        <v>0</v>
      </c>
      <c r="G1359" s="77">
        <v>0</v>
      </c>
      <c r="H1359" s="77">
        <v>0</v>
      </c>
      <c r="I1359" s="77">
        <v>0</v>
      </c>
      <c r="J1359" s="77">
        <v>0</v>
      </c>
    </row>
    <row r="1360" spans="1:10">
      <c r="A1360" s="78" t="s">
        <v>1703</v>
      </c>
      <c r="B1360" s="81">
        <v>0</v>
      </c>
      <c r="C1360" s="77">
        <v>0</v>
      </c>
      <c r="D1360" s="77">
        <v>0</v>
      </c>
      <c r="E1360" s="77">
        <v>0</v>
      </c>
      <c r="F1360" s="77">
        <v>0</v>
      </c>
      <c r="G1360" s="77">
        <v>0</v>
      </c>
      <c r="H1360" s="77">
        <v>0</v>
      </c>
      <c r="I1360" s="77">
        <v>0</v>
      </c>
      <c r="J1360" s="77">
        <v>0</v>
      </c>
    </row>
    <row r="1361" spans="1:10">
      <c r="A1361" s="77" t="s">
        <v>3084</v>
      </c>
      <c r="B1361" s="81">
        <v>0</v>
      </c>
      <c r="C1361" s="77">
        <v>0</v>
      </c>
      <c r="D1361" s="77">
        <v>0</v>
      </c>
      <c r="E1361" s="77">
        <v>0</v>
      </c>
      <c r="F1361" s="77">
        <v>0</v>
      </c>
      <c r="G1361" s="77">
        <v>0</v>
      </c>
      <c r="H1361" s="77">
        <v>0</v>
      </c>
      <c r="I1361" s="77">
        <v>0</v>
      </c>
      <c r="J1361" s="77">
        <v>0</v>
      </c>
    </row>
    <row r="1362" spans="1:10">
      <c r="A1362" s="78" t="s">
        <v>1704</v>
      </c>
      <c r="B1362" s="81">
        <v>0</v>
      </c>
      <c r="C1362" s="77">
        <v>0</v>
      </c>
      <c r="D1362" s="77">
        <v>0</v>
      </c>
      <c r="E1362" s="77">
        <v>0</v>
      </c>
      <c r="F1362" s="77">
        <v>0</v>
      </c>
      <c r="G1362" s="77">
        <v>0</v>
      </c>
      <c r="H1362" s="77">
        <v>0</v>
      </c>
      <c r="I1362" s="77">
        <v>0</v>
      </c>
      <c r="J1362" s="77">
        <v>0</v>
      </c>
    </row>
    <row r="1363" spans="1:10">
      <c r="A1363" s="78" t="s">
        <v>1705</v>
      </c>
      <c r="B1363" s="81">
        <v>0</v>
      </c>
      <c r="C1363" s="77">
        <v>0</v>
      </c>
      <c r="D1363" s="77">
        <v>0</v>
      </c>
      <c r="E1363" s="77">
        <v>0</v>
      </c>
      <c r="F1363" s="77">
        <v>0</v>
      </c>
      <c r="G1363" s="77">
        <v>0</v>
      </c>
      <c r="H1363" s="77">
        <v>0</v>
      </c>
      <c r="I1363" s="77">
        <v>0</v>
      </c>
      <c r="J1363" s="77">
        <v>0</v>
      </c>
    </row>
    <row r="1364" spans="1:10">
      <c r="A1364" s="77" t="s">
        <v>3085</v>
      </c>
      <c r="B1364" s="81">
        <v>0</v>
      </c>
      <c r="C1364" s="77">
        <v>0</v>
      </c>
      <c r="D1364" s="77">
        <v>0</v>
      </c>
      <c r="E1364" s="77">
        <v>0</v>
      </c>
      <c r="F1364" s="77">
        <v>0</v>
      </c>
      <c r="G1364" s="77">
        <v>0</v>
      </c>
      <c r="H1364" s="77">
        <v>0</v>
      </c>
      <c r="I1364" s="77">
        <v>0</v>
      </c>
      <c r="J1364" s="77">
        <v>0</v>
      </c>
    </row>
    <row r="1365" spans="1:10">
      <c r="A1365" s="77" t="s">
        <v>3086</v>
      </c>
      <c r="B1365" s="81">
        <v>0</v>
      </c>
      <c r="C1365" s="77">
        <v>0</v>
      </c>
      <c r="D1365" s="77">
        <v>0</v>
      </c>
      <c r="E1365" s="77">
        <v>0</v>
      </c>
      <c r="F1365" s="77">
        <v>0</v>
      </c>
      <c r="G1365" s="77">
        <v>0</v>
      </c>
      <c r="H1365" s="77">
        <v>0</v>
      </c>
      <c r="I1365" s="77">
        <v>0</v>
      </c>
      <c r="J1365" s="77">
        <v>0</v>
      </c>
    </row>
    <row r="1366" spans="1:10">
      <c r="A1366" s="78" t="s">
        <v>1706</v>
      </c>
      <c r="B1366" s="81">
        <v>0</v>
      </c>
      <c r="C1366" s="77">
        <v>0</v>
      </c>
      <c r="D1366" s="77">
        <v>0</v>
      </c>
      <c r="E1366" s="77">
        <v>0</v>
      </c>
      <c r="F1366" s="77">
        <v>0</v>
      </c>
      <c r="G1366" s="77">
        <v>0</v>
      </c>
      <c r="H1366" s="77">
        <v>0</v>
      </c>
      <c r="I1366" s="77">
        <v>0</v>
      </c>
      <c r="J1366" s="77">
        <v>0</v>
      </c>
    </row>
    <row r="1367" spans="1:10">
      <c r="A1367" s="77" t="s">
        <v>3087</v>
      </c>
      <c r="B1367" s="81">
        <v>0</v>
      </c>
      <c r="C1367" s="77">
        <v>0</v>
      </c>
      <c r="D1367" s="77">
        <v>0</v>
      </c>
      <c r="E1367" s="77">
        <v>0</v>
      </c>
      <c r="F1367" s="77">
        <v>0</v>
      </c>
      <c r="G1367" s="77">
        <v>0</v>
      </c>
      <c r="H1367" s="77">
        <v>0</v>
      </c>
      <c r="I1367" s="77">
        <v>0</v>
      </c>
      <c r="J1367" s="77">
        <v>0</v>
      </c>
    </row>
    <row r="1368" spans="1:10">
      <c r="A1368" s="77" t="s">
        <v>3088</v>
      </c>
      <c r="B1368" s="81">
        <v>0</v>
      </c>
      <c r="C1368" s="77">
        <v>0</v>
      </c>
      <c r="D1368" s="77">
        <v>0</v>
      </c>
      <c r="E1368" s="77">
        <v>0</v>
      </c>
      <c r="F1368" s="77">
        <v>0</v>
      </c>
      <c r="G1368" s="77">
        <v>0</v>
      </c>
      <c r="H1368" s="77">
        <v>0</v>
      </c>
      <c r="I1368" s="77">
        <v>0</v>
      </c>
      <c r="J1368" s="77">
        <v>0</v>
      </c>
    </row>
    <row r="1369" spans="1:10">
      <c r="A1369" s="78" t="s">
        <v>1707</v>
      </c>
      <c r="B1369" s="81">
        <v>0</v>
      </c>
      <c r="C1369" s="77">
        <v>0</v>
      </c>
      <c r="D1369" s="77">
        <v>0</v>
      </c>
      <c r="E1369" s="77">
        <v>0</v>
      </c>
      <c r="F1369" s="77">
        <v>0</v>
      </c>
      <c r="G1369" s="77">
        <v>0</v>
      </c>
      <c r="H1369" s="77">
        <v>0</v>
      </c>
      <c r="I1369" s="77">
        <v>0</v>
      </c>
      <c r="J1369" s="77">
        <v>0</v>
      </c>
    </row>
    <row r="1370" spans="1:10">
      <c r="A1370" s="77" t="s">
        <v>3089</v>
      </c>
      <c r="B1370" s="81">
        <v>0</v>
      </c>
      <c r="C1370" s="77">
        <v>0</v>
      </c>
      <c r="D1370" s="77">
        <v>0</v>
      </c>
      <c r="E1370" s="77">
        <v>0</v>
      </c>
      <c r="F1370" s="77">
        <v>0</v>
      </c>
      <c r="G1370" s="77">
        <v>0</v>
      </c>
      <c r="H1370" s="77">
        <v>0</v>
      </c>
      <c r="I1370" s="77">
        <v>0</v>
      </c>
      <c r="J1370" s="77">
        <v>0</v>
      </c>
    </row>
    <row r="1371" spans="1:10">
      <c r="A1371" s="77" t="s">
        <v>3090</v>
      </c>
      <c r="B1371" s="81">
        <v>0</v>
      </c>
      <c r="C1371" s="77">
        <v>0</v>
      </c>
      <c r="D1371" s="77">
        <v>0</v>
      </c>
      <c r="E1371" s="77">
        <v>0</v>
      </c>
      <c r="F1371" s="77">
        <v>0</v>
      </c>
      <c r="G1371" s="77">
        <v>0</v>
      </c>
      <c r="H1371" s="77">
        <v>0</v>
      </c>
      <c r="I1371" s="77">
        <v>0</v>
      </c>
      <c r="J1371" s="77">
        <v>0</v>
      </c>
    </row>
    <row r="1372" spans="1:10">
      <c r="A1372" s="78" t="s">
        <v>1708</v>
      </c>
      <c r="B1372" s="81">
        <v>0</v>
      </c>
      <c r="C1372" s="77">
        <v>0</v>
      </c>
      <c r="D1372" s="77">
        <v>0</v>
      </c>
      <c r="E1372" s="77">
        <v>0</v>
      </c>
      <c r="F1372" s="77">
        <v>0</v>
      </c>
      <c r="G1372" s="77">
        <v>0</v>
      </c>
      <c r="H1372" s="77">
        <v>0</v>
      </c>
      <c r="I1372" s="77">
        <v>0</v>
      </c>
      <c r="J1372" s="77">
        <v>0</v>
      </c>
    </row>
    <row r="1373" spans="1:10">
      <c r="A1373" s="78" t="s">
        <v>1709</v>
      </c>
      <c r="B1373" s="81">
        <v>0</v>
      </c>
      <c r="C1373" s="77">
        <v>0</v>
      </c>
      <c r="D1373" s="77">
        <v>0</v>
      </c>
      <c r="E1373" s="77">
        <v>0</v>
      </c>
      <c r="F1373" s="77">
        <v>0</v>
      </c>
      <c r="G1373" s="77">
        <v>0</v>
      </c>
      <c r="H1373" s="77">
        <v>0</v>
      </c>
      <c r="I1373" s="77">
        <v>0</v>
      </c>
      <c r="J1373" s="77">
        <v>0</v>
      </c>
    </row>
    <row r="1374" spans="1:10">
      <c r="A1374" s="77" t="s">
        <v>3091</v>
      </c>
      <c r="B1374" s="81">
        <v>0</v>
      </c>
      <c r="C1374" s="77">
        <v>0</v>
      </c>
      <c r="D1374" s="77">
        <v>0</v>
      </c>
      <c r="E1374" s="77">
        <v>0</v>
      </c>
      <c r="F1374" s="77">
        <v>0</v>
      </c>
      <c r="G1374" s="77">
        <v>0</v>
      </c>
      <c r="H1374" s="77">
        <v>0</v>
      </c>
      <c r="I1374" s="77">
        <v>0</v>
      </c>
      <c r="J1374" s="77">
        <v>0</v>
      </c>
    </row>
    <row r="1375" spans="1:10">
      <c r="A1375" s="79" t="s">
        <v>1710</v>
      </c>
      <c r="B1375" s="81">
        <v>0</v>
      </c>
      <c r="C1375" s="77">
        <v>0</v>
      </c>
      <c r="D1375" s="77">
        <v>0</v>
      </c>
      <c r="E1375" s="77">
        <v>0</v>
      </c>
      <c r="F1375" s="77">
        <v>0</v>
      </c>
      <c r="G1375" s="77">
        <v>0</v>
      </c>
      <c r="H1375" s="77">
        <v>0</v>
      </c>
      <c r="I1375" s="77">
        <v>0</v>
      </c>
      <c r="J1375" s="77">
        <v>0</v>
      </c>
    </row>
    <row r="1376" spans="1:10">
      <c r="A1376" s="77" t="s">
        <v>3092</v>
      </c>
      <c r="B1376" s="81">
        <v>0</v>
      </c>
      <c r="C1376" s="77">
        <v>0</v>
      </c>
      <c r="D1376" s="77">
        <v>0</v>
      </c>
      <c r="E1376" s="77">
        <v>0</v>
      </c>
      <c r="F1376" s="77">
        <v>0</v>
      </c>
      <c r="G1376" s="77">
        <v>0</v>
      </c>
      <c r="H1376" s="77">
        <v>0</v>
      </c>
      <c r="I1376" s="77">
        <v>0</v>
      </c>
      <c r="J1376" s="77">
        <v>0</v>
      </c>
    </row>
    <row r="1377" spans="1:10">
      <c r="A1377" s="77" t="s">
        <v>3093</v>
      </c>
      <c r="B1377" s="81">
        <v>0</v>
      </c>
      <c r="C1377" s="77">
        <v>0</v>
      </c>
      <c r="D1377" s="77">
        <v>0</v>
      </c>
      <c r="E1377" s="77">
        <v>0</v>
      </c>
      <c r="F1377" s="77">
        <v>0</v>
      </c>
      <c r="G1377" s="77">
        <v>0</v>
      </c>
      <c r="H1377" s="77">
        <v>0</v>
      </c>
      <c r="I1377" s="77">
        <v>0</v>
      </c>
      <c r="J1377" s="77">
        <v>0</v>
      </c>
    </row>
    <row r="1378" spans="1:10">
      <c r="A1378" s="77" t="s">
        <v>3094</v>
      </c>
      <c r="B1378" s="81">
        <v>0</v>
      </c>
      <c r="C1378" s="77">
        <v>0</v>
      </c>
      <c r="D1378" s="77">
        <v>0</v>
      </c>
      <c r="E1378" s="77">
        <v>0</v>
      </c>
      <c r="F1378" s="77">
        <v>0</v>
      </c>
      <c r="G1378" s="77">
        <v>0</v>
      </c>
      <c r="H1378" s="77">
        <v>0</v>
      </c>
      <c r="I1378" s="77">
        <v>0</v>
      </c>
      <c r="J1378" s="77">
        <v>0</v>
      </c>
    </row>
    <row r="1379" spans="1:10">
      <c r="A1379" s="78" t="s">
        <v>1711</v>
      </c>
      <c r="B1379" s="81">
        <v>0</v>
      </c>
      <c r="C1379" s="77">
        <v>0</v>
      </c>
      <c r="D1379" s="77">
        <v>0</v>
      </c>
      <c r="E1379" s="77">
        <v>0</v>
      </c>
      <c r="F1379" s="77">
        <v>0</v>
      </c>
      <c r="G1379" s="77">
        <v>0</v>
      </c>
      <c r="H1379" s="77">
        <v>0</v>
      </c>
      <c r="I1379" s="77">
        <v>0</v>
      </c>
      <c r="J1379" s="77">
        <v>0</v>
      </c>
    </row>
    <row r="1380" spans="1:10">
      <c r="A1380" s="79" t="s">
        <v>1712</v>
      </c>
      <c r="B1380" s="81">
        <v>0</v>
      </c>
      <c r="C1380" s="77">
        <v>0</v>
      </c>
      <c r="D1380" s="77">
        <v>0</v>
      </c>
      <c r="E1380" s="77">
        <v>0</v>
      </c>
      <c r="F1380" s="77">
        <v>0</v>
      </c>
      <c r="G1380" s="77">
        <v>0</v>
      </c>
      <c r="H1380" s="77">
        <v>0</v>
      </c>
      <c r="I1380" s="77">
        <v>0</v>
      </c>
      <c r="J1380" s="77">
        <v>0</v>
      </c>
    </row>
    <row r="1381" spans="1:10">
      <c r="A1381" s="77" t="s">
        <v>3095</v>
      </c>
      <c r="B1381" s="81">
        <v>0</v>
      </c>
      <c r="C1381" s="77">
        <v>0</v>
      </c>
      <c r="D1381" s="77">
        <v>0</v>
      </c>
      <c r="E1381" s="77">
        <v>0</v>
      </c>
      <c r="F1381" s="77">
        <v>0</v>
      </c>
      <c r="G1381" s="77">
        <v>0</v>
      </c>
      <c r="H1381" s="77">
        <v>0</v>
      </c>
      <c r="I1381" s="77">
        <v>0</v>
      </c>
      <c r="J1381" s="77">
        <v>0</v>
      </c>
    </row>
    <row r="1382" spans="1:10">
      <c r="A1382" s="78" t="s">
        <v>1713</v>
      </c>
      <c r="B1382" s="81">
        <v>0</v>
      </c>
      <c r="C1382" s="77">
        <v>0</v>
      </c>
      <c r="D1382" s="77">
        <v>0</v>
      </c>
      <c r="E1382" s="77">
        <v>0</v>
      </c>
      <c r="F1382" s="77">
        <v>0</v>
      </c>
      <c r="G1382" s="77">
        <v>0</v>
      </c>
      <c r="H1382" s="77">
        <v>0</v>
      </c>
      <c r="I1382" s="77">
        <v>0</v>
      </c>
      <c r="J1382" s="77">
        <v>0</v>
      </c>
    </row>
    <row r="1383" spans="1:10">
      <c r="A1383" s="78" t="s">
        <v>1714</v>
      </c>
      <c r="B1383" s="81">
        <v>0</v>
      </c>
      <c r="C1383" s="77">
        <v>0</v>
      </c>
      <c r="D1383" s="77">
        <v>0</v>
      </c>
      <c r="E1383" s="77">
        <v>0</v>
      </c>
      <c r="F1383" s="77">
        <v>0</v>
      </c>
      <c r="G1383" s="77">
        <v>0</v>
      </c>
      <c r="H1383" s="77">
        <v>0</v>
      </c>
      <c r="I1383" s="77">
        <v>0</v>
      </c>
      <c r="J1383" s="77">
        <v>0</v>
      </c>
    </row>
    <row r="1384" spans="1:10">
      <c r="A1384" s="78" t="s">
        <v>1715</v>
      </c>
      <c r="B1384" s="81">
        <v>0</v>
      </c>
      <c r="C1384" s="77">
        <v>0</v>
      </c>
      <c r="D1384" s="77">
        <v>0</v>
      </c>
      <c r="E1384" s="77">
        <v>0</v>
      </c>
      <c r="F1384" s="77">
        <v>0</v>
      </c>
      <c r="G1384" s="77">
        <v>0</v>
      </c>
      <c r="H1384" s="77">
        <v>0</v>
      </c>
      <c r="I1384" s="77">
        <v>0</v>
      </c>
      <c r="J1384" s="77">
        <v>0</v>
      </c>
    </row>
    <row r="1385" spans="1:10">
      <c r="A1385" s="77" t="s">
        <v>3096</v>
      </c>
      <c r="B1385" s="81">
        <v>0</v>
      </c>
      <c r="C1385" s="77">
        <v>0</v>
      </c>
      <c r="D1385" s="77">
        <v>0</v>
      </c>
      <c r="E1385" s="77">
        <v>0</v>
      </c>
      <c r="F1385" s="77">
        <v>0</v>
      </c>
      <c r="G1385" s="77">
        <v>0</v>
      </c>
      <c r="H1385" s="77">
        <v>0</v>
      </c>
      <c r="I1385" s="77">
        <v>0</v>
      </c>
      <c r="J1385" s="77">
        <v>0</v>
      </c>
    </row>
    <row r="1386" spans="1:10">
      <c r="A1386" s="77" t="s">
        <v>3097</v>
      </c>
      <c r="B1386" s="81">
        <v>0</v>
      </c>
      <c r="C1386" s="77">
        <v>0</v>
      </c>
      <c r="D1386" s="77">
        <v>0</v>
      </c>
      <c r="E1386" s="77">
        <v>0</v>
      </c>
      <c r="F1386" s="77">
        <v>0</v>
      </c>
      <c r="G1386" s="77">
        <v>0</v>
      </c>
      <c r="H1386" s="77">
        <v>0</v>
      </c>
      <c r="I1386" s="77">
        <v>0</v>
      </c>
      <c r="J1386" s="77">
        <v>0</v>
      </c>
    </row>
    <row r="1387" spans="1:10">
      <c r="A1387" s="78" t="s">
        <v>1716</v>
      </c>
      <c r="B1387" s="81">
        <v>0</v>
      </c>
      <c r="C1387" s="77">
        <v>0</v>
      </c>
      <c r="D1387" s="77">
        <v>0</v>
      </c>
      <c r="E1387" s="77">
        <v>0</v>
      </c>
      <c r="F1387" s="77">
        <v>0</v>
      </c>
      <c r="G1387" s="77">
        <v>0</v>
      </c>
      <c r="H1387" s="77">
        <v>0</v>
      </c>
      <c r="I1387" s="77">
        <v>0</v>
      </c>
      <c r="J1387" s="77">
        <v>0</v>
      </c>
    </row>
    <row r="1388" spans="1:10">
      <c r="A1388" s="77" t="s">
        <v>3098</v>
      </c>
      <c r="B1388" s="81">
        <v>0</v>
      </c>
      <c r="C1388" s="77">
        <v>0</v>
      </c>
      <c r="D1388" s="77">
        <v>0</v>
      </c>
      <c r="E1388" s="77">
        <v>0</v>
      </c>
      <c r="F1388" s="77">
        <v>0</v>
      </c>
      <c r="G1388" s="77">
        <v>0</v>
      </c>
      <c r="H1388" s="77">
        <v>0</v>
      </c>
      <c r="I1388" s="77">
        <v>0</v>
      </c>
      <c r="J1388" s="77">
        <v>0</v>
      </c>
    </row>
    <row r="1389" spans="1:10">
      <c r="A1389" s="77" t="s">
        <v>3099</v>
      </c>
      <c r="B1389" s="81">
        <v>0</v>
      </c>
      <c r="C1389" s="77">
        <v>0</v>
      </c>
      <c r="D1389" s="77">
        <v>0</v>
      </c>
      <c r="E1389" s="77">
        <v>0</v>
      </c>
      <c r="F1389" s="77">
        <v>0</v>
      </c>
      <c r="G1389" s="77">
        <v>0</v>
      </c>
      <c r="H1389" s="77">
        <v>0</v>
      </c>
      <c r="I1389" s="77">
        <v>0</v>
      </c>
      <c r="J1389" s="77">
        <v>0</v>
      </c>
    </row>
    <row r="1390" spans="1:10">
      <c r="A1390" s="77" t="s">
        <v>3100</v>
      </c>
      <c r="B1390" s="81">
        <v>0</v>
      </c>
      <c r="C1390" s="77">
        <v>0</v>
      </c>
      <c r="D1390" s="77">
        <v>0</v>
      </c>
      <c r="E1390" s="77">
        <v>0</v>
      </c>
      <c r="F1390" s="77">
        <v>0</v>
      </c>
      <c r="G1390" s="77">
        <v>0</v>
      </c>
      <c r="H1390" s="77">
        <v>0</v>
      </c>
      <c r="I1390" s="77">
        <v>0</v>
      </c>
      <c r="J1390" s="77">
        <v>0</v>
      </c>
    </row>
    <row r="1391" spans="1:10">
      <c r="A1391" s="78" t="s">
        <v>1717</v>
      </c>
      <c r="B1391" s="81">
        <v>0</v>
      </c>
      <c r="C1391" s="77">
        <v>0</v>
      </c>
      <c r="D1391" s="77">
        <v>0</v>
      </c>
      <c r="E1391" s="77">
        <v>0</v>
      </c>
      <c r="F1391" s="77">
        <v>0</v>
      </c>
      <c r="G1391" s="77">
        <v>0</v>
      </c>
      <c r="H1391" s="77">
        <v>0</v>
      </c>
      <c r="I1391" s="77">
        <v>0</v>
      </c>
      <c r="J1391" s="77">
        <v>0</v>
      </c>
    </row>
    <row r="1392" spans="1:10">
      <c r="A1392" s="79" t="s">
        <v>3101</v>
      </c>
      <c r="B1392" s="81">
        <v>0</v>
      </c>
      <c r="C1392" s="77">
        <v>0</v>
      </c>
      <c r="D1392" s="77">
        <v>0</v>
      </c>
      <c r="E1392" s="77">
        <v>0</v>
      </c>
      <c r="F1392" s="77">
        <v>0</v>
      </c>
      <c r="G1392" s="77">
        <v>0</v>
      </c>
      <c r="H1392" s="77">
        <v>0</v>
      </c>
      <c r="I1392" s="77">
        <v>0</v>
      </c>
      <c r="J1392" s="77">
        <v>0</v>
      </c>
    </row>
    <row r="1393" spans="1:10">
      <c r="A1393" s="77" t="s">
        <v>3102</v>
      </c>
      <c r="B1393" s="81">
        <v>0</v>
      </c>
      <c r="C1393" s="77">
        <v>0</v>
      </c>
      <c r="D1393" s="77">
        <v>0</v>
      </c>
      <c r="E1393" s="77">
        <v>0</v>
      </c>
      <c r="F1393" s="77">
        <v>0</v>
      </c>
      <c r="G1393" s="77">
        <v>0</v>
      </c>
      <c r="H1393" s="77">
        <v>0</v>
      </c>
      <c r="I1393" s="77">
        <v>0</v>
      </c>
      <c r="J1393" s="77">
        <v>0</v>
      </c>
    </row>
    <row r="1394" spans="1:10">
      <c r="A1394" s="77" t="s">
        <v>3103</v>
      </c>
      <c r="B1394" s="81">
        <v>0</v>
      </c>
      <c r="C1394" s="77">
        <v>0</v>
      </c>
      <c r="D1394" s="77">
        <v>0</v>
      </c>
      <c r="E1394" s="77">
        <v>0</v>
      </c>
      <c r="F1394" s="77">
        <v>0</v>
      </c>
      <c r="G1394" s="77">
        <v>0</v>
      </c>
      <c r="H1394" s="77">
        <v>0</v>
      </c>
      <c r="I1394" s="77">
        <v>0</v>
      </c>
      <c r="J1394" s="77">
        <v>0</v>
      </c>
    </row>
    <row r="1395" spans="1:10">
      <c r="A1395" s="77" t="s">
        <v>3104</v>
      </c>
      <c r="B1395" s="81">
        <v>0</v>
      </c>
      <c r="C1395" s="77">
        <v>0</v>
      </c>
      <c r="D1395" s="77">
        <v>0</v>
      </c>
      <c r="E1395" s="77">
        <v>0</v>
      </c>
      <c r="F1395" s="77">
        <v>0</v>
      </c>
      <c r="G1395" s="77">
        <v>0</v>
      </c>
      <c r="H1395" s="77">
        <v>0</v>
      </c>
      <c r="I1395" s="77">
        <v>0</v>
      </c>
      <c r="J1395" s="77">
        <v>0</v>
      </c>
    </row>
    <row r="1396" spans="1:10">
      <c r="A1396" s="77" t="s">
        <v>3105</v>
      </c>
      <c r="B1396" s="81">
        <v>0</v>
      </c>
      <c r="C1396" s="77">
        <v>0</v>
      </c>
      <c r="D1396" s="77">
        <v>0</v>
      </c>
      <c r="E1396" s="77">
        <v>0</v>
      </c>
      <c r="F1396" s="77">
        <v>0</v>
      </c>
      <c r="G1396" s="77">
        <v>0</v>
      </c>
      <c r="H1396" s="77">
        <v>0</v>
      </c>
      <c r="I1396" s="77">
        <v>0</v>
      </c>
      <c r="J1396" s="77">
        <v>0</v>
      </c>
    </row>
    <row r="1397" spans="1:10">
      <c r="A1397" s="77" t="s">
        <v>3106</v>
      </c>
      <c r="B1397" s="81">
        <v>0</v>
      </c>
      <c r="C1397" s="77">
        <v>0</v>
      </c>
      <c r="D1397" s="77">
        <v>0</v>
      </c>
      <c r="E1397" s="77">
        <v>0</v>
      </c>
      <c r="F1397" s="77">
        <v>0</v>
      </c>
      <c r="G1397" s="77">
        <v>0</v>
      </c>
      <c r="H1397" s="77">
        <v>0</v>
      </c>
      <c r="I1397" s="77">
        <v>0</v>
      </c>
      <c r="J1397" s="77">
        <v>0</v>
      </c>
    </row>
    <row r="1398" spans="1:10">
      <c r="A1398" s="78" t="s">
        <v>1718</v>
      </c>
      <c r="B1398" s="81">
        <v>0</v>
      </c>
      <c r="C1398" s="77">
        <v>0</v>
      </c>
      <c r="D1398" s="77">
        <v>0</v>
      </c>
      <c r="E1398" s="77">
        <v>0</v>
      </c>
      <c r="F1398" s="77">
        <v>0</v>
      </c>
      <c r="G1398" s="77">
        <v>0</v>
      </c>
      <c r="H1398" s="77">
        <v>0</v>
      </c>
      <c r="I1398" s="77">
        <v>0</v>
      </c>
      <c r="J1398" s="77">
        <v>0</v>
      </c>
    </row>
    <row r="1399" spans="1:10">
      <c r="A1399" s="77" t="s">
        <v>3107</v>
      </c>
      <c r="B1399" s="81">
        <v>0</v>
      </c>
      <c r="C1399" s="77">
        <v>0</v>
      </c>
      <c r="D1399" s="77">
        <v>0</v>
      </c>
      <c r="E1399" s="77">
        <v>0</v>
      </c>
      <c r="F1399" s="77">
        <v>0</v>
      </c>
      <c r="G1399" s="77">
        <v>0</v>
      </c>
      <c r="H1399" s="77">
        <v>0</v>
      </c>
      <c r="I1399" s="77">
        <v>0</v>
      </c>
      <c r="J1399" s="77">
        <v>0</v>
      </c>
    </row>
    <row r="1400" spans="1:10">
      <c r="A1400" s="77" t="s">
        <v>3108</v>
      </c>
      <c r="B1400" s="81">
        <v>0</v>
      </c>
      <c r="C1400" s="77">
        <v>0</v>
      </c>
      <c r="D1400" s="77">
        <v>0</v>
      </c>
      <c r="E1400" s="77">
        <v>0</v>
      </c>
      <c r="F1400" s="77">
        <v>0</v>
      </c>
      <c r="G1400" s="77">
        <v>0</v>
      </c>
      <c r="H1400" s="77">
        <v>0</v>
      </c>
      <c r="I1400" s="77">
        <v>0</v>
      </c>
      <c r="J1400" s="77">
        <v>0</v>
      </c>
    </row>
    <row r="1401" spans="1:10">
      <c r="A1401" s="78" t="s">
        <v>1719</v>
      </c>
      <c r="B1401" s="81">
        <v>0</v>
      </c>
      <c r="C1401" s="77">
        <v>0</v>
      </c>
      <c r="D1401" s="77">
        <v>0</v>
      </c>
      <c r="E1401" s="77">
        <v>0</v>
      </c>
      <c r="F1401" s="77">
        <v>0</v>
      </c>
      <c r="G1401" s="77">
        <v>0</v>
      </c>
      <c r="H1401" s="77">
        <v>0</v>
      </c>
      <c r="I1401" s="77">
        <v>0</v>
      </c>
      <c r="J1401" s="77">
        <v>0</v>
      </c>
    </row>
    <row r="1402" spans="1:10">
      <c r="A1402" s="78" t="s">
        <v>1720</v>
      </c>
      <c r="B1402" s="81">
        <v>0</v>
      </c>
      <c r="C1402" s="77">
        <v>0</v>
      </c>
      <c r="D1402" s="77">
        <v>0</v>
      </c>
      <c r="E1402" s="77">
        <v>0</v>
      </c>
      <c r="F1402" s="77">
        <v>0</v>
      </c>
      <c r="G1402" s="77">
        <v>0</v>
      </c>
      <c r="H1402" s="77">
        <v>0</v>
      </c>
      <c r="I1402" s="77">
        <v>0</v>
      </c>
      <c r="J1402" s="77">
        <v>0</v>
      </c>
    </row>
    <row r="1403" spans="1:10">
      <c r="A1403" s="77" t="s">
        <v>3109</v>
      </c>
      <c r="B1403" s="81">
        <v>0</v>
      </c>
      <c r="C1403" s="77">
        <v>0</v>
      </c>
      <c r="D1403" s="77">
        <v>0</v>
      </c>
      <c r="E1403" s="77">
        <v>0</v>
      </c>
      <c r="F1403" s="77">
        <v>0</v>
      </c>
      <c r="G1403" s="77">
        <v>0</v>
      </c>
      <c r="H1403" s="77">
        <v>0</v>
      </c>
      <c r="I1403" s="77">
        <v>0</v>
      </c>
      <c r="J1403" s="77">
        <v>0</v>
      </c>
    </row>
    <row r="1404" spans="1:10">
      <c r="A1404" s="77" t="s">
        <v>3110</v>
      </c>
      <c r="B1404" s="81">
        <v>0</v>
      </c>
      <c r="C1404" s="77">
        <v>0</v>
      </c>
      <c r="D1404" s="77">
        <v>0</v>
      </c>
      <c r="E1404" s="77">
        <v>0</v>
      </c>
      <c r="F1404" s="77">
        <v>0</v>
      </c>
      <c r="G1404" s="77">
        <v>0</v>
      </c>
      <c r="H1404" s="77">
        <v>0</v>
      </c>
      <c r="I1404" s="77">
        <v>0</v>
      </c>
      <c r="J1404" s="77">
        <v>0</v>
      </c>
    </row>
    <row r="1405" spans="1:10">
      <c r="A1405" s="78" t="s">
        <v>1721</v>
      </c>
      <c r="B1405" s="81">
        <v>0</v>
      </c>
      <c r="C1405" s="77">
        <v>0</v>
      </c>
      <c r="D1405" s="77">
        <v>0</v>
      </c>
      <c r="E1405" s="77">
        <v>0</v>
      </c>
      <c r="F1405" s="77">
        <v>0</v>
      </c>
      <c r="G1405" s="77">
        <v>0</v>
      </c>
      <c r="H1405" s="77">
        <v>0</v>
      </c>
      <c r="I1405" s="77">
        <v>0</v>
      </c>
      <c r="J1405" s="77">
        <v>0</v>
      </c>
    </row>
    <row r="1406" spans="1:10">
      <c r="A1406" s="78" t="s">
        <v>1722</v>
      </c>
      <c r="B1406" s="81">
        <v>0</v>
      </c>
      <c r="C1406" s="77">
        <v>0</v>
      </c>
      <c r="D1406" s="77">
        <v>0</v>
      </c>
      <c r="E1406" s="77">
        <v>0</v>
      </c>
      <c r="F1406" s="77">
        <v>0</v>
      </c>
      <c r="G1406" s="77">
        <v>0</v>
      </c>
      <c r="H1406" s="77">
        <v>0</v>
      </c>
      <c r="I1406" s="77">
        <v>0</v>
      </c>
      <c r="J1406" s="77">
        <v>0</v>
      </c>
    </row>
    <row r="1407" spans="1:10">
      <c r="A1407" s="77" t="s">
        <v>3111</v>
      </c>
      <c r="B1407" s="81">
        <v>0</v>
      </c>
      <c r="C1407" s="77">
        <v>0</v>
      </c>
      <c r="D1407" s="77">
        <v>0</v>
      </c>
      <c r="E1407" s="77">
        <v>0</v>
      </c>
      <c r="F1407" s="77">
        <v>0</v>
      </c>
      <c r="G1407" s="77">
        <v>0</v>
      </c>
      <c r="H1407" s="77">
        <v>0</v>
      </c>
      <c r="I1407" s="77">
        <v>0</v>
      </c>
      <c r="J1407" s="77">
        <v>0</v>
      </c>
    </row>
    <row r="1408" spans="1:10">
      <c r="A1408" s="78" t="s">
        <v>1723</v>
      </c>
      <c r="B1408" s="81">
        <v>0</v>
      </c>
      <c r="C1408" s="77">
        <v>0</v>
      </c>
      <c r="D1408" s="77">
        <v>0</v>
      </c>
      <c r="E1408" s="77">
        <v>0</v>
      </c>
      <c r="F1408" s="77">
        <v>0</v>
      </c>
      <c r="G1408" s="77">
        <v>0</v>
      </c>
      <c r="H1408" s="77">
        <v>0</v>
      </c>
      <c r="I1408" s="77">
        <v>0</v>
      </c>
      <c r="J1408" s="77">
        <v>0</v>
      </c>
    </row>
    <row r="1409" spans="1:10">
      <c r="A1409" s="77" t="s">
        <v>3112</v>
      </c>
      <c r="B1409" s="81">
        <v>0</v>
      </c>
      <c r="C1409" s="77">
        <v>0</v>
      </c>
      <c r="D1409" s="77">
        <v>0</v>
      </c>
      <c r="E1409" s="77">
        <v>0</v>
      </c>
      <c r="F1409" s="77">
        <v>0</v>
      </c>
      <c r="G1409" s="77">
        <v>0</v>
      </c>
      <c r="H1409" s="77">
        <v>0</v>
      </c>
      <c r="I1409" s="77">
        <v>0</v>
      </c>
      <c r="J1409" s="77">
        <v>0</v>
      </c>
    </row>
    <row r="1410" spans="1:10">
      <c r="A1410" s="77" t="s">
        <v>3113</v>
      </c>
      <c r="B1410" s="81">
        <v>0</v>
      </c>
      <c r="C1410" s="77">
        <v>0</v>
      </c>
      <c r="D1410" s="77">
        <v>0</v>
      </c>
      <c r="E1410" s="77">
        <v>0</v>
      </c>
      <c r="F1410" s="77">
        <v>0</v>
      </c>
      <c r="G1410" s="77">
        <v>0</v>
      </c>
      <c r="H1410" s="77">
        <v>0</v>
      </c>
      <c r="I1410" s="77">
        <v>0</v>
      </c>
      <c r="J1410" s="77">
        <v>0</v>
      </c>
    </row>
    <row r="1411" spans="1:10">
      <c r="A1411" s="77" t="s">
        <v>3114</v>
      </c>
      <c r="B1411" s="81">
        <v>0</v>
      </c>
      <c r="C1411" s="77">
        <v>0</v>
      </c>
      <c r="D1411" s="77">
        <v>0</v>
      </c>
      <c r="E1411" s="77">
        <v>0</v>
      </c>
      <c r="F1411" s="77">
        <v>0</v>
      </c>
      <c r="G1411" s="77">
        <v>0</v>
      </c>
      <c r="H1411" s="77">
        <v>0</v>
      </c>
      <c r="I1411" s="77">
        <v>0</v>
      </c>
      <c r="J1411" s="77">
        <v>0</v>
      </c>
    </row>
    <row r="1412" spans="1:10">
      <c r="A1412" s="78" t="s">
        <v>1724</v>
      </c>
      <c r="B1412" s="81">
        <v>0</v>
      </c>
      <c r="C1412" s="77">
        <v>0</v>
      </c>
      <c r="D1412" s="77">
        <v>0</v>
      </c>
      <c r="E1412" s="77">
        <v>0</v>
      </c>
      <c r="F1412" s="77">
        <v>0</v>
      </c>
      <c r="G1412" s="77">
        <v>0</v>
      </c>
      <c r="H1412" s="77">
        <v>0</v>
      </c>
      <c r="I1412" s="77">
        <v>0</v>
      </c>
      <c r="J1412" s="77">
        <v>0</v>
      </c>
    </row>
    <row r="1413" spans="1:10">
      <c r="A1413" s="77" t="s">
        <v>3115</v>
      </c>
      <c r="B1413" s="81">
        <v>0</v>
      </c>
      <c r="C1413" s="77">
        <v>0</v>
      </c>
      <c r="D1413" s="77">
        <v>0</v>
      </c>
      <c r="E1413" s="77">
        <v>0</v>
      </c>
      <c r="F1413" s="77">
        <v>0</v>
      </c>
      <c r="G1413" s="77">
        <v>0</v>
      </c>
      <c r="H1413" s="77">
        <v>0</v>
      </c>
      <c r="I1413" s="77">
        <v>0</v>
      </c>
      <c r="J1413" s="77">
        <v>0</v>
      </c>
    </row>
    <row r="1414" spans="1:10">
      <c r="A1414" s="77" t="s">
        <v>3116</v>
      </c>
      <c r="B1414" s="81">
        <v>1</v>
      </c>
      <c r="C1414" s="77">
        <v>0</v>
      </c>
      <c r="D1414" s="77">
        <v>0</v>
      </c>
      <c r="E1414" s="77">
        <v>0</v>
      </c>
      <c r="F1414" s="77">
        <v>0</v>
      </c>
      <c r="G1414" s="77">
        <v>0</v>
      </c>
      <c r="H1414" s="77">
        <v>0</v>
      </c>
      <c r="I1414" s="77">
        <v>1</v>
      </c>
      <c r="J1414" s="77">
        <v>0</v>
      </c>
    </row>
    <row r="1415" spans="1:10">
      <c r="A1415" s="77" t="s">
        <v>3117</v>
      </c>
      <c r="B1415" s="81">
        <v>1</v>
      </c>
      <c r="C1415" s="77">
        <v>0</v>
      </c>
      <c r="D1415" s="77">
        <v>0</v>
      </c>
      <c r="E1415" s="77">
        <v>0</v>
      </c>
      <c r="F1415" s="77">
        <v>0</v>
      </c>
      <c r="G1415" s="77">
        <v>0</v>
      </c>
      <c r="H1415" s="77">
        <v>0</v>
      </c>
      <c r="I1415" s="77">
        <v>1</v>
      </c>
      <c r="J1415" s="77">
        <v>0</v>
      </c>
    </row>
    <row r="1416" spans="1:10">
      <c r="A1416" s="77" t="s">
        <v>3118</v>
      </c>
      <c r="B1416" s="81">
        <v>1</v>
      </c>
      <c r="C1416" s="77">
        <v>0</v>
      </c>
      <c r="D1416" s="77">
        <v>0</v>
      </c>
      <c r="E1416" s="77">
        <v>0</v>
      </c>
      <c r="F1416" s="77">
        <v>0</v>
      </c>
      <c r="G1416" s="77">
        <v>0</v>
      </c>
      <c r="H1416" s="77">
        <v>0</v>
      </c>
      <c r="I1416" s="77">
        <v>1</v>
      </c>
      <c r="J1416" s="77">
        <v>0</v>
      </c>
    </row>
    <row r="1417" spans="1:10">
      <c r="A1417" s="77" t="s">
        <v>3119</v>
      </c>
      <c r="B1417" s="81">
        <v>1</v>
      </c>
      <c r="C1417" s="77">
        <v>0</v>
      </c>
      <c r="D1417" s="77">
        <v>0</v>
      </c>
      <c r="E1417" s="77">
        <v>0</v>
      </c>
      <c r="F1417" s="77">
        <v>0</v>
      </c>
      <c r="G1417" s="77">
        <v>0</v>
      </c>
      <c r="H1417" s="77">
        <v>0</v>
      </c>
      <c r="I1417" s="77">
        <v>1</v>
      </c>
      <c r="J1417" s="77">
        <v>0</v>
      </c>
    </row>
    <row r="1418" spans="1:10">
      <c r="A1418" s="77" t="s">
        <v>3120</v>
      </c>
      <c r="B1418" s="81">
        <v>1</v>
      </c>
      <c r="C1418" s="77">
        <v>0</v>
      </c>
      <c r="D1418" s="77">
        <v>0</v>
      </c>
      <c r="E1418" s="77">
        <v>0</v>
      </c>
      <c r="F1418" s="77">
        <v>0</v>
      </c>
      <c r="G1418" s="77">
        <v>0</v>
      </c>
      <c r="H1418" s="77">
        <v>0</v>
      </c>
      <c r="I1418" s="77">
        <v>1</v>
      </c>
      <c r="J1418" s="77">
        <v>0</v>
      </c>
    </row>
    <row r="1419" spans="1:10">
      <c r="A1419" s="77" t="s">
        <v>3121</v>
      </c>
      <c r="B1419" s="81">
        <v>1</v>
      </c>
      <c r="C1419" s="77">
        <v>0</v>
      </c>
      <c r="D1419" s="77">
        <v>0</v>
      </c>
      <c r="E1419" s="77">
        <v>0</v>
      </c>
      <c r="F1419" s="77">
        <v>0</v>
      </c>
      <c r="G1419" s="77">
        <v>0</v>
      </c>
      <c r="H1419" s="77">
        <v>0</v>
      </c>
      <c r="I1419" s="77">
        <v>1</v>
      </c>
      <c r="J1419" s="77">
        <v>0</v>
      </c>
    </row>
    <row r="1420" spans="1:10">
      <c r="A1420" s="77" t="s">
        <v>3122</v>
      </c>
      <c r="B1420" s="81">
        <v>1</v>
      </c>
      <c r="C1420" s="77">
        <v>0</v>
      </c>
      <c r="D1420" s="77">
        <v>0</v>
      </c>
      <c r="E1420" s="77">
        <v>0</v>
      </c>
      <c r="F1420" s="77">
        <v>0</v>
      </c>
      <c r="G1420" s="77">
        <v>0</v>
      </c>
      <c r="H1420" s="77">
        <v>0</v>
      </c>
      <c r="I1420" s="77">
        <v>1</v>
      </c>
      <c r="J1420" s="77">
        <v>0</v>
      </c>
    </row>
    <row r="1421" spans="1:10">
      <c r="A1421" s="77" t="s">
        <v>3123</v>
      </c>
      <c r="B1421" s="81">
        <v>1</v>
      </c>
      <c r="C1421" s="77">
        <v>0</v>
      </c>
      <c r="D1421" s="77">
        <v>0</v>
      </c>
      <c r="E1421" s="77">
        <v>0</v>
      </c>
      <c r="F1421" s="77">
        <v>0</v>
      </c>
      <c r="G1421" s="77">
        <v>0</v>
      </c>
      <c r="H1421" s="77">
        <v>0</v>
      </c>
      <c r="I1421" s="77">
        <v>1</v>
      </c>
      <c r="J1421" s="77">
        <v>0</v>
      </c>
    </row>
    <row r="1422" spans="1:10">
      <c r="A1422" s="77" t="s">
        <v>3124</v>
      </c>
      <c r="B1422" s="81">
        <v>1</v>
      </c>
      <c r="C1422" s="77">
        <v>0</v>
      </c>
      <c r="D1422" s="77">
        <v>0</v>
      </c>
      <c r="E1422" s="77">
        <v>0</v>
      </c>
      <c r="F1422" s="77">
        <v>0</v>
      </c>
      <c r="G1422" s="77">
        <v>0</v>
      </c>
      <c r="H1422" s="77">
        <v>0</v>
      </c>
      <c r="I1422" s="77">
        <v>1</v>
      </c>
      <c r="J1422" s="77">
        <v>0</v>
      </c>
    </row>
    <row r="1423" spans="1:10">
      <c r="A1423" s="77" t="s">
        <v>3125</v>
      </c>
      <c r="B1423" s="81">
        <v>1</v>
      </c>
      <c r="C1423" s="77">
        <v>0</v>
      </c>
      <c r="D1423" s="77">
        <v>0</v>
      </c>
      <c r="E1423" s="77">
        <v>0</v>
      </c>
      <c r="F1423" s="77">
        <v>0</v>
      </c>
      <c r="G1423" s="77">
        <v>0</v>
      </c>
      <c r="H1423" s="77">
        <v>0</v>
      </c>
      <c r="I1423" s="77">
        <v>1</v>
      </c>
      <c r="J1423" s="77">
        <v>0</v>
      </c>
    </row>
    <row r="1424" spans="1:10">
      <c r="A1424" s="77" t="s">
        <v>3126</v>
      </c>
      <c r="B1424" s="81">
        <v>1</v>
      </c>
      <c r="C1424" s="77">
        <v>0</v>
      </c>
      <c r="D1424" s="77">
        <v>0</v>
      </c>
      <c r="E1424" s="77">
        <v>0</v>
      </c>
      <c r="F1424" s="77">
        <v>0</v>
      </c>
      <c r="G1424" s="77">
        <v>0</v>
      </c>
      <c r="H1424" s="77">
        <v>0</v>
      </c>
      <c r="I1424" s="77">
        <v>1</v>
      </c>
      <c r="J1424" s="77">
        <v>0</v>
      </c>
    </row>
    <row r="1425" spans="1:10">
      <c r="A1425" s="77" t="s">
        <v>3127</v>
      </c>
      <c r="B1425" s="81">
        <v>1</v>
      </c>
      <c r="C1425" s="77">
        <v>0</v>
      </c>
      <c r="D1425" s="77">
        <v>0</v>
      </c>
      <c r="E1425" s="77">
        <v>0</v>
      </c>
      <c r="F1425" s="77">
        <v>0</v>
      </c>
      <c r="G1425" s="77">
        <v>0</v>
      </c>
      <c r="H1425" s="77">
        <v>0</v>
      </c>
      <c r="I1425" s="77">
        <v>1</v>
      </c>
      <c r="J1425" s="77">
        <v>0</v>
      </c>
    </row>
    <row r="1426" spans="1:10">
      <c r="A1426" s="77" t="s">
        <v>3128</v>
      </c>
      <c r="B1426" s="81">
        <v>1</v>
      </c>
      <c r="C1426" s="77">
        <v>0</v>
      </c>
      <c r="D1426" s="77">
        <v>0</v>
      </c>
      <c r="E1426" s="77">
        <v>0</v>
      </c>
      <c r="F1426" s="77">
        <v>0</v>
      </c>
      <c r="G1426" s="77">
        <v>0</v>
      </c>
      <c r="H1426" s="77">
        <v>0</v>
      </c>
      <c r="I1426" s="77">
        <v>1</v>
      </c>
      <c r="J1426" s="77">
        <v>0</v>
      </c>
    </row>
    <row r="1427" spans="1:10">
      <c r="A1427" s="77" t="s">
        <v>3129</v>
      </c>
      <c r="B1427" s="81">
        <v>1</v>
      </c>
      <c r="C1427" s="77">
        <v>0</v>
      </c>
      <c r="D1427" s="77">
        <v>0</v>
      </c>
      <c r="E1427" s="77">
        <v>0</v>
      </c>
      <c r="F1427" s="77">
        <v>0</v>
      </c>
      <c r="G1427" s="77">
        <v>0</v>
      </c>
      <c r="H1427" s="77">
        <v>0</v>
      </c>
      <c r="I1427" s="77">
        <v>1</v>
      </c>
      <c r="J1427" s="77">
        <v>0</v>
      </c>
    </row>
    <row r="1428" spans="1:10">
      <c r="A1428" s="77" t="s">
        <v>3130</v>
      </c>
      <c r="B1428" s="81">
        <v>1</v>
      </c>
      <c r="C1428" s="77">
        <v>0</v>
      </c>
      <c r="D1428" s="77">
        <v>0</v>
      </c>
      <c r="E1428" s="77">
        <v>0</v>
      </c>
      <c r="F1428" s="77">
        <v>0</v>
      </c>
      <c r="G1428" s="77">
        <v>0</v>
      </c>
      <c r="H1428" s="77">
        <v>0</v>
      </c>
      <c r="I1428" s="77">
        <v>1</v>
      </c>
      <c r="J1428" s="77">
        <v>0</v>
      </c>
    </row>
    <row r="1429" spans="1:10">
      <c r="A1429" s="77" t="s">
        <v>3131</v>
      </c>
      <c r="B1429" s="81">
        <v>1</v>
      </c>
      <c r="C1429" s="77">
        <v>0</v>
      </c>
      <c r="D1429" s="77">
        <v>0</v>
      </c>
      <c r="E1429" s="77">
        <v>0</v>
      </c>
      <c r="F1429" s="77">
        <v>0</v>
      </c>
      <c r="G1429" s="77">
        <v>0</v>
      </c>
      <c r="H1429" s="77">
        <v>0</v>
      </c>
      <c r="I1429" s="77">
        <v>1</v>
      </c>
      <c r="J1429" s="77">
        <v>0</v>
      </c>
    </row>
    <row r="1430" spans="1:10">
      <c r="A1430" s="77" t="s">
        <v>3132</v>
      </c>
      <c r="B1430" s="81">
        <v>1</v>
      </c>
      <c r="C1430" s="77">
        <v>0</v>
      </c>
      <c r="D1430" s="77">
        <v>0</v>
      </c>
      <c r="E1430" s="77">
        <v>0</v>
      </c>
      <c r="F1430" s="77">
        <v>0</v>
      </c>
      <c r="G1430" s="77">
        <v>0</v>
      </c>
      <c r="H1430" s="77">
        <v>0</v>
      </c>
      <c r="I1430" s="77">
        <v>1</v>
      </c>
      <c r="J1430" s="77">
        <v>0</v>
      </c>
    </row>
    <row r="1431" spans="1:10">
      <c r="A1431" s="77" t="s">
        <v>3133</v>
      </c>
      <c r="B1431" s="81">
        <v>1</v>
      </c>
      <c r="C1431" s="77">
        <v>0</v>
      </c>
      <c r="D1431" s="77">
        <v>0</v>
      </c>
      <c r="E1431" s="77">
        <v>0</v>
      </c>
      <c r="F1431" s="77">
        <v>0</v>
      </c>
      <c r="G1431" s="77">
        <v>0</v>
      </c>
      <c r="H1431" s="77">
        <v>0</v>
      </c>
      <c r="I1431" s="77">
        <v>1</v>
      </c>
      <c r="J1431" s="77">
        <v>0</v>
      </c>
    </row>
    <row r="1432" spans="1:10">
      <c r="A1432" s="77" t="s">
        <v>3134</v>
      </c>
      <c r="B1432" s="81">
        <v>1</v>
      </c>
      <c r="C1432" s="77">
        <v>0</v>
      </c>
      <c r="D1432" s="77">
        <v>0</v>
      </c>
      <c r="E1432" s="77">
        <v>0</v>
      </c>
      <c r="F1432" s="77">
        <v>0</v>
      </c>
      <c r="G1432" s="77">
        <v>0</v>
      </c>
      <c r="H1432" s="77">
        <v>0</v>
      </c>
      <c r="I1432" s="77">
        <v>1</v>
      </c>
      <c r="J1432" s="77">
        <v>0</v>
      </c>
    </row>
    <row r="1433" spans="1:10">
      <c r="A1433" s="77" t="s">
        <v>3135</v>
      </c>
      <c r="B1433" s="81">
        <v>1</v>
      </c>
      <c r="C1433" s="77">
        <v>0</v>
      </c>
      <c r="D1433" s="77">
        <v>0</v>
      </c>
      <c r="E1433" s="77">
        <v>0</v>
      </c>
      <c r="F1433" s="77">
        <v>0</v>
      </c>
      <c r="G1433" s="77">
        <v>0</v>
      </c>
      <c r="H1433" s="77">
        <v>0</v>
      </c>
      <c r="I1433" s="77">
        <v>1</v>
      </c>
      <c r="J1433" s="77">
        <v>0</v>
      </c>
    </row>
    <row r="1434" spans="1:10">
      <c r="A1434" s="77" t="s">
        <v>3136</v>
      </c>
      <c r="B1434" s="81">
        <v>1</v>
      </c>
      <c r="C1434" s="77">
        <v>0</v>
      </c>
      <c r="D1434" s="77">
        <v>0</v>
      </c>
      <c r="E1434" s="77">
        <v>0</v>
      </c>
      <c r="F1434" s="77">
        <v>0</v>
      </c>
      <c r="G1434" s="77">
        <v>0</v>
      </c>
      <c r="H1434" s="77">
        <v>0</v>
      </c>
      <c r="I1434" s="77">
        <v>1</v>
      </c>
      <c r="J1434" s="77">
        <v>0</v>
      </c>
    </row>
    <row r="1435" spans="1:10">
      <c r="A1435" s="77" t="s">
        <v>3137</v>
      </c>
      <c r="B1435" s="81">
        <v>1</v>
      </c>
      <c r="C1435" s="77">
        <v>0</v>
      </c>
      <c r="D1435" s="77">
        <v>0</v>
      </c>
      <c r="E1435" s="77">
        <v>0</v>
      </c>
      <c r="F1435" s="77">
        <v>0</v>
      </c>
      <c r="G1435" s="77">
        <v>0</v>
      </c>
      <c r="H1435" s="77">
        <v>0</v>
      </c>
      <c r="I1435" s="77">
        <v>1</v>
      </c>
      <c r="J1435" s="77">
        <v>0</v>
      </c>
    </row>
    <row r="1436" spans="1:10">
      <c r="A1436" s="77" t="s">
        <v>3138</v>
      </c>
      <c r="B1436" s="81">
        <v>1</v>
      </c>
      <c r="C1436" s="77">
        <v>0</v>
      </c>
      <c r="D1436" s="77">
        <v>0</v>
      </c>
      <c r="E1436" s="77">
        <v>0</v>
      </c>
      <c r="F1436" s="77">
        <v>0</v>
      </c>
      <c r="G1436" s="77">
        <v>0</v>
      </c>
      <c r="H1436" s="77">
        <v>0</v>
      </c>
      <c r="I1436" s="77">
        <v>1</v>
      </c>
      <c r="J1436" s="77">
        <v>0</v>
      </c>
    </row>
    <row r="1437" spans="1:10">
      <c r="A1437" s="77" t="s">
        <v>3139</v>
      </c>
      <c r="B1437" s="81">
        <v>1</v>
      </c>
      <c r="C1437" s="77">
        <v>0</v>
      </c>
      <c r="D1437" s="77">
        <v>0</v>
      </c>
      <c r="E1437" s="77">
        <v>0</v>
      </c>
      <c r="F1437" s="77">
        <v>0</v>
      </c>
      <c r="G1437" s="77">
        <v>0</v>
      </c>
      <c r="H1437" s="77">
        <v>0</v>
      </c>
      <c r="I1437" s="77">
        <v>1</v>
      </c>
      <c r="J1437" s="77">
        <v>0</v>
      </c>
    </row>
    <row r="1438" spans="1:10">
      <c r="A1438" s="77" t="s">
        <v>3140</v>
      </c>
      <c r="B1438" s="81">
        <v>1</v>
      </c>
      <c r="C1438" s="77">
        <v>0</v>
      </c>
      <c r="D1438" s="77">
        <v>0</v>
      </c>
      <c r="E1438" s="77">
        <v>0</v>
      </c>
      <c r="F1438" s="77">
        <v>0</v>
      </c>
      <c r="G1438" s="77">
        <v>0</v>
      </c>
      <c r="H1438" s="77">
        <v>0</v>
      </c>
      <c r="I1438" s="77">
        <v>1</v>
      </c>
      <c r="J1438" s="77">
        <v>0</v>
      </c>
    </row>
    <row r="1439" spans="1:10">
      <c r="A1439" s="77" t="s">
        <v>3141</v>
      </c>
      <c r="B1439" s="81">
        <v>1</v>
      </c>
      <c r="C1439" s="77">
        <v>0</v>
      </c>
      <c r="D1439" s="77">
        <v>0</v>
      </c>
      <c r="E1439" s="77">
        <v>0</v>
      </c>
      <c r="F1439" s="77">
        <v>0</v>
      </c>
      <c r="G1439" s="77">
        <v>0</v>
      </c>
      <c r="H1439" s="77">
        <v>0</v>
      </c>
      <c r="I1439" s="77">
        <v>1</v>
      </c>
      <c r="J1439" s="77">
        <v>0</v>
      </c>
    </row>
    <row r="1440" spans="1:10">
      <c r="A1440" s="77" t="s">
        <v>3142</v>
      </c>
      <c r="B1440" s="81">
        <v>1</v>
      </c>
      <c r="C1440" s="77">
        <v>0</v>
      </c>
      <c r="D1440" s="77">
        <v>0</v>
      </c>
      <c r="E1440" s="77">
        <v>0</v>
      </c>
      <c r="F1440" s="77">
        <v>0</v>
      </c>
      <c r="G1440" s="77">
        <v>0</v>
      </c>
      <c r="H1440" s="77">
        <v>0</v>
      </c>
      <c r="I1440" s="77">
        <v>1</v>
      </c>
      <c r="J1440" s="77">
        <v>0</v>
      </c>
    </row>
    <row r="1441" spans="1:10">
      <c r="A1441" s="77" t="s">
        <v>3143</v>
      </c>
      <c r="B1441" s="81">
        <v>1</v>
      </c>
      <c r="C1441" s="77">
        <v>0</v>
      </c>
      <c r="D1441" s="77">
        <v>0</v>
      </c>
      <c r="E1441" s="77">
        <v>0</v>
      </c>
      <c r="F1441" s="77">
        <v>0</v>
      </c>
      <c r="G1441" s="77">
        <v>0</v>
      </c>
      <c r="H1441" s="77">
        <v>0</v>
      </c>
      <c r="I1441" s="77">
        <v>1</v>
      </c>
      <c r="J1441" s="77">
        <v>0</v>
      </c>
    </row>
    <row r="1442" spans="1:10">
      <c r="A1442" s="77" t="s">
        <v>3144</v>
      </c>
      <c r="B1442" s="81">
        <v>1</v>
      </c>
      <c r="C1442" s="77">
        <v>0</v>
      </c>
      <c r="D1442" s="77">
        <v>0</v>
      </c>
      <c r="E1442" s="77">
        <v>0</v>
      </c>
      <c r="F1442" s="77">
        <v>0</v>
      </c>
      <c r="G1442" s="77">
        <v>0</v>
      </c>
      <c r="H1442" s="77">
        <v>0</v>
      </c>
      <c r="I1442" s="77">
        <v>1</v>
      </c>
      <c r="J1442" s="77">
        <v>0</v>
      </c>
    </row>
    <row r="1443" spans="1:10">
      <c r="A1443" s="77" t="s">
        <v>3145</v>
      </c>
      <c r="B1443" s="81">
        <v>1</v>
      </c>
      <c r="C1443" s="77">
        <v>0</v>
      </c>
      <c r="D1443" s="77">
        <v>0</v>
      </c>
      <c r="E1443" s="77">
        <v>0</v>
      </c>
      <c r="F1443" s="77">
        <v>0</v>
      </c>
      <c r="G1443" s="77">
        <v>0</v>
      </c>
      <c r="H1443" s="77">
        <v>0</v>
      </c>
      <c r="I1443" s="77">
        <v>1</v>
      </c>
      <c r="J1443" s="77">
        <v>0</v>
      </c>
    </row>
    <row r="1444" spans="1:10">
      <c r="A1444" s="77" t="s">
        <v>3146</v>
      </c>
      <c r="B1444" s="81">
        <v>1</v>
      </c>
      <c r="C1444" s="77">
        <v>0</v>
      </c>
      <c r="D1444" s="77">
        <v>0</v>
      </c>
      <c r="E1444" s="77">
        <v>0</v>
      </c>
      <c r="F1444" s="77">
        <v>0</v>
      </c>
      <c r="G1444" s="77">
        <v>0</v>
      </c>
      <c r="H1444" s="77">
        <v>0</v>
      </c>
      <c r="I1444" s="77">
        <v>1</v>
      </c>
      <c r="J1444" s="77">
        <v>0</v>
      </c>
    </row>
    <row r="1445" spans="1:10">
      <c r="A1445" s="77" t="s">
        <v>3147</v>
      </c>
      <c r="B1445" s="81">
        <v>1</v>
      </c>
      <c r="C1445" s="77">
        <v>0</v>
      </c>
      <c r="D1445" s="77">
        <v>0</v>
      </c>
      <c r="E1445" s="77">
        <v>0</v>
      </c>
      <c r="F1445" s="77">
        <v>0</v>
      </c>
      <c r="G1445" s="77">
        <v>0</v>
      </c>
      <c r="H1445" s="77">
        <v>0</v>
      </c>
      <c r="I1445" s="77">
        <v>1</v>
      </c>
      <c r="J1445" s="77">
        <v>0</v>
      </c>
    </row>
    <row r="1446" spans="1:10">
      <c r="A1446" s="77" t="s">
        <v>3148</v>
      </c>
      <c r="B1446" s="81">
        <v>1</v>
      </c>
      <c r="C1446" s="77">
        <v>0</v>
      </c>
      <c r="D1446" s="77">
        <v>0</v>
      </c>
      <c r="E1446" s="77">
        <v>0</v>
      </c>
      <c r="F1446" s="77">
        <v>0</v>
      </c>
      <c r="G1446" s="77">
        <v>0</v>
      </c>
      <c r="H1446" s="77">
        <v>1</v>
      </c>
      <c r="I1446" s="77">
        <v>0</v>
      </c>
      <c r="J1446" s="77">
        <v>0</v>
      </c>
    </row>
    <row r="1447" spans="1:10">
      <c r="A1447" s="77" t="s">
        <v>3149</v>
      </c>
      <c r="B1447" s="81">
        <v>1</v>
      </c>
      <c r="C1447" s="77">
        <v>0</v>
      </c>
      <c r="D1447" s="77">
        <v>0</v>
      </c>
      <c r="E1447" s="77">
        <v>0</v>
      </c>
      <c r="F1447" s="77">
        <v>0</v>
      </c>
      <c r="G1447" s="77">
        <v>0</v>
      </c>
      <c r="H1447" s="77">
        <v>1</v>
      </c>
      <c r="I1447" s="77">
        <v>0</v>
      </c>
      <c r="J1447" s="77">
        <v>0</v>
      </c>
    </row>
    <row r="1448" spans="1:10">
      <c r="A1448" s="77" t="s">
        <v>3150</v>
      </c>
      <c r="B1448" s="81">
        <v>1</v>
      </c>
      <c r="C1448" s="77">
        <v>0</v>
      </c>
      <c r="D1448" s="77">
        <v>0</v>
      </c>
      <c r="E1448" s="77">
        <v>0</v>
      </c>
      <c r="F1448" s="77">
        <v>0</v>
      </c>
      <c r="G1448" s="77">
        <v>0</v>
      </c>
      <c r="H1448" s="77">
        <v>1</v>
      </c>
      <c r="I1448" s="77">
        <v>0</v>
      </c>
      <c r="J1448" s="77">
        <v>0</v>
      </c>
    </row>
    <row r="1449" spans="1:10">
      <c r="A1449" s="77" t="s">
        <v>3151</v>
      </c>
      <c r="B1449" s="81">
        <v>1</v>
      </c>
      <c r="C1449" s="77">
        <v>0</v>
      </c>
      <c r="D1449" s="77">
        <v>0</v>
      </c>
      <c r="E1449" s="77">
        <v>0</v>
      </c>
      <c r="F1449" s="77">
        <v>0</v>
      </c>
      <c r="G1449" s="77">
        <v>0</v>
      </c>
      <c r="H1449" s="77">
        <v>1</v>
      </c>
      <c r="I1449" s="77">
        <v>0</v>
      </c>
      <c r="J1449" s="77">
        <v>0</v>
      </c>
    </row>
    <row r="1450" spans="1:10">
      <c r="A1450" s="77" t="s">
        <v>3152</v>
      </c>
      <c r="B1450" s="81">
        <v>1</v>
      </c>
      <c r="C1450" s="77">
        <v>0</v>
      </c>
      <c r="D1450" s="77">
        <v>0</v>
      </c>
      <c r="E1450" s="77">
        <v>0</v>
      </c>
      <c r="F1450" s="77">
        <v>0</v>
      </c>
      <c r="G1450" s="77">
        <v>0</v>
      </c>
      <c r="H1450" s="77">
        <v>1</v>
      </c>
      <c r="I1450" s="77">
        <v>0</v>
      </c>
      <c r="J1450" s="77">
        <v>0</v>
      </c>
    </row>
    <row r="1451" spans="1:10">
      <c r="A1451" s="77" t="s">
        <v>3153</v>
      </c>
      <c r="B1451" s="81">
        <v>1</v>
      </c>
      <c r="C1451" s="77">
        <v>0</v>
      </c>
      <c r="D1451" s="77">
        <v>0</v>
      </c>
      <c r="E1451" s="77">
        <v>0</v>
      </c>
      <c r="F1451" s="77">
        <v>0</v>
      </c>
      <c r="G1451" s="77">
        <v>0</v>
      </c>
      <c r="H1451" s="77">
        <v>1</v>
      </c>
      <c r="I1451" s="77">
        <v>0</v>
      </c>
      <c r="J1451" s="77">
        <v>0</v>
      </c>
    </row>
    <row r="1452" spans="1:10">
      <c r="A1452" s="77" t="s">
        <v>3154</v>
      </c>
      <c r="B1452" s="81">
        <v>1</v>
      </c>
      <c r="C1452" s="77">
        <v>0</v>
      </c>
      <c r="D1452" s="77">
        <v>0</v>
      </c>
      <c r="E1452" s="77">
        <v>0</v>
      </c>
      <c r="F1452" s="77">
        <v>0</v>
      </c>
      <c r="G1452" s="77">
        <v>0</v>
      </c>
      <c r="H1452" s="77">
        <v>1</v>
      </c>
      <c r="I1452" s="77">
        <v>0</v>
      </c>
      <c r="J1452" s="77">
        <v>0</v>
      </c>
    </row>
    <row r="1453" spans="1:10">
      <c r="A1453" s="77" t="s">
        <v>3155</v>
      </c>
      <c r="B1453" s="81">
        <v>1</v>
      </c>
      <c r="C1453" s="77">
        <v>0</v>
      </c>
      <c r="D1453" s="77">
        <v>0</v>
      </c>
      <c r="E1453" s="77">
        <v>0</v>
      </c>
      <c r="F1453" s="77">
        <v>0</v>
      </c>
      <c r="G1453" s="77">
        <v>0</v>
      </c>
      <c r="H1453" s="77">
        <v>1</v>
      </c>
      <c r="I1453" s="77">
        <v>0</v>
      </c>
      <c r="J1453" s="77">
        <v>0</v>
      </c>
    </row>
    <row r="1454" spans="1:10">
      <c r="A1454" s="77" t="s">
        <v>3156</v>
      </c>
      <c r="B1454" s="81">
        <v>1</v>
      </c>
      <c r="C1454" s="77">
        <v>0</v>
      </c>
      <c r="D1454" s="77">
        <v>0</v>
      </c>
      <c r="E1454" s="77">
        <v>0</v>
      </c>
      <c r="F1454" s="77">
        <v>0</v>
      </c>
      <c r="G1454" s="77">
        <v>0</v>
      </c>
      <c r="H1454" s="77">
        <v>1</v>
      </c>
      <c r="I1454" s="77">
        <v>0</v>
      </c>
      <c r="J1454" s="77">
        <v>0</v>
      </c>
    </row>
    <row r="1455" spans="1:10">
      <c r="A1455" s="77" t="s">
        <v>3157</v>
      </c>
      <c r="B1455" s="81">
        <v>1</v>
      </c>
      <c r="C1455" s="77">
        <v>0</v>
      </c>
      <c r="D1455" s="77">
        <v>0</v>
      </c>
      <c r="E1455" s="77">
        <v>0</v>
      </c>
      <c r="F1455" s="77">
        <v>0</v>
      </c>
      <c r="G1455" s="77">
        <v>0</v>
      </c>
      <c r="H1455" s="77">
        <v>1</v>
      </c>
      <c r="I1455" s="77">
        <v>0</v>
      </c>
      <c r="J1455" s="77">
        <v>0</v>
      </c>
    </row>
    <row r="1456" spans="1:10">
      <c r="A1456" s="77" t="s">
        <v>3158</v>
      </c>
      <c r="B1456" s="81">
        <v>1</v>
      </c>
      <c r="C1456" s="77">
        <v>0</v>
      </c>
      <c r="D1456" s="77">
        <v>0</v>
      </c>
      <c r="E1456" s="77">
        <v>0</v>
      </c>
      <c r="F1456" s="77">
        <v>0</v>
      </c>
      <c r="G1456" s="77">
        <v>0</v>
      </c>
      <c r="H1456" s="77">
        <v>1</v>
      </c>
      <c r="I1456" s="77">
        <v>0</v>
      </c>
      <c r="J1456" s="77">
        <v>0</v>
      </c>
    </row>
    <row r="1457" spans="1:10">
      <c r="A1457" s="77" t="s">
        <v>3159</v>
      </c>
      <c r="B1457" s="81">
        <v>1</v>
      </c>
      <c r="C1457" s="77">
        <v>0</v>
      </c>
      <c r="D1457" s="77">
        <v>0</v>
      </c>
      <c r="E1457" s="77">
        <v>0</v>
      </c>
      <c r="F1457" s="77">
        <v>0</v>
      </c>
      <c r="G1457" s="77">
        <v>0</v>
      </c>
      <c r="H1457" s="77">
        <v>1</v>
      </c>
      <c r="I1457" s="77">
        <v>0</v>
      </c>
      <c r="J1457" s="77">
        <v>0</v>
      </c>
    </row>
    <row r="1458" spans="1:10">
      <c r="A1458" s="77" t="s">
        <v>3160</v>
      </c>
      <c r="B1458" s="81">
        <v>1</v>
      </c>
      <c r="C1458" s="77">
        <v>0</v>
      </c>
      <c r="D1458" s="77">
        <v>0</v>
      </c>
      <c r="E1458" s="77">
        <v>0</v>
      </c>
      <c r="F1458" s="77">
        <v>0</v>
      </c>
      <c r="G1458" s="77">
        <v>0</v>
      </c>
      <c r="H1458" s="77">
        <v>1</v>
      </c>
      <c r="I1458" s="77">
        <v>0</v>
      </c>
      <c r="J1458" s="77">
        <v>0</v>
      </c>
    </row>
    <row r="1459" spans="1:10">
      <c r="A1459" s="77" t="s">
        <v>3161</v>
      </c>
      <c r="B1459" s="81">
        <v>1</v>
      </c>
      <c r="C1459" s="77">
        <v>0</v>
      </c>
      <c r="D1459" s="77">
        <v>0</v>
      </c>
      <c r="E1459" s="77">
        <v>0</v>
      </c>
      <c r="F1459" s="77">
        <v>0</v>
      </c>
      <c r="G1459" s="77">
        <v>0</v>
      </c>
      <c r="H1459" s="77">
        <v>1</v>
      </c>
      <c r="I1459" s="77">
        <v>0</v>
      </c>
      <c r="J1459" s="77">
        <v>0</v>
      </c>
    </row>
    <row r="1460" spans="1:10">
      <c r="A1460" s="77" t="s">
        <v>3162</v>
      </c>
      <c r="B1460" s="81">
        <v>1</v>
      </c>
      <c r="C1460" s="77">
        <v>0</v>
      </c>
      <c r="D1460" s="77">
        <v>0</v>
      </c>
      <c r="E1460" s="77">
        <v>0</v>
      </c>
      <c r="F1460" s="77">
        <v>0</v>
      </c>
      <c r="G1460" s="77">
        <v>0</v>
      </c>
      <c r="H1460" s="77">
        <v>1</v>
      </c>
      <c r="I1460" s="77">
        <v>0</v>
      </c>
      <c r="J1460" s="77">
        <v>0</v>
      </c>
    </row>
    <row r="1461" spans="1:10">
      <c r="A1461" s="77" t="s">
        <v>3163</v>
      </c>
      <c r="B1461" s="81">
        <v>1</v>
      </c>
      <c r="C1461" s="77">
        <v>0</v>
      </c>
      <c r="D1461" s="77">
        <v>0</v>
      </c>
      <c r="E1461" s="77">
        <v>0</v>
      </c>
      <c r="F1461" s="77">
        <v>0</v>
      </c>
      <c r="G1461" s="77">
        <v>0</v>
      </c>
      <c r="H1461" s="77">
        <v>1</v>
      </c>
      <c r="I1461" s="77">
        <v>0</v>
      </c>
      <c r="J1461" s="77">
        <v>0</v>
      </c>
    </row>
    <row r="1462" spans="1:10">
      <c r="A1462" s="77" t="s">
        <v>3164</v>
      </c>
      <c r="B1462" s="81">
        <v>1</v>
      </c>
      <c r="C1462" s="77">
        <v>0</v>
      </c>
      <c r="D1462" s="77">
        <v>0</v>
      </c>
      <c r="E1462" s="77">
        <v>0</v>
      </c>
      <c r="F1462" s="77">
        <v>0</v>
      </c>
      <c r="G1462" s="77">
        <v>0</v>
      </c>
      <c r="H1462" s="77">
        <v>1</v>
      </c>
      <c r="I1462" s="77">
        <v>0</v>
      </c>
      <c r="J1462" s="77">
        <v>0</v>
      </c>
    </row>
    <row r="1463" spans="1:10">
      <c r="A1463" s="77" t="s">
        <v>3165</v>
      </c>
      <c r="B1463" s="81">
        <v>1</v>
      </c>
      <c r="C1463" s="77">
        <v>0</v>
      </c>
      <c r="D1463" s="77">
        <v>0</v>
      </c>
      <c r="E1463" s="77">
        <v>0</v>
      </c>
      <c r="F1463" s="77">
        <v>0</v>
      </c>
      <c r="G1463" s="77">
        <v>0</v>
      </c>
      <c r="H1463" s="77">
        <v>1</v>
      </c>
      <c r="I1463" s="77">
        <v>0</v>
      </c>
      <c r="J1463" s="77">
        <v>0</v>
      </c>
    </row>
    <row r="1464" spans="1:10">
      <c r="A1464" s="77" t="s">
        <v>3166</v>
      </c>
      <c r="B1464" s="81">
        <v>1</v>
      </c>
      <c r="C1464" s="77">
        <v>0</v>
      </c>
      <c r="D1464" s="77">
        <v>0</v>
      </c>
      <c r="E1464" s="77">
        <v>0</v>
      </c>
      <c r="F1464" s="77">
        <v>0</v>
      </c>
      <c r="G1464" s="77">
        <v>0</v>
      </c>
      <c r="H1464" s="77">
        <v>1</v>
      </c>
      <c r="I1464" s="77">
        <v>0</v>
      </c>
      <c r="J1464" s="77">
        <v>0</v>
      </c>
    </row>
    <row r="1465" spans="1:10">
      <c r="A1465" s="77" t="s">
        <v>3167</v>
      </c>
      <c r="B1465" s="81">
        <v>1</v>
      </c>
      <c r="C1465" s="77">
        <v>0</v>
      </c>
      <c r="D1465" s="77">
        <v>0</v>
      </c>
      <c r="E1465" s="77">
        <v>0</v>
      </c>
      <c r="F1465" s="77">
        <v>0</v>
      </c>
      <c r="G1465" s="77">
        <v>0</v>
      </c>
      <c r="H1465" s="77">
        <v>1</v>
      </c>
      <c r="I1465" s="77">
        <v>0</v>
      </c>
      <c r="J1465" s="77">
        <v>0</v>
      </c>
    </row>
    <row r="1466" spans="1:10">
      <c r="A1466" s="77" t="s">
        <v>3168</v>
      </c>
      <c r="B1466" s="81">
        <v>1</v>
      </c>
      <c r="C1466" s="77">
        <v>0</v>
      </c>
      <c r="D1466" s="77">
        <v>0</v>
      </c>
      <c r="E1466" s="77">
        <v>0</v>
      </c>
      <c r="F1466" s="77">
        <v>0</v>
      </c>
      <c r="G1466" s="77">
        <v>0</v>
      </c>
      <c r="H1466" s="77">
        <v>1</v>
      </c>
      <c r="I1466" s="77">
        <v>0</v>
      </c>
      <c r="J1466" s="77">
        <v>0</v>
      </c>
    </row>
    <row r="1467" spans="1:10">
      <c r="A1467" s="77" t="s">
        <v>3169</v>
      </c>
      <c r="B1467" s="81">
        <v>1</v>
      </c>
      <c r="C1467" s="77">
        <v>0</v>
      </c>
      <c r="D1467" s="77">
        <v>0</v>
      </c>
      <c r="E1467" s="77">
        <v>0</v>
      </c>
      <c r="F1467" s="77">
        <v>0</v>
      </c>
      <c r="G1467" s="77">
        <v>0</v>
      </c>
      <c r="H1467" s="77">
        <v>1</v>
      </c>
      <c r="I1467" s="77">
        <v>0</v>
      </c>
      <c r="J1467" s="77">
        <v>0</v>
      </c>
    </row>
    <row r="1468" spans="1:10">
      <c r="A1468" s="77" t="s">
        <v>3170</v>
      </c>
      <c r="B1468" s="81">
        <v>1</v>
      </c>
      <c r="C1468" s="77">
        <v>0</v>
      </c>
      <c r="D1468" s="77">
        <v>0</v>
      </c>
      <c r="E1468" s="77">
        <v>0</v>
      </c>
      <c r="F1468" s="77">
        <v>0</v>
      </c>
      <c r="G1468" s="77">
        <v>0</v>
      </c>
      <c r="H1468" s="77">
        <v>1</v>
      </c>
      <c r="I1468" s="77">
        <v>0</v>
      </c>
      <c r="J1468" s="77">
        <v>0</v>
      </c>
    </row>
    <row r="1469" spans="1:10">
      <c r="A1469" s="77" t="s">
        <v>3171</v>
      </c>
      <c r="B1469" s="81">
        <v>1</v>
      </c>
      <c r="C1469" s="77">
        <v>0</v>
      </c>
      <c r="D1469" s="77">
        <v>0</v>
      </c>
      <c r="E1469" s="77">
        <v>0</v>
      </c>
      <c r="F1469" s="77">
        <v>0</v>
      </c>
      <c r="G1469" s="77">
        <v>0</v>
      </c>
      <c r="H1469" s="77">
        <v>1</v>
      </c>
      <c r="I1469" s="77">
        <v>0</v>
      </c>
      <c r="J1469" s="77">
        <v>0</v>
      </c>
    </row>
    <row r="1470" spans="1:10">
      <c r="A1470" s="77" t="s">
        <v>3172</v>
      </c>
      <c r="B1470" s="81">
        <v>1</v>
      </c>
      <c r="C1470" s="77">
        <v>0</v>
      </c>
      <c r="D1470" s="77">
        <v>0</v>
      </c>
      <c r="E1470" s="77">
        <v>0</v>
      </c>
      <c r="F1470" s="77">
        <v>0</v>
      </c>
      <c r="G1470" s="77">
        <v>0</v>
      </c>
      <c r="H1470" s="77">
        <v>1</v>
      </c>
      <c r="I1470" s="77">
        <v>0</v>
      </c>
      <c r="J1470" s="77">
        <v>0</v>
      </c>
    </row>
    <row r="1471" spans="1:10">
      <c r="A1471" s="77" t="s">
        <v>3173</v>
      </c>
      <c r="B1471" s="81">
        <v>1</v>
      </c>
      <c r="C1471" s="77">
        <v>0</v>
      </c>
      <c r="D1471" s="77">
        <v>0</v>
      </c>
      <c r="E1471" s="77">
        <v>0</v>
      </c>
      <c r="F1471" s="77">
        <v>0</v>
      </c>
      <c r="G1471" s="77">
        <v>0</v>
      </c>
      <c r="H1471" s="77">
        <v>1</v>
      </c>
      <c r="I1471" s="77">
        <v>0</v>
      </c>
      <c r="J1471" s="77">
        <v>0</v>
      </c>
    </row>
    <row r="1472" spans="1:10">
      <c r="A1472" s="77" t="s">
        <v>3174</v>
      </c>
      <c r="B1472" s="81">
        <v>1</v>
      </c>
      <c r="C1472" s="77">
        <v>0</v>
      </c>
      <c r="D1472" s="77">
        <v>0</v>
      </c>
      <c r="E1472" s="77">
        <v>0</v>
      </c>
      <c r="F1472" s="77">
        <v>0</v>
      </c>
      <c r="G1472" s="77">
        <v>0</v>
      </c>
      <c r="H1472" s="77">
        <v>1</v>
      </c>
      <c r="I1472" s="77">
        <v>0</v>
      </c>
      <c r="J1472" s="77">
        <v>0</v>
      </c>
    </row>
    <row r="1473" spans="1:10">
      <c r="A1473" s="77" t="s">
        <v>3175</v>
      </c>
      <c r="B1473" s="81">
        <v>1</v>
      </c>
      <c r="C1473" s="77">
        <v>0</v>
      </c>
      <c r="D1473" s="77">
        <v>0</v>
      </c>
      <c r="E1473" s="77">
        <v>0</v>
      </c>
      <c r="F1473" s="77">
        <v>0</v>
      </c>
      <c r="G1473" s="77">
        <v>0</v>
      </c>
      <c r="H1473" s="77">
        <v>1</v>
      </c>
      <c r="I1473" s="77">
        <v>0</v>
      </c>
      <c r="J1473" s="77">
        <v>0</v>
      </c>
    </row>
    <row r="1474" spans="1:10">
      <c r="A1474" s="77" t="s">
        <v>3176</v>
      </c>
      <c r="B1474" s="81">
        <v>1</v>
      </c>
      <c r="C1474" s="77">
        <v>0</v>
      </c>
      <c r="D1474" s="77">
        <v>0</v>
      </c>
      <c r="E1474" s="77">
        <v>0</v>
      </c>
      <c r="F1474" s="77">
        <v>0</v>
      </c>
      <c r="G1474" s="77">
        <v>0</v>
      </c>
      <c r="H1474" s="77">
        <v>1</v>
      </c>
      <c r="I1474" s="77">
        <v>0</v>
      </c>
      <c r="J1474" s="77">
        <v>0</v>
      </c>
    </row>
    <row r="1475" spans="1:10">
      <c r="A1475" s="77" t="s">
        <v>3177</v>
      </c>
      <c r="B1475" s="81">
        <v>1</v>
      </c>
      <c r="C1475" s="77">
        <v>0</v>
      </c>
      <c r="D1475" s="77">
        <v>0</v>
      </c>
      <c r="E1475" s="77">
        <v>0</v>
      </c>
      <c r="F1475" s="77">
        <v>0</v>
      </c>
      <c r="G1475" s="77">
        <v>0</v>
      </c>
      <c r="H1475" s="77">
        <v>1</v>
      </c>
      <c r="I1475" s="77">
        <v>0</v>
      </c>
      <c r="J1475" s="77">
        <v>0</v>
      </c>
    </row>
    <row r="1476" spans="1:10">
      <c r="A1476" s="77" t="s">
        <v>3178</v>
      </c>
      <c r="B1476" s="81">
        <v>1</v>
      </c>
      <c r="C1476" s="77">
        <v>0</v>
      </c>
      <c r="D1476" s="77">
        <v>0</v>
      </c>
      <c r="E1476" s="77">
        <v>0</v>
      </c>
      <c r="F1476" s="77">
        <v>0</v>
      </c>
      <c r="G1476" s="77">
        <v>0</v>
      </c>
      <c r="H1476" s="77">
        <v>1</v>
      </c>
      <c r="I1476" s="77">
        <v>0</v>
      </c>
      <c r="J1476" s="77">
        <v>0</v>
      </c>
    </row>
    <row r="1477" spans="1:10">
      <c r="A1477" s="77" t="s">
        <v>3179</v>
      </c>
      <c r="B1477" s="81">
        <v>1</v>
      </c>
      <c r="C1477" s="77">
        <v>0</v>
      </c>
      <c r="D1477" s="77">
        <v>0</v>
      </c>
      <c r="E1477" s="77">
        <v>0</v>
      </c>
      <c r="F1477" s="77">
        <v>0</v>
      </c>
      <c r="G1477" s="77">
        <v>0</v>
      </c>
      <c r="H1477" s="77">
        <v>1</v>
      </c>
      <c r="I1477" s="77">
        <v>0</v>
      </c>
      <c r="J1477" s="77">
        <v>0</v>
      </c>
    </row>
    <row r="1478" spans="1:10">
      <c r="A1478" s="77" t="s">
        <v>3180</v>
      </c>
      <c r="B1478" s="81">
        <v>1</v>
      </c>
      <c r="C1478" s="77">
        <v>0</v>
      </c>
      <c r="D1478" s="77">
        <v>0</v>
      </c>
      <c r="E1478" s="77">
        <v>0</v>
      </c>
      <c r="F1478" s="77">
        <v>0</v>
      </c>
      <c r="G1478" s="77">
        <v>0</v>
      </c>
      <c r="H1478" s="77">
        <v>1</v>
      </c>
      <c r="I1478" s="77">
        <v>0</v>
      </c>
      <c r="J1478" s="77">
        <v>0</v>
      </c>
    </row>
    <row r="1479" spans="1:10">
      <c r="A1479" s="77" t="s">
        <v>3181</v>
      </c>
      <c r="B1479" s="81">
        <v>1</v>
      </c>
      <c r="C1479" s="77">
        <v>0</v>
      </c>
      <c r="D1479" s="77">
        <v>0</v>
      </c>
      <c r="E1479" s="77">
        <v>0</v>
      </c>
      <c r="F1479" s="77">
        <v>0</v>
      </c>
      <c r="G1479" s="77">
        <v>0</v>
      </c>
      <c r="H1479" s="77">
        <v>1</v>
      </c>
      <c r="I1479" s="77">
        <v>0</v>
      </c>
      <c r="J1479" s="77">
        <v>0</v>
      </c>
    </row>
    <row r="1480" spans="1:10">
      <c r="A1480" s="77" t="s">
        <v>3182</v>
      </c>
      <c r="B1480" s="81">
        <v>1</v>
      </c>
      <c r="C1480" s="77">
        <v>0</v>
      </c>
      <c r="D1480" s="77">
        <v>0</v>
      </c>
      <c r="E1480" s="77">
        <v>0</v>
      </c>
      <c r="F1480" s="77">
        <v>0</v>
      </c>
      <c r="G1480" s="77">
        <v>0</v>
      </c>
      <c r="H1480" s="77">
        <v>1</v>
      </c>
      <c r="I1480" s="77">
        <v>0</v>
      </c>
      <c r="J1480" s="77">
        <v>0</v>
      </c>
    </row>
    <row r="1481" spans="1:10">
      <c r="A1481" s="77" t="s">
        <v>3183</v>
      </c>
      <c r="B1481" s="81">
        <v>1</v>
      </c>
      <c r="C1481" s="77">
        <v>0</v>
      </c>
      <c r="D1481" s="77">
        <v>0</v>
      </c>
      <c r="E1481" s="77">
        <v>0</v>
      </c>
      <c r="F1481" s="77">
        <v>0</v>
      </c>
      <c r="G1481" s="77">
        <v>0</v>
      </c>
      <c r="H1481" s="77">
        <v>1</v>
      </c>
      <c r="I1481" s="77">
        <v>0</v>
      </c>
      <c r="J1481" s="77">
        <v>0</v>
      </c>
    </row>
    <row r="1482" spans="1:10">
      <c r="A1482" s="77" t="s">
        <v>3184</v>
      </c>
      <c r="B1482" s="81">
        <v>1</v>
      </c>
      <c r="C1482" s="77">
        <v>0</v>
      </c>
      <c r="D1482" s="77">
        <v>0</v>
      </c>
      <c r="E1482" s="77">
        <v>0</v>
      </c>
      <c r="F1482" s="77">
        <v>0</v>
      </c>
      <c r="G1482" s="77">
        <v>0</v>
      </c>
      <c r="H1482" s="77">
        <v>1</v>
      </c>
      <c r="I1482" s="77">
        <v>0</v>
      </c>
      <c r="J1482" s="77">
        <v>0</v>
      </c>
    </row>
    <row r="1483" spans="1:10">
      <c r="A1483" s="77" t="s">
        <v>3185</v>
      </c>
      <c r="B1483" s="81">
        <v>1</v>
      </c>
      <c r="C1483" s="77">
        <v>0</v>
      </c>
      <c r="D1483" s="77">
        <v>0</v>
      </c>
      <c r="E1483" s="77">
        <v>0</v>
      </c>
      <c r="F1483" s="77">
        <v>0</v>
      </c>
      <c r="G1483" s="77">
        <v>0</v>
      </c>
      <c r="H1483" s="77">
        <v>1</v>
      </c>
      <c r="I1483" s="77">
        <v>0</v>
      </c>
      <c r="J1483" s="77">
        <v>0</v>
      </c>
    </row>
    <row r="1484" spans="1:10">
      <c r="A1484" s="77" t="s">
        <v>3186</v>
      </c>
      <c r="B1484" s="81">
        <v>1</v>
      </c>
      <c r="C1484" s="77">
        <v>0</v>
      </c>
      <c r="D1484" s="77">
        <v>0</v>
      </c>
      <c r="E1484" s="77">
        <v>0</v>
      </c>
      <c r="F1484" s="77">
        <v>0</v>
      </c>
      <c r="G1484" s="77">
        <v>0</v>
      </c>
      <c r="H1484" s="77">
        <v>1</v>
      </c>
      <c r="I1484" s="77">
        <v>0</v>
      </c>
      <c r="J1484" s="77">
        <v>0</v>
      </c>
    </row>
    <row r="1485" spans="1:10">
      <c r="A1485" s="77" t="s">
        <v>3187</v>
      </c>
      <c r="B1485" s="81">
        <v>1</v>
      </c>
      <c r="C1485" s="77">
        <v>0</v>
      </c>
      <c r="D1485" s="77">
        <v>0</v>
      </c>
      <c r="E1485" s="77">
        <v>0</v>
      </c>
      <c r="F1485" s="77">
        <v>0</v>
      </c>
      <c r="G1485" s="77">
        <v>0</v>
      </c>
      <c r="H1485" s="77">
        <v>1</v>
      </c>
      <c r="I1485" s="77">
        <v>0</v>
      </c>
      <c r="J1485" s="77">
        <v>0</v>
      </c>
    </row>
    <row r="1486" spans="1:10">
      <c r="A1486" s="77" t="s">
        <v>3188</v>
      </c>
      <c r="B1486" s="81">
        <v>1</v>
      </c>
      <c r="C1486" s="77">
        <v>0</v>
      </c>
      <c r="D1486" s="77">
        <v>0</v>
      </c>
      <c r="E1486" s="77">
        <v>0</v>
      </c>
      <c r="F1486" s="77">
        <v>0</v>
      </c>
      <c r="G1486" s="77">
        <v>0</v>
      </c>
      <c r="H1486" s="77">
        <v>1</v>
      </c>
      <c r="I1486" s="77">
        <v>0</v>
      </c>
      <c r="J1486" s="77">
        <v>0</v>
      </c>
    </row>
    <row r="1487" spans="1:10">
      <c r="A1487" s="77" t="s">
        <v>3189</v>
      </c>
      <c r="B1487" s="81">
        <v>1</v>
      </c>
      <c r="C1487" s="77">
        <v>0</v>
      </c>
      <c r="D1487" s="77">
        <v>0</v>
      </c>
      <c r="E1487" s="77">
        <v>0</v>
      </c>
      <c r="F1487" s="77">
        <v>0</v>
      </c>
      <c r="G1487" s="77">
        <v>0</v>
      </c>
      <c r="H1487" s="77">
        <v>1</v>
      </c>
      <c r="I1487" s="77">
        <v>0</v>
      </c>
      <c r="J1487" s="77">
        <v>0</v>
      </c>
    </row>
    <row r="1488" spans="1:10">
      <c r="A1488" s="77" t="s">
        <v>3190</v>
      </c>
      <c r="B1488" s="81">
        <v>1</v>
      </c>
      <c r="C1488" s="77">
        <v>0</v>
      </c>
      <c r="D1488" s="77">
        <v>0</v>
      </c>
      <c r="E1488" s="77">
        <v>0</v>
      </c>
      <c r="F1488" s="77">
        <v>0</v>
      </c>
      <c r="G1488" s="77">
        <v>0</v>
      </c>
      <c r="H1488" s="77">
        <v>1</v>
      </c>
      <c r="I1488" s="77">
        <v>0</v>
      </c>
      <c r="J1488" s="77">
        <v>0</v>
      </c>
    </row>
    <row r="1489" spans="1:10">
      <c r="A1489" s="77" t="s">
        <v>3191</v>
      </c>
      <c r="B1489" s="81">
        <v>1</v>
      </c>
      <c r="C1489" s="77">
        <v>0</v>
      </c>
      <c r="D1489" s="77">
        <v>0</v>
      </c>
      <c r="E1489" s="77">
        <v>0</v>
      </c>
      <c r="F1489" s="77">
        <v>0</v>
      </c>
      <c r="G1489" s="77">
        <v>0</v>
      </c>
      <c r="H1489" s="77">
        <v>1</v>
      </c>
      <c r="I1489" s="77">
        <v>0</v>
      </c>
      <c r="J1489" s="77">
        <v>0</v>
      </c>
    </row>
    <row r="1490" spans="1:10">
      <c r="A1490" s="77" t="s">
        <v>3192</v>
      </c>
      <c r="B1490" s="81">
        <v>1</v>
      </c>
      <c r="C1490" s="77">
        <v>0</v>
      </c>
      <c r="D1490" s="77">
        <v>0</v>
      </c>
      <c r="E1490" s="77">
        <v>0</v>
      </c>
      <c r="F1490" s="77">
        <v>0</v>
      </c>
      <c r="G1490" s="77">
        <v>0</v>
      </c>
      <c r="H1490" s="77">
        <v>1</v>
      </c>
      <c r="I1490" s="77">
        <v>0</v>
      </c>
      <c r="J1490" s="77">
        <v>0</v>
      </c>
    </row>
    <row r="1491" spans="1:10">
      <c r="A1491" s="77" t="s">
        <v>3193</v>
      </c>
      <c r="B1491" s="81">
        <v>1</v>
      </c>
      <c r="C1491" s="77">
        <v>0</v>
      </c>
      <c r="D1491" s="77">
        <v>0</v>
      </c>
      <c r="E1491" s="77">
        <v>0</v>
      </c>
      <c r="F1491" s="77">
        <v>0</v>
      </c>
      <c r="G1491" s="77">
        <v>0</v>
      </c>
      <c r="H1491" s="77">
        <v>1</v>
      </c>
      <c r="I1491" s="77">
        <v>0</v>
      </c>
      <c r="J1491" s="77">
        <v>0</v>
      </c>
    </row>
    <row r="1492" spans="1:10">
      <c r="A1492" s="77" t="s">
        <v>3194</v>
      </c>
      <c r="B1492" s="81">
        <v>1</v>
      </c>
      <c r="C1492" s="77">
        <v>0</v>
      </c>
      <c r="D1492" s="77">
        <v>0</v>
      </c>
      <c r="E1492" s="77">
        <v>0</v>
      </c>
      <c r="F1492" s="77">
        <v>0</v>
      </c>
      <c r="G1492" s="77">
        <v>0</v>
      </c>
      <c r="H1492" s="77">
        <v>1</v>
      </c>
      <c r="I1492" s="77">
        <v>0</v>
      </c>
      <c r="J1492" s="77">
        <v>0</v>
      </c>
    </row>
    <row r="1493" spans="1:10">
      <c r="A1493" s="77" t="s">
        <v>3195</v>
      </c>
      <c r="B1493" s="81">
        <v>1</v>
      </c>
      <c r="C1493" s="77">
        <v>0</v>
      </c>
      <c r="D1493" s="77">
        <v>0</v>
      </c>
      <c r="E1493" s="77">
        <v>0</v>
      </c>
      <c r="F1493" s="77">
        <v>0</v>
      </c>
      <c r="G1493" s="77">
        <v>0</v>
      </c>
      <c r="H1493" s="77">
        <v>1</v>
      </c>
      <c r="I1493" s="77">
        <v>0</v>
      </c>
      <c r="J1493" s="77">
        <v>0</v>
      </c>
    </row>
    <row r="1494" spans="1:10">
      <c r="A1494" s="77" t="s">
        <v>3196</v>
      </c>
      <c r="B1494" s="81">
        <v>1</v>
      </c>
      <c r="C1494" s="77">
        <v>0</v>
      </c>
      <c r="D1494" s="77">
        <v>0</v>
      </c>
      <c r="E1494" s="77">
        <v>0</v>
      </c>
      <c r="F1494" s="77">
        <v>0</v>
      </c>
      <c r="G1494" s="77">
        <v>0</v>
      </c>
      <c r="H1494" s="77">
        <v>1</v>
      </c>
      <c r="I1494" s="77">
        <v>0</v>
      </c>
      <c r="J1494" s="77">
        <v>0</v>
      </c>
    </row>
    <row r="1495" spans="1:10">
      <c r="A1495" s="77" t="s">
        <v>3197</v>
      </c>
      <c r="B1495" s="81">
        <v>1</v>
      </c>
      <c r="C1495" s="77">
        <v>0</v>
      </c>
      <c r="D1495" s="77">
        <v>0</v>
      </c>
      <c r="E1495" s="77">
        <v>0</v>
      </c>
      <c r="F1495" s="77">
        <v>0</v>
      </c>
      <c r="G1495" s="77">
        <v>0</v>
      </c>
      <c r="H1495" s="77">
        <v>1</v>
      </c>
      <c r="I1495" s="77">
        <v>0</v>
      </c>
      <c r="J1495" s="77">
        <v>0</v>
      </c>
    </row>
    <row r="1496" spans="1:10">
      <c r="A1496" s="77" t="s">
        <v>3198</v>
      </c>
      <c r="B1496" s="81">
        <v>1</v>
      </c>
      <c r="C1496" s="77">
        <v>0</v>
      </c>
      <c r="D1496" s="77">
        <v>0</v>
      </c>
      <c r="E1496" s="77">
        <v>0</v>
      </c>
      <c r="F1496" s="77">
        <v>0</v>
      </c>
      <c r="G1496" s="77">
        <v>0</v>
      </c>
      <c r="H1496" s="77">
        <v>1</v>
      </c>
      <c r="I1496" s="77">
        <v>0</v>
      </c>
      <c r="J1496" s="77">
        <v>0</v>
      </c>
    </row>
    <row r="1497" spans="1:10">
      <c r="A1497" s="77" t="s">
        <v>3199</v>
      </c>
      <c r="B1497" s="81">
        <v>1</v>
      </c>
      <c r="C1497" s="77">
        <v>0</v>
      </c>
      <c r="D1497" s="77">
        <v>0</v>
      </c>
      <c r="E1497" s="77">
        <v>0</v>
      </c>
      <c r="F1497" s="77">
        <v>0</v>
      </c>
      <c r="G1497" s="77">
        <v>0</v>
      </c>
      <c r="H1497" s="77">
        <v>1</v>
      </c>
      <c r="I1497" s="77">
        <v>0</v>
      </c>
      <c r="J1497" s="77">
        <v>0</v>
      </c>
    </row>
    <row r="1498" spans="1:10">
      <c r="A1498" s="77" t="s">
        <v>3200</v>
      </c>
      <c r="B1498" s="81">
        <v>1</v>
      </c>
      <c r="C1498" s="77">
        <v>0</v>
      </c>
      <c r="D1498" s="77">
        <v>0</v>
      </c>
      <c r="E1498" s="77">
        <v>0</v>
      </c>
      <c r="F1498" s="77">
        <v>0</v>
      </c>
      <c r="G1498" s="77">
        <v>0</v>
      </c>
      <c r="H1498" s="77">
        <v>1</v>
      </c>
      <c r="I1498" s="77">
        <v>0</v>
      </c>
      <c r="J1498" s="77">
        <v>0</v>
      </c>
    </row>
    <row r="1499" spans="1:10">
      <c r="A1499" s="77" t="s">
        <v>3201</v>
      </c>
      <c r="B1499" s="81">
        <v>1</v>
      </c>
      <c r="C1499" s="77">
        <v>0</v>
      </c>
      <c r="D1499" s="77">
        <v>0</v>
      </c>
      <c r="E1499" s="77">
        <v>0</v>
      </c>
      <c r="F1499" s="77">
        <v>0</v>
      </c>
      <c r="G1499" s="77">
        <v>0</v>
      </c>
      <c r="H1499" s="77">
        <v>1</v>
      </c>
      <c r="I1499" s="77">
        <v>0</v>
      </c>
      <c r="J1499" s="77">
        <v>0</v>
      </c>
    </row>
    <row r="1500" spans="1:10">
      <c r="A1500" s="77" t="s">
        <v>3202</v>
      </c>
      <c r="B1500" s="81">
        <v>1</v>
      </c>
      <c r="C1500" s="77">
        <v>0</v>
      </c>
      <c r="D1500" s="77">
        <v>0</v>
      </c>
      <c r="E1500" s="77">
        <v>0</v>
      </c>
      <c r="F1500" s="77">
        <v>0</v>
      </c>
      <c r="G1500" s="77">
        <v>0</v>
      </c>
      <c r="H1500" s="77">
        <v>1</v>
      </c>
      <c r="I1500" s="77">
        <v>0</v>
      </c>
      <c r="J1500" s="77">
        <v>0</v>
      </c>
    </row>
    <row r="1501" spans="1:10">
      <c r="A1501" s="77" t="s">
        <v>3203</v>
      </c>
      <c r="B1501" s="81">
        <v>1</v>
      </c>
      <c r="C1501" s="77">
        <v>0</v>
      </c>
      <c r="D1501" s="77">
        <v>0</v>
      </c>
      <c r="E1501" s="77">
        <v>0</v>
      </c>
      <c r="F1501" s="77">
        <v>0</v>
      </c>
      <c r="G1501" s="77">
        <v>0</v>
      </c>
      <c r="H1501" s="77">
        <v>1</v>
      </c>
      <c r="I1501" s="77">
        <v>0</v>
      </c>
      <c r="J1501" s="77">
        <v>0</v>
      </c>
    </row>
    <row r="1502" spans="1:10">
      <c r="A1502" s="77" t="s">
        <v>3204</v>
      </c>
      <c r="B1502" s="81">
        <v>1</v>
      </c>
      <c r="C1502" s="77">
        <v>0</v>
      </c>
      <c r="D1502" s="77">
        <v>0</v>
      </c>
      <c r="E1502" s="77">
        <v>0</v>
      </c>
      <c r="F1502" s="77">
        <v>0</v>
      </c>
      <c r="G1502" s="77">
        <v>0</v>
      </c>
      <c r="H1502" s="77">
        <v>1</v>
      </c>
      <c r="I1502" s="77">
        <v>0</v>
      </c>
      <c r="J1502" s="77">
        <v>0</v>
      </c>
    </row>
    <row r="1503" spans="1:10">
      <c r="A1503" s="77" t="s">
        <v>3205</v>
      </c>
      <c r="B1503" s="81">
        <v>1</v>
      </c>
      <c r="C1503" s="77">
        <v>0</v>
      </c>
      <c r="D1503" s="77">
        <v>0</v>
      </c>
      <c r="E1503" s="77">
        <v>0</v>
      </c>
      <c r="F1503" s="77">
        <v>0</v>
      </c>
      <c r="G1503" s="77">
        <v>0</v>
      </c>
      <c r="H1503" s="77">
        <v>1</v>
      </c>
      <c r="I1503" s="77">
        <v>0</v>
      </c>
      <c r="J1503" s="77">
        <v>0</v>
      </c>
    </row>
    <row r="1504" spans="1:10">
      <c r="A1504" s="77" t="s">
        <v>3206</v>
      </c>
      <c r="B1504" s="81">
        <v>1</v>
      </c>
      <c r="C1504" s="77">
        <v>0</v>
      </c>
      <c r="D1504" s="77">
        <v>0</v>
      </c>
      <c r="E1504" s="77">
        <v>0</v>
      </c>
      <c r="F1504" s="77">
        <v>0</v>
      </c>
      <c r="G1504" s="77">
        <v>0</v>
      </c>
      <c r="H1504" s="77">
        <v>1</v>
      </c>
      <c r="I1504" s="77">
        <v>0</v>
      </c>
      <c r="J1504" s="77">
        <v>0</v>
      </c>
    </row>
    <row r="1505" spans="1:10">
      <c r="A1505" s="77" t="s">
        <v>3207</v>
      </c>
      <c r="B1505" s="81">
        <v>1</v>
      </c>
      <c r="C1505" s="77">
        <v>0</v>
      </c>
      <c r="D1505" s="77">
        <v>0</v>
      </c>
      <c r="E1505" s="77">
        <v>0</v>
      </c>
      <c r="F1505" s="77">
        <v>0</v>
      </c>
      <c r="G1505" s="77">
        <v>0</v>
      </c>
      <c r="H1505" s="77">
        <v>1</v>
      </c>
      <c r="I1505" s="77">
        <v>0</v>
      </c>
      <c r="J1505" s="77">
        <v>0</v>
      </c>
    </row>
    <row r="1506" spans="1:10">
      <c r="A1506" s="77" t="s">
        <v>3208</v>
      </c>
      <c r="B1506" s="81">
        <v>1</v>
      </c>
      <c r="C1506" s="77">
        <v>0</v>
      </c>
      <c r="D1506" s="77">
        <v>0</v>
      </c>
      <c r="E1506" s="77">
        <v>0</v>
      </c>
      <c r="F1506" s="77">
        <v>0</v>
      </c>
      <c r="G1506" s="77">
        <v>0</v>
      </c>
      <c r="H1506" s="77">
        <v>1</v>
      </c>
      <c r="I1506" s="77">
        <v>0</v>
      </c>
      <c r="J1506" s="77">
        <v>0</v>
      </c>
    </row>
    <row r="1507" spans="1:10">
      <c r="A1507" s="77" t="s">
        <v>3209</v>
      </c>
      <c r="B1507" s="81">
        <v>1</v>
      </c>
      <c r="C1507" s="77">
        <v>0</v>
      </c>
      <c r="D1507" s="77">
        <v>0</v>
      </c>
      <c r="E1507" s="77">
        <v>0</v>
      </c>
      <c r="F1507" s="77">
        <v>0</v>
      </c>
      <c r="G1507" s="77">
        <v>0</v>
      </c>
      <c r="H1507" s="77">
        <v>1</v>
      </c>
      <c r="I1507" s="77">
        <v>0</v>
      </c>
      <c r="J1507" s="77">
        <v>0</v>
      </c>
    </row>
    <row r="1508" spans="1:10">
      <c r="A1508" s="77" t="s">
        <v>3210</v>
      </c>
      <c r="B1508" s="81">
        <v>1</v>
      </c>
      <c r="C1508" s="77">
        <v>0</v>
      </c>
      <c r="D1508" s="77">
        <v>0</v>
      </c>
      <c r="E1508" s="77">
        <v>0</v>
      </c>
      <c r="F1508" s="77">
        <v>0</v>
      </c>
      <c r="G1508" s="77">
        <v>0</v>
      </c>
      <c r="H1508" s="77">
        <v>1</v>
      </c>
      <c r="I1508" s="77">
        <v>0</v>
      </c>
      <c r="J1508" s="77">
        <v>0</v>
      </c>
    </row>
    <row r="1509" spans="1:10">
      <c r="A1509" s="77" t="s">
        <v>3211</v>
      </c>
      <c r="B1509" s="81">
        <v>1</v>
      </c>
      <c r="C1509" s="77">
        <v>0</v>
      </c>
      <c r="D1509" s="77">
        <v>0</v>
      </c>
      <c r="E1509" s="77">
        <v>0</v>
      </c>
      <c r="F1509" s="77">
        <v>0</v>
      </c>
      <c r="G1509" s="77">
        <v>0</v>
      </c>
      <c r="H1509" s="77">
        <v>1</v>
      </c>
      <c r="I1509" s="77">
        <v>0</v>
      </c>
      <c r="J1509" s="77">
        <v>0</v>
      </c>
    </row>
    <row r="1510" spans="1:10">
      <c r="A1510" s="77" t="s">
        <v>3212</v>
      </c>
      <c r="B1510" s="81">
        <v>1</v>
      </c>
      <c r="C1510" s="77">
        <v>0</v>
      </c>
      <c r="D1510" s="77">
        <v>0</v>
      </c>
      <c r="E1510" s="77">
        <v>0</v>
      </c>
      <c r="F1510" s="77">
        <v>0</v>
      </c>
      <c r="G1510" s="77">
        <v>0</v>
      </c>
      <c r="H1510" s="77">
        <v>1</v>
      </c>
      <c r="I1510" s="77">
        <v>0</v>
      </c>
      <c r="J1510" s="77">
        <v>0</v>
      </c>
    </row>
    <row r="1511" spans="1:10">
      <c r="A1511" s="77" t="s">
        <v>3213</v>
      </c>
      <c r="B1511" s="81">
        <v>1</v>
      </c>
      <c r="C1511" s="77">
        <v>0</v>
      </c>
      <c r="D1511" s="77">
        <v>0</v>
      </c>
      <c r="E1511" s="77">
        <v>0</v>
      </c>
      <c r="F1511" s="77">
        <v>0</v>
      </c>
      <c r="G1511" s="77">
        <v>0</v>
      </c>
      <c r="H1511" s="77">
        <v>1</v>
      </c>
      <c r="I1511" s="77">
        <v>0</v>
      </c>
      <c r="J1511" s="77">
        <v>0</v>
      </c>
    </row>
    <row r="1512" spans="1:10">
      <c r="A1512" s="77" t="s">
        <v>3214</v>
      </c>
      <c r="B1512" s="81">
        <v>1</v>
      </c>
      <c r="C1512" s="77">
        <v>0</v>
      </c>
      <c r="D1512" s="77">
        <v>0</v>
      </c>
      <c r="E1512" s="77">
        <v>0</v>
      </c>
      <c r="F1512" s="77">
        <v>0</v>
      </c>
      <c r="G1512" s="77">
        <v>0</v>
      </c>
      <c r="H1512" s="77">
        <v>1</v>
      </c>
      <c r="I1512" s="77">
        <v>0</v>
      </c>
      <c r="J1512" s="77">
        <v>0</v>
      </c>
    </row>
    <row r="1513" spans="1:10">
      <c r="A1513" s="77" t="s">
        <v>3215</v>
      </c>
      <c r="B1513" s="81">
        <v>1</v>
      </c>
      <c r="C1513" s="77">
        <v>0</v>
      </c>
      <c r="D1513" s="77">
        <v>0</v>
      </c>
      <c r="E1513" s="77">
        <v>0</v>
      </c>
      <c r="F1513" s="77">
        <v>0</v>
      </c>
      <c r="G1513" s="77">
        <v>0</v>
      </c>
      <c r="H1513" s="77">
        <v>1</v>
      </c>
      <c r="I1513" s="77">
        <v>0</v>
      </c>
      <c r="J1513" s="77">
        <v>0</v>
      </c>
    </row>
    <row r="1514" spans="1:10">
      <c r="A1514" s="77" t="s">
        <v>3216</v>
      </c>
      <c r="B1514" s="81">
        <v>1</v>
      </c>
      <c r="C1514" s="77">
        <v>0</v>
      </c>
      <c r="D1514" s="77">
        <v>0</v>
      </c>
      <c r="E1514" s="77">
        <v>0</v>
      </c>
      <c r="F1514" s="77">
        <v>0</v>
      </c>
      <c r="G1514" s="77">
        <v>0</v>
      </c>
      <c r="H1514" s="77">
        <v>1</v>
      </c>
      <c r="I1514" s="77">
        <v>0</v>
      </c>
      <c r="J1514" s="77">
        <v>0</v>
      </c>
    </row>
    <row r="1515" spans="1:10">
      <c r="A1515" s="77" t="s">
        <v>3217</v>
      </c>
      <c r="B1515" s="81">
        <v>1</v>
      </c>
      <c r="C1515" s="77">
        <v>0</v>
      </c>
      <c r="D1515" s="77">
        <v>0</v>
      </c>
      <c r="E1515" s="77">
        <v>0</v>
      </c>
      <c r="F1515" s="77">
        <v>0</v>
      </c>
      <c r="G1515" s="77">
        <v>0</v>
      </c>
      <c r="H1515" s="77">
        <v>1</v>
      </c>
      <c r="I1515" s="77">
        <v>0</v>
      </c>
      <c r="J1515" s="77">
        <v>0</v>
      </c>
    </row>
    <row r="1516" spans="1:10">
      <c r="A1516" s="77" t="s">
        <v>3218</v>
      </c>
      <c r="B1516" s="81">
        <v>1</v>
      </c>
      <c r="C1516" s="77">
        <v>0</v>
      </c>
      <c r="D1516" s="77">
        <v>1</v>
      </c>
      <c r="E1516" s="77">
        <v>0</v>
      </c>
      <c r="F1516" s="77">
        <v>0</v>
      </c>
      <c r="G1516" s="77">
        <v>0</v>
      </c>
      <c r="H1516" s="77">
        <v>0</v>
      </c>
      <c r="I1516" s="77">
        <v>0</v>
      </c>
      <c r="J1516" s="77">
        <v>0</v>
      </c>
    </row>
    <row r="1517" spans="1:10">
      <c r="A1517" s="77" t="s">
        <v>3219</v>
      </c>
      <c r="B1517" s="81">
        <v>1</v>
      </c>
      <c r="C1517" s="77">
        <v>0</v>
      </c>
      <c r="D1517" s="77">
        <v>1</v>
      </c>
      <c r="E1517" s="77">
        <v>0</v>
      </c>
      <c r="F1517" s="77">
        <v>0</v>
      </c>
      <c r="G1517" s="77">
        <v>0</v>
      </c>
      <c r="H1517" s="77">
        <v>0</v>
      </c>
      <c r="I1517" s="77">
        <v>0</v>
      </c>
      <c r="J1517" s="77">
        <v>0</v>
      </c>
    </row>
    <row r="1518" spans="1:10">
      <c r="A1518" s="77" t="s">
        <v>3220</v>
      </c>
      <c r="B1518" s="81">
        <v>1</v>
      </c>
      <c r="C1518" s="77">
        <v>0</v>
      </c>
      <c r="D1518" s="77">
        <v>1</v>
      </c>
      <c r="E1518" s="77">
        <v>0</v>
      </c>
      <c r="F1518" s="77">
        <v>0</v>
      </c>
      <c r="G1518" s="77">
        <v>0</v>
      </c>
      <c r="H1518" s="77">
        <v>0</v>
      </c>
      <c r="I1518" s="77">
        <v>0</v>
      </c>
      <c r="J1518" s="77">
        <v>0</v>
      </c>
    </row>
    <row r="1519" spans="1:10">
      <c r="A1519" s="77" t="s">
        <v>3221</v>
      </c>
      <c r="B1519" s="81">
        <v>1</v>
      </c>
      <c r="C1519" s="77">
        <v>0</v>
      </c>
      <c r="D1519" s="77">
        <v>1</v>
      </c>
      <c r="E1519" s="77">
        <v>0</v>
      </c>
      <c r="F1519" s="77">
        <v>0</v>
      </c>
      <c r="G1519" s="77">
        <v>0</v>
      </c>
      <c r="H1519" s="77">
        <v>0</v>
      </c>
      <c r="I1519" s="77">
        <v>0</v>
      </c>
      <c r="J1519" s="77">
        <v>0</v>
      </c>
    </row>
    <row r="1520" spans="1:10">
      <c r="A1520" s="77" t="s">
        <v>3222</v>
      </c>
      <c r="B1520" s="81">
        <v>1</v>
      </c>
      <c r="C1520" s="77">
        <v>0</v>
      </c>
      <c r="D1520" s="77">
        <v>1</v>
      </c>
      <c r="E1520" s="77">
        <v>0</v>
      </c>
      <c r="F1520" s="77">
        <v>0</v>
      </c>
      <c r="G1520" s="77">
        <v>0</v>
      </c>
      <c r="H1520" s="77">
        <v>0</v>
      </c>
      <c r="I1520" s="77">
        <v>0</v>
      </c>
      <c r="J1520" s="77">
        <v>0</v>
      </c>
    </row>
    <row r="1521" spans="1:10">
      <c r="A1521" s="77" t="s">
        <v>3223</v>
      </c>
      <c r="B1521" s="81">
        <v>1</v>
      </c>
      <c r="C1521" s="77">
        <v>0</v>
      </c>
      <c r="D1521" s="77">
        <v>1</v>
      </c>
      <c r="E1521" s="77">
        <v>0</v>
      </c>
      <c r="F1521" s="77">
        <v>0</v>
      </c>
      <c r="G1521" s="77">
        <v>0</v>
      </c>
      <c r="H1521" s="77">
        <v>0</v>
      </c>
      <c r="I1521" s="77">
        <v>0</v>
      </c>
      <c r="J1521" s="77">
        <v>0</v>
      </c>
    </row>
    <row r="1522" spans="1:10">
      <c r="A1522" s="77" t="s">
        <v>3224</v>
      </c>
      <c r="B1522" s="81">
        <v>1</v>
      </c>
      <c r="C1522" s="77">
        <v>0</v>
      </c>
      <c r="D1522" s="77">
        <v>1</v>
      </c>
      <c r="E1522" s="77">
        <v>0</v>
      </c>
      <c r="F1522" s="77">
        <v>0</v>
      </c>
      <c r="G1522" s="77">
        <v>0</v>
      </c>
      <c r="H1522" s="77">
        <v>0</v>
      </c>
      <c r="I1522" s="77">
        <v>0</v>
      </c>
      <c r="J1522" s="77">
        <v>0</v>
      </c>
    </row>
    <row r="1523" spans="1:10">
      <c r="A1523" s="77" t="s">
        <v>3225</v>
      </c>
      <c r="B1523" s="81">
        <v>1</v>
      </c>
      <c r="C1523" s="77">
        <v>0</v>
      </c>
      <c r="D1523" s="77">
        <v>1</v>
      </c>
      <c r="E1523" s="77">
        <v>0</v>
      </c>
      <c r="F1523" s="77">
        <v>0</v>
      </c>
      <c r="G1523" s="77">
        <v>0</v>
      </c>
      <c r="H1523" s="77">
        <v>0</v>
      </c>
      <c r="I1523" s="77">
        <v>0</v>
      </c>
      <c r="J1523" s="77">
        <v>0</v>
      </c>
    </row>
    <row r="1524" spans="1:10">
      <c r="A1524" s="77" t="s">
        <v>3226</v>
      </c>
      <c r="B1524" s="81">
        <v>1</v>
      </c>
      <c r="C1524" s="77">
        <v>1</v>
      </c>
      <c r="D1524" s="77">
        <v>0</v>
      </c>
      <c r="E1524" s="77">
        <v>0</v>
      </c>
      <c r="F1524" s="77">
        <v>0</v>
      </c>
      <c r="G1524" s="77">
        <v>0</v>
      </c>
      <c r="H1524" s="77">
        <v>0</v>
      </c>
      <c r="I1524" s="77">
        <v>0</v>
      </c>
      <c r="J1524" s="77">
        <v>0</v>
      </c>
    </row>
    <row r="1525" spans="1:10">
      <c r="A1525" s="77" t="s">
        <v>3227</v>
      </c>
      <c r="B1525" s="81">
        <v>1</v>
      </c>
      <c r="C1525" s="77">
        <v>1</v>
      </c>
      <c r="D1525" s="77">
        <v>0</v>
      </c>
      <c r="E1525" s="77">
        <v>0</v>
      </c>
      <c r="F1525" s="77">
        <v>0</v>
      </c>
      <c r="G1525" s="77">
        <v>0</v>
      </c>
      <c r="H1525" s="77">
        <v>0</v>
      </c>
      <c r="I1525" s="77">
        <v>0</v>
      </c>
      <c r="J1525" s="77">
        <v>0</v>
      </c>
    </row>
    <row r="1526" spans="1:10">
      <c r="A1526" s="77" t="s">
        <v>3228</v>
      </c>
      <c r="B1526" s="81">
        <v>1</v>
      </c>
      <c r="C1526" s="77">
        <v>1</v>
      </c>
      <c r="D1526" s="77">
        <v>0</v>
      </c>
      <c r="E1526" s="77">
        <v>0</v>
      </c>
      <c r="F1526" s="77">
        <v>0</v>
      </c>
      <c r="G1526" s="77">
        <v>0</v>
      </c>
      <c r="H1526" s="77">
        <v>0</v>
      </c>
      <c r="I1526" s="77">
        <v>0</v>
      </c>
      <c r="J1526" s="77">
        <v>0</v>
      </c>
    </row>
    <row r="1527" spans="1:10">
      <c r="A1527" s="77" t="s">
        <v>3229</v>
      </c>
      <c r="B1527" s="81">
        <v>1</v>
      </c>
      <c r="C1527" s="77">
        <v>1</v>
      </c>
      <c r="D1527" s="77">
        <v>0</v>
      </c>
      <c r="E1527" s="77">
        <v>0</v>
      </c>
      <c r="F1527" s="77">
        <v>0</v>
      </c>
      <c r="G1527" s="77">
        <v>0</v>
      </c>
      <c r="H1527" s="77">
        <v>0</v>
      </c>
      <c r="I1527" s="77">
        <v>0</v>
      </c>
      <c r="J1527" s="77">
        <v>0</v>
      </c>
    </row>
    <row r="1528" spans="1:10">
      <c r="A1528" s="77" t="s">
        <v>3230</v>
      </c>
      <c r="B1528" s="81">
        <v>1</v>
      </c>
      <c r="C1528" s="77">
        <v>1</v>
      </c>
      <c r="D1528" s="77">
        <v>0</v>
      </c>
      <c r="E1528" s="77">
        <v>0</v>
      </c>
      <c r="F1528" s="77">
        <v>0</v>
      </c>
      <c r="G1528" s="77">
        <v>0</v>
      </c>
      <c r="H1528" s="77">
        <v>0</v>
      </c>
      <c r="I1528" s="77">
        <v>0</v>
      </c>
      <c r="J1528" s="77">
        <v>0</v>
      </c>
    </row>
    <row r="1529" spans="1:10">
      <c r="A1529" s="77" t="s">
        <v>3231</v>
      </c>
      <c r="B1529" s="81">
        <v>1</v>
      </c>
      <c r="C1529" s="77">
        <v>1</v>
      </c>
      <c r="D1529" s="77">
        <v>0</v>
      </c>
      <c r="E1529" s="77">
        <v>0</v>
      </c>
      <c r="F1529" s="77">
        <v>0</v>
      </c>
      <c r="G1529" s="77">
        <v>0</v>
      </c>
      <c r="H1529" s="77">
        <v>0</v>
      </c>
      <c r="I1529" s="77">
        <v>0</v>
      </c>
      <c r="J1529" s="77">
        <v>0</v>
      </c>
    </row>
    <row r="1530" spans="1:10">
      <c r="A1530" s="77" t="s">
        <v>3232</v>
      </c>
      <c r="B1530" s="81">
        <v>1</v>
      </c>
      <c r="C1530" s="77">
        <v>1</v>
      </c>
      <c r="D1530" s="77">
        <v>0</v>
      </c>
      <c r="E1530" s="77">
        <v>0</v>
      </c>
      <c r="F1530" s="77">
        <v>0</v>
      </c>
      <c r="G1530" s="77">
        <v>0</v>
      </c>
      <c r="H1530" s="77">
        <v>0</v>
      </c>
      <c r="I1530" s="77">
        <v>0</v>
      </c>
      <c r="J1530" s="77">
        <v>0</v>
      </c>
    </row>
    <row r="1531" spans="1:10">
      <c r="A1531" s="77" t="s">
        <v>3233</v>
      </c>
      <c r="B1531" s="81">
        <v>1</v>
      </c>
      <c r="C1531" s="77">
        <v>1</v>
      </c>
      <c r="D1531" s="77">
        <v>0</v>
      </c>
      <c r="E1531" s="77">
        <v>0</v>
      </c>
      <c r="F1531" s="77">
        <v>0</v>
      </c>
      <c r="G1531" s="77">
        <v>0</v>
      </c>
      <c r="H1531" s="77">
        <v>0</v>
      </c>
      <c r="I1531" s="77">
        <v>0</v>
      </c>
      <c r="J1531" s="77">
        <v>0</v>
      </c>
    </row>
    <row r="1532" spans="1:10">
      <c r="A1532" s="77" t="s">
        <v>3234</v>
      </c>
      <c r="B1532" s="81">
        <v>1</v>
      </c>
      <c r="C1532" s="77">
        <v>1</v>
      </c>
      <c r="D1532" s="77">
        <v>0</v>
      </c>
      <c r="E1532" s="77">
        <v>0</v>
      </c>
      <c r="F1532" s="77">
        <v>0</v>
      </c>
      <c r="G1532" s="77">
        <v>0</v>
      </c>
      <c r="H1532" s="77">
        <v>0</v>
      </c>
      <c r="I1532" s="77">
        <v>0</v>
      </c>
      <c r="J1532" s="77">
        <v>0</v>
      </c>
    </row>
    <row r="1533" spans="1:10">
      <c r="A1533" s="77" t="s">
        <v>3235</v>
      </c>
      <c r="B1533" s="81">
        <v>1</v>
      </c>
      <c r="C1533" s="77">
        <v>1</v>
      </c>
      <c r="D1533" s="77">
        <v>0</v>
      </c>
      <c r="E1533" s="77">
        <v>0</v>
      </c>
      <c r="F1533" s="77">
        <v>0</v>
      </c>
      <c r="G1533" s="77">
        <v>0</v>
      </c>
      <c r="H1533" s="77">
        <v>0</v>
      </c>
      <c r="I1533" s="77">
        <v>0</v>
      </c>
      <c r="J1533" s="77">
        <v>0</v>
      </c>
    </row>
    <row r="1534" spans="1:10">
      <c r="A1534" s="77" t="s">
        <v>3236</v>
      </c>
      <c r="B1534" s="81">
        <v>1</v>
      </c>
      <c r="C1534" s="77">
        <v>1</v>
      </c>
      <c r="D1534" s="77">
        <v>0</v>
      </c>
      <c r="E1534" s="77">
        <v>0</v>
      </c>
      <c r="F1534" s="77">
        <v>0</v>
      </c>
      <c r="G1534" s="77">
        <v>0</v>
      </c>
      <c r="H1534" s="77">
        <v>0</v>
      </c>
      <c r="I1534" s="77">
        <v>0</v>
      </c>
      <c r="J1534" s="77">
        <v>0</v>
      </c>
    </row>
    <row r="1535" spans="1:10">
      <c r="A1535" s="77" t="s">
        <v>3237</v>
      </c>
      <c r="B1535" s="81">
        <v>1</v>
      </c>
      <c r="C1535" s="77">
        <v>1</v>
      </c>
      <c r="D1535" s="77">
        <v>0</v>
      </c>
      <c r="E1535" s="77">
        <v>0</v>
      </c>
      <c r="F1535" s="77">
        <v>0</v>
      </c>
      <c r="G1535" s="77">
        <v>0</v>
      </c>
      <c r="H1535" s="77">
        <v>0</v>
      </c>
      <c r="I1535" s="77">
        <v>0</v>
      </c>
      <c r="J1535" s="77">
        <v>0</v>
      </c>
    </row>
    <row r="1536" spans="1:10">
      <c r="A1536" s="77" t="s">
        <v>3238</v>
      </c>
      <c r="B1536" s="81">
        <v>1</v>
      </c>
      <c r="C1536" s="77">
        <v>1</v>
      </c>
      <c r="D1536" s="77">
        <v>0</v>
      </c>
      <c r="E1536" s="77">
        <v>0</v>
      </c>
      <c r="F1536" s="77">
        <v>0</v>
      </c>
      <c r="G1536" s="77">
        <v>0</v>
      </c>
      <c r="H1536" s="77">
        <v>0</v>
      </c>
      <c r="I1536" s="77">
        <v>0</v>
      </c>
      <c r="J1536" s="77">
        <v>0</v>
      </c>
    </row>
    <row r="1537" spans="1:10">
      <c r="A1537" s="77" t="s">
        <v>3239</v>
      </c>
      <c r="B1537" s="81">
        <v>1</v>
      </c>
      <c r="C1537" s="77">
        <v>1</v>
      </c>
      <c r="D1537" s="77">
        <v>0</v>
      </c>
      <c r="E1537" s="77">
        <v>0</v>
      </c>
      <c r="F1537" s="77">
        <v>0</v>
      </c>
      <c r="G1537" s="77">
        <v>0</v>
      </c>
      <c r="H1537" s="77">
        <v>0</v>
      </c>
      <c r="I1537" s="77">
        <v>0</v>
      </c>
      <c r="J1537" s="77">
        <v>0</v>
      </c>
    </row>
    <row r="1538" spans="1:10">
      <c r="A1538" s="77" t="s">
        <v>3240</v>
      </c>
      <c r="B1538" s="81">
        <v>1</v>
      </c>
      <c r="C1538" s="77">
        <v>1</v>
      </c>
      <c r="D1538" s="77">
        <v>0</v>
      </c>
      <c r="E1538" s="77">
        <v>0</v>
      </c>
      <c r="F1538" s="77">
        <v>0</v>
      </c>
      <c r="G1538" s="77">
        <v>0</v>
      </c>
      <c r="H1538" s="77">
        <v>0</v>
      </c>
      <c r="I1538" s="77">
        <v>0</v>
      </c>
      <c r="J1538" s="77">
        <v>0</v>
      </c>
    </row>
    <row r="1539" spans="1:10">
      <c r="A1539" s="77" t="s">
        <v>3241</v>
      </c>
      <c r="B1539" s="81">
        <v>1</v>
      </c>
      <c r="C1539" s="77">
        <v>1</v>
      </c>
      <c r="D1539" s="77">
        <v>0</v>
      </c>
      <c r="E1539" s="77">
        <v>0</v>
      </c>
      <c r="F1539" s="77">
        <v>0</v>
      </c>
      <c r="G1539" s="77">
        <v>0</v>
      </c>
      <c r="H1539" s="77">
        <v>0</v>
      </c>
      <c r="I1539" s="77">
        <v>0</v>
      </c>
      <c r="J1539" s="77">
        <v>0</v>
      </c>
    </row>
    <row r="1540" spans="1:10">
      <c r="A1540" s="77" t="s">
        <v>3242</v>
      </c>
      <c r="B1540" s="81">
        <v>1</v>
      </c>
      <c r="C1540" s="77">
        <v>0</v>
      </c>
      <c r="D1540" s="77">
        <v>0</v>
      </c>
      <c r="E1540" s="77">
        <v>0</v>
      </c>
      <c r="F1540" s="77">
        <v>0</v>
      </c>
      <c r="G1540" s="77">
        <v>1</v>
      </c>
      <c r="H1540" s="77">
        <v>0</v>
      </c>
      <c r="I1540" s="77">
        <v>0</v>
      </c>
      <c r="J1540" s="77">
        <v>0</v>
      </c>
    </row>
    <row r="1541" spans="1:10">
      <c r="A1541" s="77" t="s">
        <v>3243</v>
      </c>
      <c r="B1541" s="81">
        <v>1</v>
      </c>
      <c r="C1541" s="77">
        <v>0</v>
      </c>
      <c r="D1541" s="77">
        <v>0</v>
      </c>
      <c r="E1541" s="77">
        <v>0</v>
      </c>
      <c r="F1541" s="77">
        <v>0</v>
      </c>
      <c r="G1541" s="77">
        <v>1</v>
      </c>
      <c r="H1541" s="77">
        <v>0</v>
      </c>
      <c r="I1541" s="77">
        <v>0</v>
      </c>
      <c r="J1541" s="77">
        <v>0</v>
      </c>
    </row>
    <row r="1542" spans="1:10">
      <c r="A1542" s="77" t="s">
        <v>3244</v>
      </c>
      <c r="B1542" s="81">
        <v>1</v>
      </c>
      <c r="C1542" s="77">
        <v>0</v>
      </c>
      <c r="D1542" s="77">
        <v>0</v>
      </c>
      <c r="E1542" s="77">
        <v>0</v>
      </c>
      <c r="F1542" s="77">
        <v>0</v>
      </c>
      <c r="G1542" s="77">
        <v>1</v>
      </c>
      <c r="H1542" s="77">
        <v>0</v>
      </c>
      <c r="I1542" s="77">
        <v>0</v>
      </c>
      <c r="J1542" s="77">
        <v>0</v>
      </c>
    </row>
    <row r="1543" spans="1:10">
      <c r="A1543" s="77" t="s">
        <v>3245</v>
      </c>
      <c r="B1543" s="81">
        <v>1</v>
      </c>
      <c r="C1543" s="77">
        <v>0</v>
      </c>
      <c r="D1543" s="77">
        <v>0</v>
      </c>
      <c r="E1543" s="77">
        <v>0</v>
      </c>
      <c r="F1543" s="77">
        <v>0</v>
      </c>
      <c r="G1543" s="77">
        <v>1</v>
      </c>
      <c r="H1543" s="77">
        <v>0</v>
      </c>
      <c r="I1543" s="77">
        <v>0</v>
      </c>
      <c r="J1543" s="77">
        <v>0</v>
      </c>
    </row>
    <row r="1544" spans="1:10">
      <c r="A1544" s="77" t="s">
        <v>3246</v>
      </c>
      <c r="B1544" s="81">
        <v>1</v>
      </c>
      <c r="C1544" s="77">
        <v>0</v>
      </c>
      <c r="D1544" s="77">
        <v>0</v>
      </c>
      <c r="E1544" s="77">
        <v>0</v>
      </c>
      <c r="F1544" s="77">
        <v>0</v>
      </c>
      <c r="G1544" s="77">
        <v>1</v>
      </c>
      <c r="H1544" s="77">
        <v>0</v>
      </c>
      <c r="I1544" s="77">
        <v>0</v>
      </c>
      <c r="J1544" s="77">
        <v>0</v>
      </c>
    </row>
    <row r="1545" spans="1:10">
      <c r="A1545" s="77" t="s">
        <v>3247</v>
      </c>
      <c r="B1545" s="81">
        <v>1</v>
      </c>
      <c r="C1545" s="77">
        <v>0</v>
      </c>
      <c r="D1545" s="77">
        <v>0</v>
      </c>
      <c r="E1545" s="77">
        <v>0</v>
      </c>
      <c r="F1545" s="77">
        <v>0</v>
      </c>
      <c r="G1545" s="77">
        <v>1</v>
      </c>
      <c r="H1545" s="77">
        <v>0</v>
      </c>
      <c r="I1545" s="77">
        <v>0</v>
      </c>
      <c r="J1545" s="77">
        <v>0</v>
      </c>
    </row>
    <row r="1546" spans="1:10">
      <c r="A1546" s="77" t="s">
        <v>3248</v>
      </c>
      <c r="B1546" s="81">
        <v>1</v>
      </c>
      <c r="C1546" s="77">
        <v>0</v>
      </c>
      <c r="D1546" s="77">
        <v>0</v>
      </c>
      <c r="E1546" s="77">
        <v>0</v>
      </c>
      <c r="F1546" s="77">
        <v>0</v>
      </c>
      <c r="G1546" s="77">
        <v>1</v>
      </c>
      <c r="H1546" s="77">
        <v>0</v>
      </c>
      <c r="I1546" s="77">
        <v>0</v>
      </c>
      <c r="J1546" s="77">
        <v>0</v>
      </c>
    </row>
    <row r="1547" spans="1:10">
      <c r="A1547" s="77" t="s">
        <v>3249</v>
      </c>
      <c r="B1547" s="81">
        <v>1</v>
      </c>
      <c r="C1547" s="77">
        <v>0</v>
      </c>
      <c r="D1547" s="77">
        <v>0</v>
      </c>
      <c r="E1547" s="77">
        <v>0</v>
      </c>
      <c r="F1547" s="77">
        <v>0</v>
      </c>
      <c r="G1547" s="77">
        <v>1</v>
      </c>
      <c r="H1547" s="77">
        <v>0</v>
      </c>
      <c r="I1547" s="77">
        <v>0</v>
      </c>
      <c r="J1547" s="77">
        <v>0</v>
      </c>
    </row>
    <row r="1548" spans="1:10">
      <c r="A1548" s="77" t="s">
        <v>3250</v>
      </c>
      <c r="B1548" s="81">
        <v>1</v>
      </c>
      <c r="C1548" s="77">
        <v>0</v>
      </c>
      <c r="D1548" s="77">
        <v>0</v>
      </c>
      <c r="E1548" s="77">
        <v>0</v>
      </c>
      <c r="F1548" s="77">
        <v>0</v>
      </c>
      <c r="G1548" s="77">
        <v>1</v>
      </c>
      <c r="H1548" s="77">
        <v>0</v>
      </c>
      <c r="I1548" s="77">
        <v>0</v>
      </c>
      <c r="J1548" s="77">
        <v>0</v>
      </c>
    </row>
    <row r="1549" spans="1:10">
      <c r="A1549" s="77" t="s">
        <v>3251</v>
      </c>
      <c r="B1549" s="81">
        <v>1</v>
      </c>
      <c r="C1549" s="77">
        <v>0</v>
      </c>
      <c r="D1549" s="77">
        <v>0</v>
      </c>
      <c r="E1549" s="77">
        <v>0</v>
      </c>
      <c r="F1549" s="77">
        <v>0</v>
      </c>
      <c r="G1549" s="77">
        <v>1</v>
      </c>
      <c r="H1549" s="77">
        <v>0</v>
      </c>
      <c r="I1549" s="77">
        <v>0</v>
      </c>
      <c r="J1549" s="77">
        <v>0</v>
      </c>
    </row>
    <row r="1550" spans="1:10">
      <c r="A1550" s="77" t="s">
        <v>3252</v>
      </c>
      <c r="B1550" s="81">
        <v>1</v>
      </c>
      <c r="C1550" s="77">
        <v>0</v>
      </c>
      <c r="D1550" s="77">
        <v>0</v>
      </c>
      <c r="E1550" s="77">
        <v>0</v>
      </c>
      <c r="F1550" s="77">
        <v>0</v>
      </c>
      <c r="G1550" s="77">
        <v>1</v>
      </c>
      <c r="H1550" s="77">
        <v>0</v>
      </c>
      <c r="I1550" s="77">
        <v>0</v>
      </c>
      <c r="J1550" s="77">
        <v>0</v>
      </c>
    </row>
    <row r="1551" spans="1:10">
      <c r="A1551" s="77" t="s">
        <v>3253</v>
      </c>
      <c r="B1551" s="81">
        <v>1</v>
      </c>
      <c r="C1551" s="77">
        <v>0</v>
      </c>
      <c r="D1551" s="77">
        <v>0</v>
      </c>
      <c r="E1551" s="77">
        <v>0</v>
      </c>
      <c r="F1551" s="77">
        <v>0</v>
      </c>
      <c r="G1551" s="77">
        <v>1</v>
      </c>
      <c r="H1551" s="77">
        <v>0</v>
      </c>
      <c r="I1551" s="77">
        <v>0</v>
      </c>
      <c r="J1551" s="77">
        <v>0</v>
      </c>
    </row>
    <row r="1552" spans="1:10">
      <c r="A1552" s="77" t="s">
        <v>3254</v>
      </c>
      <c r="B1552" s="81">
        <v>1</v>
      </c>
      <c r="C1552" s="77">
        <v>0</v>
      </c>
      <c r="D1552" s="77">
        <v>0</v>
      </c>
      <c r="E1552" s="77">
        <v>0</v>
      </c>
      <c r="F1552" s="77">
        <v>0</v>
      </c>
      <c r="G1552" s="77">
        <v>1</v>
      </c>
      <c r="H1552" s="77">
        <v>0</v>
      </c>
      <c r="I1552" s="77">
        <v>0</v>
      </c>
      <c r="J1552" s="77">
        <v>0</v>
      </c>
    </row>
    <row r="1553" spans="1:10">
      <c r="A1553" s="77" t="s">
        <v>3255</v>
      </c>
      <c r="B1553" s="81">
        <v>1</v>
      </c>
      <c r="C1553" s="77">
        <v>0</v>
      </c>
      <c r="D1553" s="77">
        <v>0</v>
      </c>
      <c r="E1553" s="77">
        <v>0</v>
      </c>
      <c r="F1553" s="77">
        <v>0</v>
      </c>
      <c r="G1553" s="77">
        <v>1</v>
      </c>
      <c r="H1553" s="77">
        <v>0</v>
      </c>
      <c r="I1553" s="77">
        <v>0</v>
      </c>
      <c r="J1553" s="77">
        <v>0</v>
      </c>
    </row>
    <row r="1554" spans="1:10">
      <c r="A1554" s="77" t="s">
        <v>3256</v>
      </c>
      <c r="B1554" s="81">
        <v>1</v>
      </c>
      <c r="C1554" s="77">
        <v>0</v>
      </c>
      <c r="D1554" s="77">
        <v>0</v>
      </c>
      <c r="E1554" s="77">
        <v>0</v>
      </c>
      <c r="F1554" s="77">
        <v>0</v>
      </c>
      <c r="G1554" s="77">
        <v>1</v>
      </c>
      <c r="H1554" s="77">
        <v>0</v>
      </c>
      <c r="I1554" s="77">
        <v>0</v>
      </c>
      <c r="J1554" s="77">
        <v>0</v>
      </c>
    </row>
    <row r="1555" spans="1:10">
      <c r="A1555" s="77" t="s">
        <v>3257</v>
      </c>
      <c r="B1555" s="81">
        <v>1</v>
      </c>
      <c r="C1555" s="77">
        <v>0</v>
      </c>
      <c r="D1555" s="77">
        <v>0</v>
      </c>
      <c r="E1555" s="77">
        <v>0</v>
      </c>
      <c r="F1555" s="77">
        <v>0</v>
      </c>
      <c r="G1555" s="77">
        <v>1</v>
      </c>
      <c r="H1555" s="77">
        <v>0</v>
      </c>
      <c r="I1555" s="77">
        <v>0</v>
      </c>
      <c r="J1555" s="77">
        <v>0</v>
      </c>
    </row>
    <row r="1556" spans="1:10">
      <c r="A1556" s="77" t="s">
        <v>3258</v>
      </c>
      <c r="B1556" s="81">
        <v>1</v>
      </c>
      <c r="C1556" s="77">
        <v>0</v>
      </c>
      <c r="D1556" s="77">
        <v>0</v>
      </c>
      <c r="E1556" s="77">
        <v>0</v>
      </c>
      <c r="F1556" s="77">
        <v>0</v>
      </c>
      <c r="G1556" s="77">
        <v>1</v>
      </c>
      <c r="H1556" s="77">
        <v>0</v>
      </c>
      <c r="I1556" s="77">
        <v>0</v>
      </c>
      <c r="J1556" s="77">
        <v>0</v>
      </c>
    </row>
    <row r="1557" spans="1:10">
      <c r="A1557" s="77" t="s">
        <v>3259</v>
      </c>
      <c r="B1557" s="81">
        <v>1</v>
      </c>
      <c r="C1557" s="77">
        <v>0</v>
      </c>
      <c r="D1557" s="77">
        <v>0</v>
      </c>
      <c r="E1557" s="77">
        <v>0</v>
      </c>
      <c r="F1557" s="77">
        <v>0</v>
      </c>
      <c r="G1557" s="77">
        <v>1</v>
      </c>
      <c r="H1557" s="77">
        <v>0</v>
      </c>
      <c r="I1557" s="77">
        <v>0</v>
      </c>
      <c r="J1557" s="77">
        <v>0</v>
      </c>
    </row>
    <row r="1558" spans="1:10">
      <c r="A1558" s="77" t="s">
        <v>3260</v>
      </c>
      <c r="B1558" s="81">
        <v>1</v>
      </c>
      <c r="C1558" s="77">
        <v>0</v>
      </c>
      <c r="D1558" s="77">
        <v>0</v>
      </c>
      <c r="E1558" s="77">
        <v>0</v>
      </c>
      <c r="F1558" s="77">
        <v>0</v>
      </c>
      <c r="G1558" s="77">
        <v>1</v>
      </c>
      <c r="H1558" s="77">
        <v>0</v>
      </c>
      <c r="I1558" s="77">
        <v>0</v>
      </c>
      <c r="J1558" s="77">
        <v>0</v>
      </c>
    </row>
    <row r="1559" spans="1:10">
      <c r="A1559" s="77" t="s">
        <v>3261</v>
      </c>
      <c r="B1559" s="81">
        <v>1</v>
      </c>
      <c r="C1559" s="77">
        <v>0</v>
      </c>
      <c r="D1559" s="77">
        <v>0</v>
      </c>
      <c r="E1559" s="77">
        <v>0</v>
      </c>
      <c r="F1559" s="77">
        <v>0</v>
      </c>
      <c r="G1559" s="77">
        <v>1</v>
      </c>
      <c r="H1559" s="77">
        <v>0</v>
      </c>
      <c r="I1559" s="77">
        <v>0</v>
      </c>
      <c r="J1559" s="77">
        <v>0</v>
      </c>
    </row>
    <row r="1560" spans="1:10">
      <c r="A1560" s="77" t="s">
        <v>3262</v>
      </c>
      <c r="B1560" s="81">
        <v>1</v>
      </c>
      <c r="C1560" s="77">
        <v>0</v>
      </c>
      <c r="D1560" s="77">
        <v>0</v>
      </c>
      <c r="E1560" s="77">
        <v>0</v>
      </c>
      <c r="F1560" s="77">
        <v>0</v>
      </c>
      <c r="G1560" s="77">
        <v>1</v>
      </c>
      <c r="H1560" s="77">
        <v>0</v>
      </c>
      <c r="I1560" s="77">
        <v>0</v>
      </c>
      <c r="J1560" s="77">
        <v>0</v>
      </c>
    </row>
    <row r="1561" spans="1:10">
      <c r="A1561" s="77" t="s">
        <v>3263</v>
      </c>
      <c r="B1561" s="81">
        <v>1</v>
      </c>
      <c r="C1561" s="77">
        <v>0</v>
      </c>
      <c r="D1561" s="77">
        <v>0</v>
      </c>
      <c r="E1561" s="77">
        <v>0</v>
      </c>
      <c r="F1561" s="77">
        <v>0</v>
      </c>
      <c r="G1561" s="77">
        <v>1</v>
      </c>
      <c r="H1561" s="77">
        <v>0</v>
      </c>
      <c r="I1561" s="77">
        <v>0</v>
      </c>
      <c r="J1561" s="77">
        <v>0</v>
      </c>
    </row>
    <row r="1562" spans="1:10">
      <c r="A1562" s="77" t="s">
        <v>3264</v>
      </c>
      <c r="B1562" s="81">
        <v>1</v>
      </c>
      <c r="C1562" s="77">
        <v>0</v>
      </c>
      <c r="D1562" s="77">
        <v>0</v>
      </c>
      <c r="E1562" s="77">
        <v>0</v>
      </c>
      <c r="F1562" s="77">
        <v>0</v>
      </c>
      <c r="G1562" s="77">
        <v>1</v>
      </c>
      <c r="H1562" s="77">
        <v>0</v>
      </c>
      <c r="I1562" s="77">
        <v>0</v>
      </c>
      <c r="J1562" s="77">
        <v>0</v>
      </c>
    </row>
    <row r="1563" spans="1:10">
      <c r="A1563" s="77" t="s">
        <v>3265</v>
      </c>
      <c r="B1563" s="81">
        <v>1</v>
      </c>
      <c r="C1563" s="77">
        <v>0</v>
      </c>
      <c r="D1563" s="77">
        <v>0</v>
      </c>
      <c r="E1563" s="77">
        <v>0</v>
      </c>
      <c r="F1563" s="77">
        <v>0</v>
      </c>
      <c r="G1563" s="77">
        <v>1</v>
      </c>
      <c r="H1563" s="77">
        <v>0</v>
      </c>
      <c r="I1563" s="77">
        <v>0</v>
      </c>
      <c r="J1563" s="77">
        <v>0</v>
      </c>
    </row>
    <row r="1564" spans="1:10">
      <c r="A1564" s="77" t="s">
        <v>3266</v>
      </c>
      <c r="B1564" s="81">
        <v>1</v>
      </c>
      <c r="C1564" s="77">
        <v>0</v>
      </c>
      <c r="D1564" s="77">
        <v>0</v>
      </c>
      <c r="E1564" s="77">
        <v>0</v>
      </c>
      <c r="F1564" s="77">
        <v>0</v>
      </c>
      <c r="G1564" s="77">
        <v>1</v>
      </c>
      <c r="H1564" s="77">
        <v>0</v>
      </c>
      <c r="I1564" s="77">
        <v>0</v>
      </c>
      <c r="J1564" s="77">
        <v>0</v>
      </c>
    </row>
    <row r="1565" spans="1:10">
      <c r="A1565" s="77" t="s">
        <v>3267</v>
      </c>
      <c r="B1565" s="81">
        <v>1</v>
      </c>
      <c r="C1565" s="77">
        <v>0</v>
      </c>
      <c r="D1565" s="77">
        <v>0</v>
      </c>
      <c r="E1565" s="77">
        <v>0</v>
      </c>
      <c r="F1565" s="77">
        <v>0</v>
      </c>
      <c r="G1565" s="77">
        <v>1</v>
      </c>
      <c r="H1565" s="77">
        <v>0</v>
      </c>
      <c r="I1565" s="77">
        <v>0</v>
      </c>
      <c r="J1565" s="77">
        <v>0</v>
      </c>
    </row>
    <row r="1566" spans="1:10">
      <c r="A1566" s="77" t="s">
        <v>3268</v>
      </c>
      <c r="B1566" s="81">
        <v>1</v>
      </c>
      <c r="C1566" s="77">
        <v>0</v>
      </c>
      <c r="D1566" s="77">
        <v>0</v>
      </c>
      <c r="E1566" s="77">
        <v>0</v>
      </c>
      <c r="F1566" s="77">
        <v>0</v>
      </c>
      <c r="G1566" s="77">
        <v>1</v>
      </c>
      <c r="H1566" s="77">
        <v>0</v>
      </c>
      <c r="I1566" s="77">
        <v>0</v>
      </c>
      <c r="J1566" s="77">
        <v>0</v>
      </c>
    </row>
    <row r="1567" spans="1:10">
      <c r="A1567" s="77" t="s">
        <v>3269</v>
      </c>
      <c r="B1567" s="81">
        <v>1</v>
      </c>
      <c r="C1567" s="77">
        <v>0</v>
      </c>
      <c r="D1567" s="77">
        <v>0</v>
      </c>
      <c r="E1567" s="77">
        <v>0</v>
      </c>
      <c r="F1567" s="77">
        <v>0</v>
      </c>
      <c r="G1567" s="77">
        <v>1</v>
      </c>
      <c r="H1567" s="77">
        <v>0</v>
      </c>
      <c r="I1567" s="77">
        <v>0</v>
      </c>
      <c r="J1567" s="77">
        <v>0</v>
      </c>
    </row>
    <row r="1568" spans="1:10">
      <c r="A1568" s="77" t="s">
        <v>3270</v>
      </c>
      <c r="B1568" s="81">
        <v>1</v>
      </c>
      <c r="C1568" s="77">
        <v>0</v>
      </c>
      <c r="D1568" s="77">
        <v>0</v>
      </c>
      <c r="E1568" s="77">
        <v>0</v>
      </c>
      <c r="F1568" s="77">
        <v>0</v>
      </c>
      <c r="G1568" s="77">
        <v>1</v>
      </c>
      <c r="H1568" s="77">
        <v>0</v>
      </c>
      <c r="I1568" s="77">
        <v>0</v>
      </c>
      <c r="J1568" s="77">
        <v>0</v>
      </c>
    </row>
    <row r="1569" spans="1:10">
      <c r="A1569" s="77" t="s">
        <v>3271</v>
      </c>
      <c r="B1569" s="81">
        <v>1</v>
      </c>
      <c r="C1569" s="77">
        <v>0</v>
      </c>
      <c r="D1569" s="77">
        <v>0</v>
      </c>
      <c r="E1569" s="77">
        <v>0</v>
      </c>
      <c r="F1569" s="77">
        <v>0</v>
      </c>
      <c r="G1569" s="77">
        <v>1</v>
      </c>
      <c r="H1569" s="77">
        <v>0</v>
      </c>
      <c r="I1569" s="77">
        <v>0</v>
      </c>
      <c r="J1569" s="77">
        <v>0</v>
      </c>
    </row>
    <row r="1570" spans="1:10">
      <c r="A1570" s="77" t="s">
        <v>3272</v>
      </c>
      <c r="B1570" s="81">
        <v>1</v>
      </c>
      <c r="C1570" s="77">
        <v>0</v>
      </c>
      <c r="D1570" s="77">
        <v>0</v>
      </c>
      <c r="E1570" s="77">
        <v>0</v>
      </c>
      <c r="F1570" s="77">
        <v>0</v>
      </c>
      <c r="G1570" s="77">
        <v>1</v>
      </c>
      <c r="H1570" s="77">
        <v>0</v>
      </c>
      <c r="I1570" s="77">
        <v>0</v>
      </c>
      <c r="J1570" s="77">
        <v>0</v>
      </c>
    </row>
    <row r="1571" spans="1:10">
      <c r="A1571" s="77" t="s">
        <v>3273</v>
      </c>
      <c r="B1571" s="81">
        <v>1</v>
      </c>
      <c r="C1571" s="77">
        <v>0</v>
      </c>
      <c r="D1571" s="77">
        <v>0</v>
      </c>
      <c r="E1571" s="77">
        <v>0</v>
      </c>
      <c r="F1571" s="77">
        <v>0</v>
      </c>
      <c r="G1571" s="77">
        <v>1</v>
      </c>
      <c r="H1571" s="77">
        <v>0</v>
      </c>
      <c r="I1571" s="77">
        <v>0</v>
      </c>
      <c r="J1571" s="77">
        <v>0</v>
      </c>
    </row>
    <row r="1572" spans="1:10">
      <c r="A1572" s="77" t="s">
        <v>3274</v>
      </c>
      <c r="B1572" s="81">
        <v>1</v>
      </c>
      <c r="C1572" s="77">
        <v>0</v>
      </c>
      <c r="D1572" s="77">
        <v>0</v>
      </c>
      <c r="E1572" s="77">
        <v>0</v>
      </c>
      <c r="F1572" s="77">
        <v>0</v>
      </c>
      <c r="G1572" s="77">
        <v>1</v>
      </c>
      <c r="H1572" s="77">
        <v>0</v>
      </c>
      <c r="I1572" s="77">
        <v>0</v>
      </c>
      <c r="J1572" s="77">
        <v>0</v>
      </c>
    </row>
    <row r="1573" spans="1:10">
      <c r="A1573" s="77" t="s">
        <v>3275</v>
      </c>
      <c r="B1573" s="81">
        <v>1</v>
      </c>
      <c r="C1573" s="77">
        <v>0</v>
      </c>
      <c r="D1573" s="77">
        <v>0</v>
      </c>
      <c r="E1573" s="77">
        <v>0</v>
      </c>
      <c r="F1573" s="77">
        <v>0</v>
      </c>
      <c r="G1573" s="77">
        <v>1</v>
      </c>
      <c r="H1573" s="77">
        <v>0</v>
      </c>
      <c r="I1573" s="77">
        <v>0</v>
      </c>
      <c r="J1573" s="77">
        <v>0</v>
      </c>
    </row>
    <row r="1574" spans="1:10">
      <c r="A1574" s="77" t="s">
        <v>3276</v>
      </c>
      <c r="B1574" s="81">
        <v>1</v>
      </c>
      <c r="C1574" s="77">
        <v>0</v>
      </c>
      <c r="D1574" s="77">
        <v>0</v>
      </c>
      <c r="E1574" s="77">
        <v>0</v>
      </c>
      <c r="F1574" s="77">
        <v>0</v>
      </c>
      <c r="G1574" s="77">
        <v>1</v>
      </c>
      <c r="H1574" s="77">
        <v>0</v>
      </c>
      <c r="I1574" s="77">
        <v>0</v>
      </c>
      <c r="J1574" s="77">
        <v>0</v>
      </c>
    </row>
    <row r="1575" spans="1:10">
      <c r="A1575" s="77" t="s">
        <v>3277</v>
      </c>
      <c r="B1575" s="81">
        <v>1</v>
      </c>
      <c r="C1575" s="77">
        <v>0</v>
      </c>
      <c r="D1575" s="77">
        <v>0</v>
      </c>
      <c r="E1575" s="77">
        <v>0</v>
      </c>
      <c r="F1575" s="77">
        <v>0</v>
      </c>
      <c r="G1575" s="77">
        <v>1</v>
      </c>
      <c r="H1575" s="77">
        <v>0</v>
      </c>
      <c r="I1575" s="77">
        <v>0</v>
      </c>
      <c r="J1575" s="77">
        <v>0</v>
      </c>
    </row>
    <row r="1576" spans="1:10">
      <c r="A1576" s="77" t="s">
        <v>3278</v>
      </c>
      <c r="B1576" s="81">
        <v>1</v>
      </c>
      <c r="C1576" s="77">
        <v>0</v>
      </c>
      <c r="D1576" s="77">
        <v>0</v>
      </c>
      <c r="E1576" s="77">
        <v>0</v>
      </c>
      <c r="F1576" s="77">
        <v>1</v>
      </c>
      <c r="G1576" s="77">
        <v>0</v>
      </c>
      <c r="H1576" s="77">
        <v>0</v>
      </c>
      <c r="I1576" s="77">
        <v>0</v>
      </c>
      <c r="J1576" s="77">
        <v>0</v>
      </c>
    </row>
    <row r="1577" spans="1:10">
      <c r="A1577" s="77" t="s">
        <v>3279</v>
      </c>
      <c r="B1577" s="81">
        <v>1</v>
      </c>
      <c r="C1577" s="77">
        <v>0</v>
      </c>
      <c r="D1577" s="77">
        <v>0</v>
      </c>
      <c r="E1577" s="77">
        <v>0</v>
      </c>
      <c r="F1577" s="77">
        <v>1</v>
      </c>
      <c r="G1577" s="77">
        <v>0</v>
      </c>
      <c r="H1577" s="77">
        <v>0</v>
      </c>
      <c r="I1577" s="77">
        <v>0</v>
      </c>
      <c r="J1577" s="77">
        <v>0</v>
      </c>
    </row>
    <row r="1578" spans="1:10">
      <c r="A1578" s="77" t="s">
        <v>3280</v>
      </c>
      <c r="B1578" s="81">
        <v>1</v>
      </c>
      <c r="C1578" s="77">
        <v>0</v>
      </c>
      <c r="D1578" s="77">
        <v>0</v>
      </c>
      <c r="E1578" s="77">
        <v>0</v>
      </c>
      <c r="F1578" s="77">
        <v>1</v>
      </c>
      <c r="G1578" s="77">
        <v>0</v>
      </c>
      <c r="H1578" s="77">
        <v>0</v>
      </c>
      <c r="I1578" s="77">
        <v>0</v>
      </c>
      <c r="J1578" s="77">
        <v>0</v>
      </c>
    </row>
    <row r="1579" spans="1:10">
      <c r="A1579" s="77" t="s">
        <v>3281</v>
      </c>
      <c r="B1579" s="81">
        <v>1</v>
      </c>
      <c r="C1579" s="77">
        <v>0</v>
      </c>
      <c r="D1579" s="77">
        <v>0</v>
      </c>
      <c r="E1579" s="77">
        <v>0</v>
      </c>
      <c r="F1579" s="77">
        <v>1</v>
      </c>
      <c r="G1579" s="77">
        <v>0</v>
      </c>
      <c r="H1579" s="77">
        <v>0</v>
      </c>
      <c r="I1579" s="77">
        <v>0</v>
      </c>
      <c r="J1579" s="77">
        <v>0</v>
      </c>
    </row>
    <row r="1580" spans="1:10">
      <c r="A1580" s="77" t="s">
        <v>3282</v>
      </c>
      <c r="B1580" s="81">
        <v>1</v>
      </c>
      <c r="C1580" s="77">
        <v>0</v>
      </c>
      <c r="D1580" s="77">
        <v>0</v>
      </c>
      <c r="E1580" s="77">
        <v>0</v>
      </c>
      <c r="F1580" s="77">
        <v>1</v>
      </c>
      <c r="G1580" s="77">
        <v>0</v>
      </c>
      <c r="H1580" s="77">
        <v>0</v>
      </c>
      <c r="I1580" s="77">
        <v>0</v>
      </c>
      <c r="J1580" s="77">
        <v>0</v>
      </c>
    </row>
    <row r="1581" spans="1:10">
      <c r="A1581" s="77" t="s">
        <v>3283</v>
      </c>
      <c r="B1581" s="81">
        <v>1</v>
      </c>
      <c r="C1581" s="77">
        <v>0</v>
      </c>
      <c r="D1581" s="77">
        <v>0</v>
      </c>
      <c r="E1581" s="77">
        <v>0</v>
      </c>
      <c r="F1581" s="77">
        <v>1</v>
      </c>
      <c r="G1581" s="77">
        <v>0</v>
      </c>
      <c r="H1581" s="77">
        <v>0</v>
      </c>
      <c r="I1581" s="77">
        <v>0</v>
      </c>
      <c r="J1581" s="77">
        <v>0</v>
      </c>
    </row>
    <row r="1582" spans="1:10">
      <c r="A1582" s="77" t="s">
        <v>3284</v>
      </c>
      <c r="B1582" s="81">
        <v>1</v>
      </c>
      <c r="C1582" s="77">
        <v>0</v>
      </c>
      <c r="D1582" s="77">
        <v>0</v>
      </c>
      <c r="E1582" s="77">
        <v>0</v>
      </c>
      <c r="F1582" s="77">
        <v>1</v>
      </c>
      <c r="G1582" s="77">
        <v>0</v>
      </c>
      <c r="H1582" s="77">
        <v>0</v>
      </c>
      <c r="I1582" s="77">
        <v>0</v>
      </c>
      <c r="J1582" s="77">
        <v>0</v>
      </c>
    </row>
    <row r="1583" spans="1:10">
      <c r="A1583" s="77" t="s">
        <v>3285</v>
      </c>
      <c r="B1583" s="81">
        <v>1</v>
      </c>
      <c r="C1583" s="77">
        <v>0</v>
      </c>
      <c r="D1583" s="77">
        <v>0</v>
      </c>
      <c r="E1583" s="77">
        <v>0</v>
      </c>
      <c r="F1583" s="77">
        <v>1</v>
      </c>
      <c r="G1583" s="77">
        <v>0</v>
      </c>
      <c r="H1583" s="77">
        <v>0</v>
      </c>
      <c r="I1583" s="77">
        <v>0</v>
      </c>
      <c r="J1583" s="77">
        <v>0</v>
      </c>
    </row>
    <row r="1584" spans="1:10">
      <c r="A1584" s="77" t="s">
        <v>3286</v>
      </c>
      <c r="B1584" s="81">
        <v>1</v>
      </c>
      <c r="C1584" s="77">
        <v>0</v>
      </c>
      <c r="D1584" s="77">
        <v>0</v>
      </c>
      <c r="E1584" s="77">
        <v>0</v>
      </c>
      <c r="F1584" s="77">
        <v>1</v>
      </c>
      <c r="G1584" s="77">
        <v>0</v>
      </c>
      <c r="H1584" s="77">
        <v>0</v>
      </c>
      <c r="I1584" s="77">
        <v>0</v>
      </c>
      <c r="J1584" s="77">
        <v>0</v>
      </c>
    </row>
    <row r="1585" spans="1:10">
      <c r="A1585" s="77" t="s">
        <v>3287</v>
      </c>
      <c r="B1585" s="81">
        <v>1</v>
      </c>
      <c r="C1585" s="77">
        <v>0</v>
      </c>
      <c r="D1585" s="77">
        <v>0</v>
      </c>
      <c r="E1585" s="77">
        <v>0</v>
      </c>
      <c r="F1585" s="77">
        <v>1</v>
      </c>
      <c r="G1585" s="77">
        <v>0</v>
      </c>
      <c r="H1585" s="77">
        <v>0</v>
      </c>
      <c r="I1585" s="77">
        <v>0</v>
      </c>
      <c r="J1585" s="77">
        <v>0</v>
      </c>
    </row>
    <row r="1586" spans="1:10">
      <c r="A1586" s="77" t="s">
        <v>3288</v>
      </c>
      <c r="B1586" s="81">
        <v>1</v>
      </c>
      <c r="C1586" s="77">
        <v>0</v>
      </c>
      <c r="D1586" s="77">
        <v>0</v>
      </c>
      <c r="E1586" s="77">
        <v>0</v>
      </c>
      <c r="F1586" s="77">
        <v>1</v>
      </c>
      <c r="G1586" s="77">
        <v>0</v>
      </c>
      <c r="H1586" s="77">
        <v>0</v>
      </c>
      <c r="I1586" s="77">
        <v>0</v>
      </c>
      <c r="J1586" s="77">
        <v>0</v>
      </c>
    </row>
    <row r="1587" spans="1:10">
      <c r="A1587" s="77" t="s">
        <v>3289</v>
      </c>
      <c r="B1587" s="81">
        <v>1</v>
      </c>
      <c r="C1587" s="77">
        <v>0</v>
      </c>
      <c r="D1587" s="77">
        <v>0</v>
      </c>
      <c r="E1587" s="77">
        <v>0</v>
      </c>
      <c r="F1587" s="77">
        <v>1</v>
      </c>
      <c r="G1587" s="77">
        <v>0</v>
      </c>
      <c r="H1587" s="77">
        <v>0</v>
      </c>
      <c r="I1587" s="77">
        <v>0</v>
      </c>
      <c r="J1587" s="77">
        <v>0</v>
      </c>
    </row>
    <row r="1588" spans="1:10">
      <c r="A1588" s="77" t="s">
        <v>3290</v>
      </c>
      <c r="B1588" s="81">
        <v>1</v>
      </c>
      <c r="C1588" s="77">
        <v>0</v>
      </c>
      <c r="D1588" s="77">
        <v>0</v>
      </c>
      <c r="E1588" s="77">
        <v>0</v>
      </c>
      <c r="F1588" s="77">
        <v>1</v>
      </c>
      <c r="G1588" s="77">
        <v>0</v>
      </c>
      <c r="H1588" s="77">
        <v>0</v>
      </c>
      <c r="I1588" s="77">
        <v>0</v>
      </c>
      <c r="J1588" s="77">
        <v>0</v>
      </c>
    </row>
    <row r="1589" spans="1:10">
      <c r="A1589" s="77" t="s">
        <v>3291</v>
      </c>
      <c r="B1589" s="81">
        <v>1</v>
      </c>
      <c r="C1589" s="77">
        <v>0</v>
      </c>
      <c r="D1589" s="77">
        <v>0</v>
      </c>
      <c r="E1589" s="77">
        <v>0</v>
      </c>
      <c r="F1589" s="77">
        <v>1</v>
      </c>
      <c r="G1589" s="77">
        <v>0</v>
      </c>
      <c r="H1589" s="77">
        <v>0</v>
      </c>
      <c r="I1589" s="77">
        <v>0</v>
      </c>
      <c r="J1589" s="77">
        <v>0</v>
      </c>
    </row>
    <row r="1590" spans="1:10">
      <c r="A1590" s="77" t="s">
        <v>3292</v>
      </c>
      <c r="B1590" s="81">
        <v>1</v>
      </c>
      <c r="C1590" s="77">
        <v>0</v>
      </c>
      <c r="D1590" s="77">
        <v>0</v>
      </c>
      <c r="E1590" s="77">
        <v>0</v>
      </c>
      <c r="F1590" s="77">
        <v>1</v>
      </c>
      <c r="G1590" s="77">
        <v>0</v>
      </c>
      <c r="H1590" s="77">
        <v>0</v>
      </c>
      <c r="I1590" s="77">
        <v>0</v>
      </c>
      <c r="J1590" s="77">
        <v>0</v>
      </c>
    </row>
    <row r="1591" spans="1:10">
      <c r="A1591" s="77" t="s">
        <v>3293</v>
      </c>
      <c r="B1591" s="81">
        <v>1</v>
      </c>
      <c r="C1591" s="77">
        <v>0</v>
      </c>
      <c r="D1591" s="77">
        <v>0</v>
      </c>
      <c r="E1591" s="77">
        <v>0</v>
      </c>
      <c r="F1591" s="77">
        <v>1</v>
      </c>
      <c r="G1591" s="77">
        <v>0</v>
      </c>
      <c r="H1591" s="77">
        <v>0</v>
      </c>
      <c r="I1591" s="77">
        <v>0</v>
      </c>
      <c r="J1591" s="77">
        <v>0</v>
      </c>
    </row>
    <row r="1592" spans="1:10">
      <c r="A1592" s="77" t="s">
        <v>3294</v>
      </c>
      <c r="B1592" s="81">
        <v>1</v>
      </c>
      <c r="C1592" s="77">
        <v>0</v>
      </c>
      <c r="D1592" s="77">
        <v>0</v>
      </c>
      <c r="E1592" s="77">
        <v>0</v>
      </c>
      <c r="F1592" s="77">
        <v>1</v>
      </c>
      <c r="G1592" s="77">
        <v>0</v>
      </c>
      <c r="H1592" s="77">
        <v>0</v>
      </c>
      <c r="I1592" s="77">
        <v>0</v>
      </c>
      <c r="J1592" s="77">
        <v>0</v>
      </c>
    </row>
    <row r="1593" spans="1:10">
      <c r="A1593" s="77" t="s">
        <v>3295</v>
      </c>
      <c r="B1593" s="81">
        <v>1</v>
      </c>
      <c r="C1593" s="77">
        <v>0</v>
      </c>
      <c r="D1593" s="77">
        <v>0</v>
      </c>
      <c r="E1593" s="77">
        <v>0</v>
      </c>
      <c r="F1593" s="77">
        <v>1</v>
      </c>
      <c r="G1593" s="77">
        <v>0</v>
      </c>
      <c r="H1593" s="77">
        <v>0</v>
      </c>
      <c r="I1593" s="77">
        <v>0</v>
      </c>
      <c r="J1593" s="77">
        <v>0</v>
      </c>
    </row>
    <row r="1594" spans="1:10">
      <c r="A1594" s="77" t="s">
        <v>3296</v>
      </c>
      <c r="B1594" s="81">
        <v>1</v>
      </c>
      <c r="C1594" s="77">
        <v>0</v>
      </c>
      <c r="D1594" s="77">
        <v>0</v>
      </c>
      <c r="E1594" s="77">
        <v>0</v>
      </c>
      <c r="F1594" s="77">
        <v>1</v>
      </c>
      <c r="G1594" s="77">
        <v>0</v>
      </c>
      <c r="H1594" s="77">
        <v>0</v>
      </c>
      <c r="I1594" s="77">
        <v>0</v>
      </c>
      <c r="J1594" s="77">
        <v>0</v>
      </c>
    </row>
    <row r="1595" spans="1:10">
      <c r="A1595" s="77" t="s">
        <v>3297</v>
      </c>
      <c r="B1595" s="81">
        <v>1</v>
      </c>
      <c r="C1595" s="77">
        <v>0</v>
      </c>
      <c r="D1595" s="77">
        <v>0</v>
      </c>
      <c r="E1595" s="77">
        <v>0</v>
      </c>
      <c r="F1595" s="77">
        <v>1</v>
      </c>
      <c r="G1595" s="77">
        <v>0</v>
      </c>
      <c r="H1595" s="77">
        <v>0</v>
      </c>
      <c r="I1595" s="77">
        <v>0</v>
      </c>
      <c r="J1595" s="77">
        <v>0</v>
      </c>
    </row>
    <row r="1596" spans="1:10">
      <c r="A1596" s="77" t="s">
        <v>3298</v>
      </c>
      <c r="B1596" s="81">
        <v>1</v>
      </c>
      <c r="C1596" s="77">
        <v>0</v>
      </c>
      <c r="D1596" s="77">
        <v>0</v>
      </c>
      <c r="E1596" s="77">
        <v>0</v>
      </c>
      <c r="F1596" s="77">
        <v>1</v>
      </c>
      <c r="G1596" s="77">
        <v>0</v>
      </c>
      <c r="H1596" s="77">
        <v>0</v>
      </c>
      <c r="I1596" s="77">
        <v>0</v>
      </c>
      <c r="J1596" s="77">
        <v>0</v>
      </c>
    </row>
    <row r="1597" spans="1:10">
      <c r="A1597" s="77" t="s">
        <v>3299</v>
      </c>
      <c r="B1597" s="81">
        <v>1</v>
      </c>
      <c r="C1597" s="77">
        <v>0</v>
      </c>
      <c r="D1597" s="77">
        <v>0</v>
      </c>
      <c r="E1597" s="77">
        <v>0</v>
      </c>
      <c r="F1597" s="77">
        <v>1</v>
      </c>
      <c r="G1597" s="77">
        <v>0</v>
      </c>
      <c r="H1597" s="77">
        <v>0</v>
      </c>
      <c r="I1597" s="77">
        <v>0</v>
      </c>
      <c r="J1597" s="77">
        <v>0</v>
      </c>
    </row>
    <row r="1598" spans="1:10">
      <c r="A1598" s="77" t="s">
        <v>3300</v>
      </c>
      <c r="B1598" s="81">
        <v>1</v>
      </c>
      <c r="C1598" s="77">
        <v>0</v>
      </c>
      <c r="D1598" s="77">
        <v>0</v>
      </c>
      <c r="E1598" s="77">
        <v>0</v>
      </c>
      <c r="F1598" s="77">
        <v>1</v>
      </c>
      <c r="G1598" s="77">
        <v>0</v>
      </c>
      <c r="H1598" s="77">
        <v>0</v>
      </c>
      <c r="I1598" s="77">
        <v>0</v>
      </c>
      <c r="J1598" s="77">
        <v>0</v>
      </c>
    </row>
    <row r="1599" spans="1:10">
      <c r="A1599" s="77" t="s">
        <v>3301</v>
      </c>
      <c r="B1599" s="81">
        <v>1</v>
      </c>
      <c r="C1599" s="77">
        <v>0</v>
      </c>
      <c r="D1599" s="77">
        <v>0</v>
      </c>
      <c r="E1599" s="77">
        <v>0</v>
      </c>
      <c r="F1599" s="77">
        <v>1</v>
      </c>
      <c r="G1599" s="77">
        <v>0</v>
      </c>
      <c r="H1599" s="77">
        <v>0</v>
      </c>
      <c r="I1599" s="77">
        <v>0</v>
      </c>
      <c r="J1599" s="77">
        <v>0</v>
      </c>
    </row>
    <row r="1600" spans="1:10">
      <c r="A1600" s="77" t="s">
        <v>3302</v>
      </c>
      <c r="B1600" s="81">
        <v>1</v>
      </c>
      <c r="C1600" s="77">
        <v>0</v>
      </c>
      <c r="D1600" s="77">
        <v>0</v>
      </c>
      <c r="E1600" s="77">
        <v>0</v>
      </c>
      <c r="F1600" s="77">
        <v>1</v>
      </c>
      <c r="G1600" s="77">
        <v>0</v>
      </c>
      <c r="H1600" s="77">
        <v>0</v>
      </c>
      <c r="I1600" s="77">
        <v>0</v>
      </c>
      <c r="J1600" s="77">
        <v>0</v>
      </c>
    </row>
    <row r="1601" spans="1:10">
      <c r="A1601" s="77" t="s">
        <v>3303</v>
      </c>
      <c r="B1601" s="81">
        <v>1</v>
      </c>
      <c r="C1601" s="77">
        <v>0</v>
      </c>
      <c r="D1601" s="77">
        <v>0</v>
      </c>
      <c r="E1601" s="77">
        <v>0</v>
      </c>
      <c r="F1601" s="77">
        <v>1</v>
      </c>
      <c r="G1601" s="77">
        <v>0</v>
      </c>
      <c r="H1601" s="77">
        <v>0</v>
      </c>
      <c r="I1601" s="77">
        <v>0</v>
      </c>
      <c r="J1601" s="77">
        <v>0</v>
      </c>
    </row>
    <row r="1602" spans="1:10">
      <c r="A1602" s="77" t="s">
        <v>3304</v>
      </c>
      <c r="B1602" s="81">
        <v>1</v>
      </c>
      <c r="C1602" s="77">
        <v>0</v>
      </c>
      <c r="D1602" s="77">
        <v>0</v>
      </c>
      <c r="E1602" s="77">
        <v>0</v>
      </c>
      <c r="F1602" s="77">
        <v>1</v>
      </c>
      <c r="G1602" s="77">
        <v>0</v>
      </c>
      <c r="H1602" s="77">
        <v>0</v>
      </c>
      <c r="I1602" s="77">
        <v>0</v>
      </c>
      <c r="J1602" s="77">
        <v>0</v>
      </c>
    </row>
    <row r="1603" spans="1:10">
      <c r="A1603" s="77" t="s">
        <v>3305</v>
      </c>
      <c r="B1603" s="81">
        <v>1</v>
      </c>
      <c r="C1603" s="77">
        <v>0</v>
      </c>
      <c r="D1603" s="77">
        <v>0</v>
      </c>
      <c r="E1603" s="77">
        <v>0</v>
      </c>
      <c r="F1603" s="77">
        <v>1</v>
      </c>
      <c r="G1603" s="77">
        <v>0</v>
      </c>
      <c r="H1603" s="77">
        <v>0</v>
      </c>
      <c r="I1603" s="77">
        <v>0</v>
      </c>
      <c r="J1603" s="77">
        <v>0</v>
      </c>
    </row>
    <row r="1604" spans="1:10">
      <c r="A1604" s="77" t="s">
        <v>3306</v>
      </c>
      <c r="B1604" s="81">
        <v>1</v>
      </c>
      <c r="C1604" s="77">
        <v>0</v>
      </c>
      <c r="D1604" s="77">
        <v>0</v>
      </c>
      <c r="E1604" s="77">
        <v>0</v>
      </c>
      <c r="F1604" s="77">
        <v>1</v>
      </c>
      <c r="G1604" s="77">
        <v>0</v>
      </c>
      <c r="H1604" s="77">
        <v>0</v>
      </c>
      <c r="I1604" s="77">
        <v>0</v>
      </c>
      <c r="J1604" s="77">
        <v>0</v>
      </c>
    </row>
    <row r="1605" spans="1:10">
      <c r="A1605" s="77" t="s">
        <v>3307</v>
      </c>
      <c r="B1605" s="81">
        <v>1</v>
      </c>
      <c r="C1605" s="77">
        <v>0</v>
      </c>
      <c r="D1605" s="77">
        <v>0</v>
      </c>
      <c r="E1605" s="77">
        <v>0</v>
      </c>
      <c r="F1605" s="77">
        <v>1</v>
      </c>
      <c r="G1605" s="77">
        <v>0</v>
      </c>
      <c r="H1605" s="77">
        <v>0</v>
      </c>
      <c r="I1605" s="77">
        <v>0</v>
      </c>
      <c r="J1605" s="77">
        <v>0</v>
      </c>
    </row>
    <row r="1606" spans="1:10">
      <c r="A1606" s="77" t="s">
        <v>3308</v>
      </c>
      <c r="B1606" s="81">
        <v>1</v>
      </c>
      <c r="C1606" s="77">
        <v>0</v>
      </c>
      <c r="D1606" s="77">
        <v>0</v>
      </c>
      <c r="E1606" s="77">
        <v>0</v>
      </c>
      <c r="F1606" s="77">
        <v>1</v>
      </c>
      <c r="G1606" s="77">
        <v>0</v>
      </c>
      <c r="H1606" s="77">
        <v>0</v>
      </c>
      <c r="I1606" s="77">
        <v>0</v>
      </c>
      <c r="J1606" s="77">
        <v>0</v>
      </c>
    </row>
    <row r="1607" spans="1:10">
      <c r="A1607" s="77" t="s">
        <v>3309</v>
      </c>
      <c r="B1607" s="81">
        <v>1</v>
      </c>
      <c r="C1607" s="77">
        <v>0</v>
      </c>
      <c r="D1607" s="77">
        <v>0</v>
      </c>
      <c r="E1607" s="77">
        <v>0</v>
      </c>
      <c r="F1607" s="77">
        <v>1</v>
      </c>
      <c r="G1607" s="77">
        <v>0</v>
      </c>
      <c r="H1607" s="77">
        <v>0</v>
      </c>
      <c r="I1607" s="77">
        <v>0</v>
      </c>
      <c r="J1607" s="77">
        <v>0</v>
      </c>
    </row>
    <row r="1608" spans="1:10">
      <c r="A1608" s="77" t="s">
        <v>3310</v>
      </c>
      <c r="B1608" s="81">
        <v>1</v>
      </c>
      <c r="C1608" s="77">
        <v>0</v>
      </c>
      <c r="D1608" s="77">
        <v>0</v>
      </c>
      <c r="E1608" s="77">
        <v>0</v>
      </c>
      <c r="F1608" s="77">
        <v>1</v>
      </c>
      <c r="G1608" s="77">
        <v>0</v>
      </c>
      <c r="H1608" s="77">
        <v>0</v>
      </c>
      <c r="I1608" s="77">
        <v>0</v>
      </c>
      <c r="J1608" s="77">
        <v>0</v>
      </c>
    </row>
    <row r="1609" spans="1:10">
      <c r="A1609" s="77" t="s">
        <v>3311</v>
      </c>
      <c r="B1609" s="81">
        <v>1</v>
      </c>
      <c r="C1609" s="77">
        <v>0</v>
      </c>
      <c r="D1609" s="77">
        <v>0</v>
      </c>
      <c r="E1609" s="77">
        <v>0</v>
      </c>
      <c r="F1609" s="77">
        <v>1</v>
      </c>
      <c r="G1609" s="77">
        <v>0</v>
      </c>
      <c r="H1609" s="77">
        <v>0</v>
      </c>
      <c r="I1609" s="77">
        <v>0</v>
      </c>
      <c r="J1609" s="77">
        <v>0</v>
      </c>
    </row>
    <row r="1610" spans="1:10">
      <c r="A1610" s="77" t="s">
        <v>3312</v>
      </c>
      <c r="B1610" s="81">
        <v>1</v>
      </c>
      <c r="C1610" s="77">
        <v>0</v>
      </c>
      <c r="D1610" s="77">
        <v>0</v>
      </c>
      <c r="E1610" s="77">
        <v>0</v>
      </c>
      <c r="F1610" s="77">
        <v>1</v>
      </c>
      <c r="G1610" s="77">
        <v>0</v>
      </c>
      <c r="H1610" s="77">
        <v>0</v>
      </c>
      <c r="I1610" s="77">
        <v>0</v>
      </c>
      <c r="J1610" s="77">
        <v>0</v>
      </c>
    </row>
    <row r="1611" spans="1:10">
      <c r="A1611" s="77" t="s">
        <v>3313</v>
      </c>
      <c r="B1611" s="81">
        <v>1</v>
      </c>
      <c r="C1611" s="77">
        <v>0</v>
      </c>
      <c r="D1611" s="77">
        <v>0</v>
      </c>
      <c r="E1611" s="77">
        <v>1</v>
      </c>
      <c r="F1611" s="77">
        <v>0</v>
      </c>
      <c r="G1611" s="77">
        <v>0</v>
      </c>
      <c r="H1611" s="77">
        <v>0</v>
      </c>
      <c r="I1611" s="77">
        <v>0</v>
      </c>
      <c r="J1611" s="77">
        <v>0</v>
      </c>
    </row>
    <row r="1612" spans="1:10">
      <c r="A1612" s="77" t="s">
        <v>3314</v>
      </c>
      <c r="B1612" s="81">
        <v>1</v>
      </c>
      <c r="C1612" s="77">
        <v>0</v>
      </c>
      <c r="D1612" s="77">
        <v>0</v>
      </c>
      <c r="E1612" s="77">
        <v>1</v>
      </c>
      <c r="F1612" s="77">
        <v>0</v>
      </c>
      <c r="G1612" s="77">
        <v>0</v>
      </c>
      <c r="H1612" s="77">
        <v>0</v>
      </c>
      <c r="I1612" s="77">
        <v>0</v>
      </c>
      <c r="J1612" s="77">
        <v>0</v>
      </c>
    </row>
    <row r="1613" spans="1:10">
      <c r="A1613" s="77" t="s">
        <v>3315</v>
      </c>
      <c r="B1613" s="81">
        <v>1</v>
      </c>
      <c r="C1613" s="77">
        <v>0</v>
      </c>
      <c r="D1613" s="77">
        <v>0</v>
      </c>
      <c r="E1613" s="77">
        <v>1</v>
      </c>
      <c r="F1613" s="77">
        <v>0</v>
      </c>
      <c r="G1613" s="77">
        <v>0</v>
      </c>
      <c r="H1613" s="77">
        <v>0</v>
      </c>
      <c r="I1613" s="77">
        <v>0</v>
      </c>
      <c r="J1613" s="77">
        <v>0</v>
      </c>
    </row>
    <row r="1614" spans="1:10">
      <c r="A1614" s="77" t="s">
        <v>3316</v>
      </c>
      <c r="B1614" s="81">
        <v>1</v>
      </c>
      <c r="C1614" s="77">
        <v>0</v>
      </c>
      <c r="D1614" s="77">
        <v>0</v>
      </c>
      <c r="E1614" s="77">
        <v>1</v>
      </c>
      <c r="F1614" s="77">
        <v>0</v>
      </c>
      <c r="G1614" s="77">
        <v>0</v>
      </c>
      <c r="H1614" s="77">
        <v>0</v>
      </c>
      <c r="I1614" s="77">
        <v>0</v>
      </c>
      <c r="J1614" s="77">
        <v>0</v>
      </c>
    </row>
    <row r="1615" spans="1:10">
      <c r="A1615" s="77" t="s">
        <v>3317</v>
      </c>
      <c r="B1615" s="81">
        <v>1</v>
      </c>
      <c r="C1615" s="77">
        <v>0</v>
      </c>
      <c r="D1615" s="77">
        <v>0</v>
      </c>
      <c r="E1615" s="77">
        <v>1</v>
      </c>
      <c r="F1615" s="77">
        <v>0</v>
      </c>
      <c r="G1615" s="77">
        <v>0</v>
      </c>
      <c r="H1615" s="77">
        <v>0</v>
      </c>
      <c r="I1615" s="77">
        <v>0</v>
      </c>
      <c r="J1615" s="77">
        <v>0</v>
      </c>
    </row>
    <row r="1616" spans="1:10">
      <c r="A1616" s="77" t="s">
        <v>3318</v>
      </c>
      <c r="B1616" s="81">
        <v>1</v>
      </c>
      <c r="C1616" s="77">
        <v>0</v>
      </c>
      <c r="D1616" s="77">
        <v>0</v>
      </c>
      <c r="E1616" s="77">
        <v>1</v>
      </c>
      <c r="F1616" s="77">
        <v>0</v>
      </c>
      <c r="G1616" s="77">
        <v>0</v>
      </c>
      <c r="H1616" s="77">
        <v>0</v>
      </c>
      <c r="I1616" s="77">
        <v>0</v>
      </c>
      <c r="J1616" s="77">
        <v>0</v>
      </c>
    </row>
    <row r="1617" spans="1:10">
      <c r="A1617" s="77" t="s">
        <v>3319</v>
      </c>
      <c r="B1617" s="81">
        <v>1</v>
      </c>
      <c r="C1617" s="77">
        <v>0</v>
      </c>
      <c r="D1617" s="77">
        <v>0</v>
      </c>
      <c r="E1617" s="77">
        <v>1</v>
      </c>
      <c r="F1617" s="77">
        <v>0</v>
      </c>
      <c r="G1617" s="77">
        <v>0</v>
      </c>
      <c r="H1617" s="77">
        <v>0</v>
      </c>
      <c r="I1617" s="77">
        <v>0</v>
      </c>
      <c r="J1617" s="77">
        <v>0</v>
      </c>
    </row>
    <row r="1618" spans="1:10">
      <c r="A1618" s="77" t="s">
        <v>3320</v>
      </c>
      <c r="B1618" s="81">
        <v>1</v>
      </c>
      <c r="C1618" s="77">
        <v>0</v>
      </c>
      <c r="D1618" s="77">
        <v>0</v>
      </c>
      <c r="E1618" s="77">
        <v>1</v>
      </c>
      <c r="F1618" s="77">
        <v>0</v>
      </c>
      <c r="G1618" s="77">
        <v>0</v>
      </c>
      <c r="H1618" s="77">
        <v>0</v>
      </c>
      <c r="I1618" s="77">
        <v>0</v>
      </c>
      <c r="J1618" s="77">
        <v>0</v>
      </c>
    </row>
    <row r="1619" spans="1:10">
      <c r="A1619" s="77" t="s">
        <v>3321</v>
      </c>
      <c r="B1619" s="81">
        <v>1</v>
      </c>
      <c r="C1619" s="77">
        <v>0</v>
      </c>
      <c r="D1619" s="77">
        <v>0</v>
      </c>
      <c r="E1619" s="77">
        <v>1</v>
      </c>
      <c r="F1619" s="77">
        <v>0</v>
      </c>
      <c r="G1619" s="77">
        <v>0</v>
      </c>
      <c r="H1619" s="77">
        <v>0</v>
      </c>
      <c r="I1619" s="77">
        <v>0</v>
      </c>
      <c r="J1619" s="77">
        <v>0</v>
      </c>
    </row>
    <row r="1620" spans="1:10">
      <c r="A1620" s="77" t="s">
        <v>3322</v>
      </c>
      <c r="B1620" s="81">
        <v>1</v>
      </c>
      <c r="C1620" s="77">
        <v>0</v>
      </c>
      <c r="D1620" s="77">
        <v>0</v>
      </c>
      <c r="E1620" s="77">
        <v>1</v>
      </c>
      <c r="F1620" s="77">
        <v>0</v>
      </c>
      <c r="G1620" s="77">
        <v>0</v>
      </c>
      <c r="H1620" s="77">
        <v>0</v>
      </c>
      <c r="I1620" s="77">
        <v>0</v>
      </c>
      <c r="J1620" s="77">
        <v>0</v>
      </c>
    </row>
    <row r="1621" spans="1:10">
      <c r="A1621" s="77" t="s">
        <v>3323</v>
      </c>
      <c r="B1621" s="81">
        <v>1</v>
      </c>
      <c r="C1621" s="77">
        <v>0</v>
      </c>
      <c r="D1621" s="77">
        <v>0</v>
      </c>
      <c r="E1621" s="77">
        <v>1</v>
      </c>
      <c r="F1621" s="77">
        <v>0</v>
      </c>
      <c r="G1621" s="77">
        <v>0</v>
      </c>
      <c r="H1621" s="77">
        <v>0</v>
      </c>
      <c r="I1621" s="77">
        <v>0</v>
      </c>
      <c r="J1621" s="77">
        <v>0</v>
      </c>
    </row>
    <row r="1622" spans="1:10">
      <c r="A1622" s="77" t="s">
        <v>3324</v>
      </c>
      <c r="B1622" s="81">
        <v>1</v>
      </c>
      <c r="C1622" s="77">
        <v>0</v>
      </c>
      <c r="D1622" s="77">
        <v>0</v>
      </c>
      <c r="E1622" s="77">
        <v>1</v>
      </c>
      <c r="F1622" s="77">
        <v>0</v>
      </c>
      <c r="G1622" s="77">
        <v>0</v>
      </c>
      <c r="H1622" s="77">
        <v>0</v>
      </c>
      <c r="I1622" s="77">
        <v>0</v>
      </c>
      <c r="J1622" s="77">
        <v>0</v>
      </c>
    </row>
    <row r="1623" spans="1:10">
      <c r="A1623" s="77" t="s">
        <v>3325</v>
      </c>
      <c r="B1623" s="81">
        <v>1</v>
      </c>
      <c r="C1623" s="77">
        <v>0</v>
      </c>
      <c r="D1623" s="77">
        <v>0</v>
      </c>
      <c r="E1623" s="77">
        <v>1</v>
      </c>
      <c r="F1623" s="77">
        <v>0</v>
      </c>
      <c r="G1623" s="77">
        <v>0</v>
      </c>
      <c r="H1623" s="77">
        <v>0</v>
      </c>
      <c r="I1623" s="77">
        <v>0</v>
      </c>
      <c r="J1623" s="77">
        <v>0</v>
      </c>
    </row>
    <row r="1624" spans="1:10">
      <c r="A1624" s="77" t="s">
        <v>3326</v>
      </c>
      <c r="B1624" s="81">
        <v>1</v>
      </c>
      <c r="C1624" s="77">
        <v>0</v>
      </c>
      <c r="D1624" s="77">
        <v>0</v>
      </c>
      <c r="E1624" s="77">
        <v>1</v>
      </c>
      <c r="F1624" s="77">
        <v>0</v>
      </c>
      <c r="G1624" s="77">
        <v>0</v>
      </c>
      <c r="H1624" s="77">
        <v>0</v>
      </c>
      <c r="I1624" s="77">
        <v>0</v>
      </c>
      <c r="J1624" s="77">
        <v>0</v>
      </c>
    </row>
    <row r="1625" spans="1:10">
      <c r="A1625" s="77" t="s">
        <v>3327</v>
      </c>
      <c r="B1625" s="81">
        <v>1</v>
      </c>
      <c r="C1625" s="77">
        <v>0</v>
      </c>
      <c r="D1625" s="77">
        <v>0</v>
      </c>
      <c r="E1625" s="77">
        <v>1</v>
      </c>
      <c r="F1625" s="77">
        <v>0</v>
      </c>
      <c r="G1625" s="77">
        <v>0</v>
      </c>
      <c r="H1625" s="77">
        <v>0</v>
      </c>
      <c r="I1625" s="77">
        <v>0</v>
      </c>
      <c r="J1625" s="77">
        <v>0</v>
      </c>
    </row>
    <row r="1626" spans="1:10">
      <c r="A1626" s="77" t="s">
        <v>3328</v>
      </c>
      <c r="B1626" s="81">
        <v>1</v>
      </c>
      <c r="C1626" s="77">
        <v>0</v>
      </c>
      <c r="D1626" s="77">
        <v>0</v>
      </c>
      <c r="E1626" s="77">
        <v>1</v>
      </c>
      <c r="F1626" s="77">
        <v>0</v>
      </c>
      <c r="G1626" s="77">
        <v>0</v>
      </c>
      <c r="H1626" s="77">
        <v>0</v>
      </c>
      <c r="I1626" s="77">
        <v>0</v>
      </c>
      <c r="J1626" s="77">
        <v>0</v>
      </c>
    </row>
    <row r="1627" spans="1:10">
      <c r="A1627" s="77" t="s">
        <v>3329</v>
      </c>
      <c r="B1627" s="81">
        <v>1</v>
      </c>
      <c r="C1627" s="77">
        <v>0</v>
      </c>
      <c r="D1627" s="77">
        <v>0</v>
      </c>
      <c r="E1627" s="77">
        <v>1</v>
      </c>
      <c r="F1627" s="77">
        <v>0</v>
      </c>
      <c r="G1627" s="77">
        <v>0</v>
      </c>
      <c r="H1627" s="77">
        <v>0</v>
      </c>
      <c r="I1627" s="77">
        <v>0</v>
      </c>
      <c r="J1627" s="77">
        <v>0</v>
      </c>
    </row>
    <row r="1628" spans="1:10">
      <c r="A1628" s="77" t="s">
        <v>3330</v>
      </c>
      <c r="B1628" s="81">
        <v>1</v>
      </c>
      <c r="C1628" s="77">
        <v>0</v>
      </c>
      <c r="D1628" s="77">
        <v>0</v>
      </c>
      <c r="E1628" s="77">
        <v>1</v>
      </c>
      <c r="F1628" s="77">
        <v>0</v>
      </c>
      <c r="G1628" s="77">
        <v>0</v>
      </c>
      <c r="H1628" s="77">
        <v>0</v>
      </c>
      <c r="I1628" s="77">
        <v>0</v>
      </c>
      <c r="J1628" s="77">
        <v>0</v>
      </c>
    </row>
    <row r="1629" spans="1:10">
      <c r="A1629" s="77" t="s">
        <v>3331</v>
      </c>
      <c r="B1629" s="81">
        <v>1</v>
      </c>
      <c r="C1629" s="77">
        <v>0</v>
      </c>
      <c r="D1629" s="77">
        <v>0</v>
      </c>
      <c r="E1629" s="77">
        <v>1</v>
      </c>
      <c r="F1629" s="77">
        <v>0</v>
      </c>
      <c r="G1629" s="77">
        <v>0</v>
      </c>
      <c r="H1629" s="77">
        <v>0</v>
      </c>
      <c r="I1629" s="77">
        <v>0</v>
      </c>
      <c r="J1629" s="77">
        <v>0</v>
      </c>
    </row>
    <row r="1630" spans="1:10">
      <c r="A1630" s="77" t="s">
        <v>3332</v>
      </c>
      <c r="B1630" s="81">
        <v>1</v>
      </c>
      <c r="C1630" s="77">
        <v>0</v>
      </c>
      <c r="D1630" s="77">
        <v>0</v>
      </c>
      <c r="E1630" s="77">
        <v>1</v>
      </c>
      <c r="F1630" s="77">
        <v>0</v>
      </c>
      <c r="G1630" s="77">
        <v>0</v>
      </c>
      <c r="H1630" s="77">
        <v>0</v>
      </c>
      <c r="I1630" s="77">
        <v>0</v>
      </c>
      <c r="J1630" s="77">
        <v>0</v>
      </c>
    </row>
    <row r="1631" spans="1:10">
      <c r="A1631" s="77" t="s">
        <v>3333</v>
      </c>
      <c r="B1631" s="81">
        <v>1</v>
      </c>
      <c r="C1631" s="77">
        <v>0</v>
      </c>
      <c r="D1631" s="77">
        <v>0</v>
      </c>
      <c r="E1631" s="77">
        <v>1</v>
      </c>
      <c r="F1631" s="77">
        <v>0</v>
      </c>
      <c r="G1631" s="77">
        <v>0</v>
      </c>
      <c r="H1631" s="77">
        <v>0</v>
      </c>
      <c r="I1631" s="77">
        <v>0</v>
      </c>
      <c r="J1631" s="77">
        <v>0</v>
      </c>
    </row>
    <row r="1632" spans="1:10">
      <c r="A1632" s="77" t="s">
        <v>3334</v>
      </c>
      <c r="B1632" s="81">
        <v>1</v>
      </c>
      <c r="C1632" s="77">
        <v>0</v>
      </c>
      <c r="D1632" s="77">
        <v>0</v>
      </c>
      <c r="E1632" s="77">
        <v>1</v>
      </c>
      <c r="F1632" s="77">
        <v>0</v>
      </c>
      <c r="G1632" s="77">
        <v>0</v>
      </c>
      <c r="H1632" s="77">
        <v>0</v>
      </c>
      <c r="I1632" s="77">
        <v>0</v>
      </c>
      <c r="J1632" s="77">
        <v>0</v>
      </c>
    </row>
    <row r="1633" spans="1:10">
      <c r="A1633" s="77" t="s">
        <v>3335</v>
      </c>
      <c r="B1633" s="81">
        <v>1</v>
      </c>
      <c r="C1633" s="77">
        <v>0</v>
      </c>
      <c r="D1633" s="77">
        <v>0</v>
      </c>
      <c r="E1633" s="77">
        <v>1</v>
      </c>
      <c r="F1633" s="77">
        <v>0</v>
      </c>
      <c r="G1633" s="77">
        <v>0</v>
      </c>
      <c r="H1633" s="77">
        <v>0</v>
      </c>
      <c r="I1633" s="77">
        <v>0</v>
      </c>
      <c r="J1633" s="77">
        <v>0</v>
      </c>
    </row>
    <row r="1634" spans="1:10">
      <c r="A1634" s="77" t="s">
        <v>3336</v>
      </c>
      <c r="B1634" s="81">
        <v>1</v>
      </c>
      <c r="C1634" s="77">
        <v>0</v>
      </c>
      <c r="D1634" s="77">
        <v>0</v>
      </c>
      <c r="E1634" s="77">
        <v>1</v>
      </c>
      <c r="F1634" s="77">
        <v>0</v>
      </c>
      <c r="G1634" s="77">
        <v>0</v>
      </c>
      <c r="H1634" s="77">
        <v>0</v>
      </c>
      <c r="I1634" s="77">
        <v>0</v>
      </c>
      <c r="J1634" s="77">
        <v>0</v>
      </c>
    </row>
    <row r="1635" spans="1:10">
      <c r="A1635" s="77" t="s">
        <v>3337</v>
      </c>
      <c r="B1635" s="81">
        <v>1</v>
      </c>
      <c r="C1635" s="77">
        <v>0</v>
      </c>
      <c r="D1635" s="77">
        <v>0</v>
      </c>
      <c r="E1635" s="77">
        <v>1</v>
      </c>
      <c r="F1635" s="77">
        <v>0</v>
      </c>
      <c r="G1635" s="77">
        <v>0</v>
      </c>
      <c r="H1635" s="77">
        <v>0</v>
      </c>
      <c r="I1635" s="77">
        <v>0</v>
      </c>
      <c r="J1635" s="77">
        <v>0</v>
      </c>
    </row>
    <row r="1636" spans="1:10">
      <c r="A1636" s="77" t="s">
        <v>3338</v>
      </c>
      <c r="B1636" s="81">
        <v>0</v>
      </c>
      <c r="C1636" s="77">
        <v>0</v>
      </c>
      <c r="D1636" s="77">
        <v>0</v>
      </c>
      <c r="E1636" s="77">
        <v>0</v>
      </c>
      <c r="F1636" s="77">
        <v>0</v>
      </c>
      <c r="G1636" s="77">
        <v>0</v>
      </c>
      <c r="H1636" s="77">
        <v>0</v>
      </c>
      <c r="I1636" s="77">
        <v>0</v>
      </c>
      <c r="J1636" s="77">
        <v>1</v>
      </c>
    </row>
    <row r="1637" spans="1:10">
      <c r="A1637" s="77" t="s">
        <v>3339</v>
      </c>
      <c r="B1637" s="81">
        <v>0</v>
      </c>
      <c r="C1637" s="77">
        <v>0</v>
      </c>
      <c r="D1637" s="77">
        <v>0</v>
      </c>
      <c r="E1637" s="77">
        <v>0</v>
      </c>
      <c r="F1637" s="77">
        <v>0</v>
      </c>
      <c r="G1637" s="77">
        <v>0</v>
      </c>
      <c r="H1637" s="77">
        <v>0</v>
      </c>
      <c r="I1637" s="77">
        <v>0</v>
      </c>
      <c r="J1637" s="77">
        <v>1</v>
      </c>
    </row>
    <row r="1638" spans="1:10">
      <c r="A1638" s="77" t="s">
        <v>3340</v>
      </c>
      <c r="B1638" s="81">
        <v>0</v>
      </c>
      <c r="C1638" s="77">
        <v>0</v>
      </c>
      <c r="D1638" s="77">
        <v>0</v>
      </c>
      <c r="E1638" s="77">
        <v>0</v>
      </c>
      <c r="F1638" s="77">
        <v>0</v>
      </c>
      <c r="G1638" s="77">
        <v>0</v>
      </c>
      <c r="H1638" s="77">
        <v>0</v>
      </c>
      <c r="I1638" s="77">
        <v>0</v>
      </c>
      <c r="J1638" s="77">
        <v>1</v>
      </c>
    </row>
    <row r="1639" spans="1:10">
      <c r="A1639" s="77" t="s">
        <v>3341</v>
      </c>
      <c r="B1639" s="81">
        <v>0</v>
      </c>
      <c r="C1639" s="77">
        <v>0</v>
      </c>
      <c r="D1639" s="77">
        <v>0</v>
      </c>
      <c r="E1639" s="77">
        <v>0</v>
      </c>
      <c r="F1639" s="77">
        <v>0</v>
      </c>
      <c r="G1639" s="77">
        <v>0</v>
      </c>
      <c r="H1639" s="77">
        <v>0</v>
      </c>
      <c r="I1639" s="77">
        <v>0</v>
      </c>
      <c r="J1639" s="77">
        <v>1</v>
      </c>
    </row>
    <row r="1640" spans="1:10">
      <c r="A1640" s="77" t="s">
        <v>3342</v>
      </c>
      <c r="B1640" s="81">
        <v>0</v>
      </c>
      <c r="C1640" s="77">
        <v>0</v>
      </c>
      <c r="D1640" s="77">
        <v>0</v>
      </c>
      <c r="E1640" s="77">
        <v>0</v>
      </c>
      <c r="F1640" s="77">
        <v>0</v>
      </c>
      <c r="G1640" s="77">
        <v>0</v>
      </c>
      <c r="H1640" s="77">
        <v>0</v>
      </c>
      <c r="I1640" s="77">
        <v>0</v>
      </c>
      <c r="J1640" s="77">
        <v>1</v>
      </c>
    </row>
    <row r="1641" spans="1:10">
      <c r="A1641" s="77" t="s">
        <v>3343</v>
      </c>
      <c r="B1641" s="81">
        <v>0</v>
      </c>
      <c r="C1641" s="77">
        <v>0</v>
      </c>
      <c r="D1641" s="77">
        <v>0</v>
      </c>
      <c r="E1641" s="77">
        <v>0</v>
      </c>
      <c r="F1641" s="77">
        <v>0</v>
      </c>
      <c r="G1641" s="77">
        <v>0</v>
      </c>
      <c r="H1641" s="77">
        <v>0</v>
      </c>
      <c r="I1641" s="77">
        <v>0</v>
      </c>
      <c r="J1641" s="77">
        <v>1</v>
      </c>
    </row>
    <row r="1642" spans="1:10">
      <c r="A1642" s="77" t="s">
        <v>3344</v>
      </c>
      <c r="B1642" s="81">
        <v>0</v>
      </c>
      <c r="C1642" s="77">
        <v>0</v>
      </c>
      <c r="D1642" s="77">
        <v>0</v>
      </c>
      <c r="E1642" s="77">
        <v>0</v>
      </c>
      <c r="F1642" s="77">
        <v>0</v>
      </c>
      <c r="G1642" s="77">
        <v>0</v>
      </c>
      <c r="H1642" s="77">
        <v>0</v>
      </c>
      <c r="I1642" s="77">
        <v>0</v>
      </c>
      <c r="J1642" s="77">
        <v>1</v>
      </c>
    </row>
    <row r="1643" spans="1:10">
      <c r="A1643" s="77" t="s">
        <v>3345</v>
      </c>
      <c r="B1643" s="81">
        <v>0</v>
      </c>
      <c r="C1643" s="77">
        <v>0</v>
      </c>
      <c r="D1643" s="77">
        <v>0</v>
      </c>
      <c r="E1643" s="77">
        <v>0</v>
      </c>
      <c r="F1643" s="77">
        <v>0</v>
      </c>
      <c r="G1643" s="77">
        <v>0</v>
      </c>
      <c r="H1643" s="77">
        <v>0</v>
      </c>
      <c r="I1643" s="77">
        <v>0</v>
      </c>
      <c r="J1643" s="77">
        <v>1</v>
      </c>
    </row>
    <row r="1644" spans="1:10">
      <c r="A1644" s="77" t="s">
        <v>3346</v>
      </c>
      <c r="B1644" s="81">
        <v>0</v>
      </c>
      <c r="C1644" s="77">
        <v>0</v>
      </c>
      <c r="D1644" s="77">
        <v>0</v>
      </c>
      <c r="E1644" s="77">
        <v>0</v>
      </c>
      <c r="F1644" s="77">
        <v>0</v>
      </c>
      <c r="G1644" s="77">
        <v>0</v>
      </c>
      <c r="H1644" s="77">
        <v>0</v>
      </c>
      <c r="I1644" s="77">
        <v>0</v>
      </c>
      <c r="J1644" s="77">
        <v>1</v>
      </c>
    </row>
    <row r="1645" spans="1:10">
      <c r="A1645" s="77" t="s">
        <v>3347</v>
      </c>
      <c r="B1645" s="81">
        <v>0</v>
      </c>
      <c r="C1645" s="77">
        <v>0</v>
      </c>
      <c r="D1645" s="77">
        <v>0</v>
      </c>
      <c r="E1645" s="77">
        <v>0</v>
      </c>
      <c r="F1645" s="77">
        <v>0</v>
      </c>
      <c r="G1645" s="77">
        <v>0</v>
      </c>
      <c r="H1645" s="77">
        <v>0</v>
      </c>
      <c r="I1645" s="77">
        <v>0</v>
      </c>
      <c r="J1645" s="77">
        <v>1</v>
      </c>
    </row>
    <row r="1646" spans="1:10">
      <c r="A1646" s="77" t="s">
        <v>3348</v>
      </c>
      <c r="B1646" s="81">
        <v>0</v>
      </c>
      <c r="C1646" s="77">
        <v>0</v>
      </c>
      <c r="D1646" s="77">
        <v>0</v>
      </c>
      <c r="E1646" s="77">
        <v>0</v>
      </c>
      <c r="F1646" s="77">
        <v>0</v>
      </c>
      <c r="G1646" s="77">
        <v>0</v>
      </c>
      <c r="H1646" s="77">
        <v>0</v>
      </c>
      <c r="I1646" s="77">
        <v>0</v>
      </c>
      <c r="J1646" s="77">
        <v>1</v>
      </c>
    </row>
    <row r="1647" spans="1:10">
      <c r="A1647" s="77" t="s">
        <v>3349</v>
      </c>
      <c r="B1647" s="81">
        <v>0</v>
      </c>
      <c r="C1647" s="77">
        <v>0</v>
      </c>
      <c r="D1647" s="77">
        <v>0</v>
      </c>
      <c r="E1647" s="77">
        <v>0</v>
      </c>
      <c r="F1647" s="77">
        <v>0</v>
      </c>
      <c r="G1647" s="77">
        <v>0</v>
      </c>
      <c r="H1647" s="77">
        <v>0</v>
      </c>
      <c r="I1647" s="77">
        <v>0</v>
      </c>
      <c r="J1647" s="77">
        <v>1</v>
      </c>
    </row>
    <row r="1648" spans="1:10">
      <c r="A1648" s="77" t="s">
        <v>3350</v>
      </c>
      <c r="B1648" s="81">
        <v>0</v>
      </c>
      <c r="C1648" s="77">
        <v>0</v>
      </c>
      <c r="D1648" s="77">
        <v>0</v>
      </c>
      <c r="E1648" s="77">
        <v>0</v>
      </c>
      <c r="F1648" s="77">
        <v>0</v>
      </c>
      <c r="G1648" s="77">
        <v>0</v>
      </c>
      <c r="H1648" s="77">
        <v>0</v>
      </c>
      <c r="I1648" s="77">
        <v>0</v>
      </c>
      <c r="J1648" s="77">
        <v>1</v>
      </c>
    </row>
    <row r="1649" spans="1:10">
      <c r="A1649" s="77" t="s">
        <v>3351</v>
      </c>
      <c r="B1649" s="81">
        <v>0</v>
      </c>
      <c r="C1649" s="77">
        <v>0</v>
      </c>
      <c r="D1649" s="77">
        <v>0</v>
      </c>
      <c r="E1649" s="77">
        <v>0</v>
      </c>
      <c r="F1649" s="77">
        <v>0</v>
      </c>
      <c r="G1649" s="77">
        <v>0</v>
      </c>
      <c r="H1649" s="77">
        <v>0</v>
      </c>
      <c r="I1649" s="77">
        <v>0</v>
      </c>
      <c r="J1649" s="77">
        <v>1</v>
      </c>
    </row>
    <row r="1650" spans="1:10">
      <c r="A1650" s="77" t="s">
        <v>3352</v>
      </c>
      <c r="B1650" s="81">
        <v>0</v>
      </c>
      <c r="C1650" s="77">
        <v>0</v>
      </c>
      <c r="D1650" s="77">
        <v>0</v>
      </c>
      <c r="E1650" s="77">
        <v>0</v>
      </c>
      <c r="F1650" s="77">
        <v>0</v>
      </c>
      <c r="G1650" s="77">
        <v>0</v>
      </c>
      <c r="H1650" s="77">
        <v>0</v>
      </c>
      <c r="I1650" s="77">
        <v>0</v>
      </c>
      <c r="J1650" s="77">
        <v>1</v>
      </c>
    </row>
    <row r="1651" spans="1:10">
      <c r="A1651" s="77" t="s">
        <v>3353</v>
      </c>
      <c r="B1651" s="81">
        <v>0</v>
      </c>
      <c r="C1651" s="77">
        <v>0</v>
      </c>
      <c r="D1651" s="77">
        <v>0</v>
      </c>
      <c r="E1651" s="77">
        <v>0</v>
      </c>
      <c r="F1651" s="77">
        <v>0</v>
      </c>
      <c r="G1651" s="77">
        <v>0</v>
      </c>
      <c r="H1651" s="77">
        <v>0</v>
      </c>
      <c r="I1651" s="77">
        <v>0</v>
      </c>
      <c r="J1651" s="77">
        <v>1</v>
      </c>
    </row>
    <row r="1652" spans="1:10">
      <c r="A1652" s="77" t="s">
        <v>3354</v>
      </c>
      <c r="B1652" s="81">
        <v>0</v>
      </c>
      <c r="C1652" s="77">
        <v>0</v>
      </c>
      <c r="D1652" s="77">
        <v>0</v>
      </c>
      <c r="E1652" s="77">
        <v>0</v>
      </c>
      <c r="F1652" s="77">
        <v>0</v>
      </c>
      <c r="G1652" s="77">
        <v>0</v>
      </c>
      <c r="H1652" s="77">
        <v>0</v>
      </c>
      <c r="I1652" s="77">
        <v>0</v>
      </c>
      <c r="J1652" s="77">
        <v>1</v>
      </c>
    </row>
    <row r="1653" spans="1:10">
      <c r="A1653" s="77" t="s">
        <v>3355</v>
      </c>
      <c r="B1653" s="81">
        <v>0</v>
      </c>
      <c r="C1653" s="77">
        <v>0</v>
      </c>
      <c r="D1653" s="77">
        <v>0</v>
      </c>
      <c r="E1653" s="77">
        <v>0</v>
      </c>
      <c r="F1653" s="77">
        <v>0</v>
      </c>
      <c r="G1653" s="77">
        <v>0</v>
      </c>
      <c r="H1653" s="77">
        <v>0</v>
      </c>
      <c r="I1653" s="77">
        <v>0</v>
      </c>
      <c r="J1653" s="77">
        <v>1</v>
      </c>
    </row>
    <row r="1654" spans="1:10">
      <c r="A1654" s="77" t="s">
        <v>3356</v>
      </c>
      <c r="B1654" s="81">
        <v>0</v>
      </c>
      <c r="C1654" s="77">
        <v>0</v>
      </c>
      <c r="D1654" s="77">
        <v>0</v>
      </c>
      <c r="E1654" s="77">
        <v>0</v>
      </c>
      <c r="F1654" s="77">
        <v>0</v>
      </c>
      <c r="G1654" s="77">
        <v>0</v>
      </c>
      <c r="H1654" s="77">
        <v>0</v>
      </c>
      <c r="I1654" s="77">
        <v>0</v>
      </c>
      <c r="J1654" s="77">
        <v>1</v>
      </c>
    </row>
    <row r="1655" spans="1:10">
      <c r="A1655" s="77" t="s">
        <v>3357</v>
      </c>
      <c r="B1655" s="81">
        <v>0</v>
      </c>
      <c r="C1655" s="77">
        <v>0</v>
      </c>
      <c r="D1655" s="77">
        <v>0</v>
      </c>
      <c r="E1655" s="77">
        <v>0</v>
      </c>
      <c r="F1655" s="77">
        <v>0</v>
      </c>
      <c r="G1655" s="77">
        <v>0</v>
      </c>
      <c r="H1655" s="77">
        <v>0</v>
      </c>
      <c r="I1655" s="77">
        <v>0</v>
      </c>
      <c r="J1655" s="77">
        <v>1</v>
      </c>
    </row>
    <row r="1656" spans="1:10">
      <c r="A1656" s="77" t="s">
        <v>3358</v>
      </c>
      <c r="B1656" s="81">
        <v>0</v>
      </c>
      <c r="C1656" s="77">
        <v>0</v>
      </c>
      <c r="D1656" s="77">
        <v>0</v>
      </c>
      <c r="E1656" s="77">
        <v>0</v>
      </c>
      <c r="F1656" s="77">
        <v>0</v>
      </c>
      <c r="G1656" s="77">
        <v>0</v>
      </c>
      <c r="H1656" s="77">
        <v>0</v>
      </c>
      <c r="I1656" s="77">
        <v>0</v>
      </c>
      <c r="J1656" s="77">
        <v>1</v>
      </c>
    </row>
    <row r="1657" spans="1:10">
      <c r="A1657" s="77" t="s">
        <v>3359</v>
      </c>
      <c r="B1657" s="81">
        <v>0</v>
      </c>
      <c r="C1657" s="77">
        <v>0</v>
      </c>
      <c r="D1657" s="77">
        <v>0</v>
      </c>
      <c r="E1657" s="77">
        <v>0</v>
      </c>
      <c r="F1657" s="77">
        <v>0</v>
      </c>
      <c r="G1657" s="77">
        <v>0</v>
      </c>
      <c r="H1657" s="77">
        <v>0</v>
      </c>
      <c r="I1657" s="77">
        <v>0</v>
      </c>
      <c r="J1657" s="77">
        <v>1</v>
      </c>
    </row>
    <row r="1658" spans="1:10">
      <c r="A1658" s="77" t="s">
        <v>3360</v>
      </c>
      <c r="B1658" s="81">
        <v>0</v>
      </c>
      <c r="C1658" s="77">
        <v>0</v>
      </c>
      <c r="D1658" s="77">
        <v>0</v>
      </c>
      <c r="E1658" s="77">
        <v>0</v>
      </c>
      <c r="F1658" s="77">
        <v>0</v>
      </c>
      <c r="G1658" s="77">
        <v>0</v>
      </c>
      <c r="H1658" s="77">
        <v>0</v>
      </c>
      <c r="I1658" s="77">
        <v>0</v>
      </c>
      <c r="J1658" s="77">
        <v>1</v>
      </c>
    </row>
    <row r="1659" spans="1:10">
      <c r="A1659" s="77" t="s">
        <v>3361</v>
      </c>
      <c r="B1659" s="81">
        <v>0</v>
      </c>
      <c r="C1659" s="77">
        <v>0</v>
      </c>
      <c r="D1659" s="77">
        <v>0</v>
      </c>
      <c r="E1659" s="77">
        <v>0</v>
      </c>
      <c r="F1659" s="77">
        <v>0</v>
      </c>
      <c r="G1659" s="77">
        <v>0</v>
      </c>
      <c r="H1659" s="77">
        <v>0</v>
      </c>
      <c r="I1659" s="77">
        <v>0</v>
      </c>
      <c r="J1659" s="77">
        <v>1</v>
      </c>
    </row>
    <row r="1660" spans="1:10">
      <c r="A1660" s="77" t="s">
        <v>3362</v>
      </c>
      <c r="B1660" s="81">
        <v>0</v>
      </c>
      <c r="C1660" s="77">
        <v>0</v>
      </c>
      <c r="D1660" s="77">
        <v>0</v>
      </c>
      <c r="E1660" s="77">
        <v>0</v>
      </c>
      <c r="F1660" s="77">
        <v>0</v>
      </c>
      <c r="G1660" s="77">
        <v>0</v>
      </c>
      <c r="H1660" s="77">
        <v>0</v>
      </c>
      <c r="I1660" s="77">
        <v>0</v>
      </c>
      <c r="J1660" s="77">
        <v>1</v>
      </c>
    </row>
    <row r="1661" spans="1:10">
      <c r="A1661" s="77" t="s">
        <v>3363</v>
      </c>
      <c r="B1661" s="81">
        <v>0</v>
      </c>
      <c r="C1661" s="77">
        <v>0</v>
      </c>
      <c r="D1661" s="77">
        <v>0</v>
      </c>
      <c r="E1661" s="77">
        <v>0</v>
      </c>
      <c r="F1661" s="77">
        <v>0</v>
      </c>
      <c r="G1661" s="77">
        <v>0</v>
      </c>
      <c r="H1661" s="77">
        <v>0</v>
      </c>
      <c r="I1661" s="77">
        <v>0</v>
      </c>
      <c r="J1661" s="77">
        <v>1</v>
      </c>
    </row>
    <row r="1662" spans="1:10">
      <c r="A1662" s="77" t="s">
        <v>3364</v>
      </c>
      <c r="B1662" s="81">
        <v>0</v>
      </c>
      <c r="C1662" s="77">
        <v>0</v>
      </c>
      <c r="D1662" s="77">
        <v>0</v>
      </c>
      <c r="E1662" s="77">
        <v>0</v>
      </c>
      <c r="F1662" s="77">
        <v>0</v>
      </c>
      <c r="G1662" s="77">
        <v>0</v>
      </c>
      <c r="H1662" s="77">
        <v>0</v>
      </c>
      <c r="I1662" s="77">
        <v>0</v>
      </c>
      <c r="J1662" s="77">
        <v>1</v>
      </c>
    </row>
    <row r="1663" spans="1:10">
      <c r="A1663" s="77" t="s">
        <v>3365</v>
      </c>
      <c r="B1663" s="81">
        <v>0</v>
      </c>
      <c r="C1663" s="77">
        <v>0</v>
      </c>
      <c r="D1663" s="77">
        <v>0</v>
      </c>
      <c r="E1663" s="77">
        <v>0</v>
      </c>
      <c r="F1663" s="77">
        <v>0</v>
      </c>
      <c r="G1663" s="77">
        <v>0</v>
      </c>
      <c r="H1663" s="77">
        <v>0</v>
      </c>
      <c r="I1663" s="77">
        <v>0</v>
      </c>
      <c r="J1663" s="77">
        <v>1</v>
      </c>
    </row>
    <row r="1664" spans="1:10">
      <c r="A1664" s="77" t="s">
        <v>3366</v>
      </c>
      <c r="B1664" s="81">
        <v>0</v>
      </c>
      <c r="C1664" s="77">
        <v>0</v>
      </c>
      <c r="D1664" s="77">
        <v>0</v>
      </c>
      <c r="E1664" s="77">
        <v>0</v>
      </c>
      <c r="F1664" s="77">
        <v>0</v>
      </c>
      <c r="G1664" s="77">
        <v>0</v>
      </c>
      <c r="H1664" s="77">
        <v>0</v>
      </c>
      <c r="I1664" s="77">
        <v>0</v>
      </c>
      <c r="J1664" s="77">
        <v>1</v>
      </c>
    </row>
    <row r="1665" spans="1:10">
      <c r="A1665" s="77" t="s">
        <v>3367</v>
      </c>
      <c r="B1665" s="81">
        <v>0</v>
      </c>
      <c r="C1665" s="77">
        <v>0</v>
      </c>
      <c r="D1665" s="77">
        <v>0</v>
      </c>
      <c r="E1665" s="77">
        <v>0</v>
      </c>
      <c r="F1665" s="77">
        <v>0</v>
      </c>
      <c r="G1665" s="77">
        <v>0</v>
      </c>
      <c r="H1665" s="77">
        <v>0</v>
      </c>
      <c r="I1665" s="77">
        <v>0</v>
      </c>
      <c r="J1665" s="77">
        <v>1</v>
      </c>
    </row>
    <row r="1666" spans="1:10">
      <c r="A1666" s="77" t="s">
        <v>3368</v>
      </c>
      <c r="B1666" s="81">
        <v>0</v>
      </c>
      <c r="C1666" s="77">
        <v>0</v>
      </c>
      <c r="D1666" s="77">
        <v>0</v>
      </c>
      <c r="E1666" s="77">
        <v>0</v>
      </c>
      <c r="F1666" s="77">
        <v>0</v>
      </c>
      <c r="G1666" s="77">
        <v>0</v>
      </c>
      <c r="H1666" s="77">
        <v>0</v>
      </c>
      <c r="I1666" s="77">
        <v>0</v>
      </c>
      <c r="J1666" s="77">
        <v>1</v>
      </c>
    </row>
    <row r="1667" spans="1:10">
      <c r="A1667" s="77" t="s">
        <v>3369</v>
      </c>
      <c r="B1667" s="81">
        <v>0</v>
      </c>
      <c r="C1667" s="77">
        <v>0</v>
      </c>
      <c r="D1667" s="77">
        <v>0</v>
      </c>
      <c r="E1667" s="77">
        <v>0</v>
      </c>
      <c r="F1667" s="77">
        <v>0</v>
      </c>
      <c r="G1667" s="77">
        <v>0</v>
      </c>
      <c r="H1667" s="77">
        <v>0</v>
      </c>
      <c r="I1667" s="77">
        <v>0</v>
      </c>
      <c r="J1667" s="77">
        <v>1</v>
      </c>
    </row>
    <row r="1668" spans="1:10">
      <c r="A1668" s="77" t="s">
        <v>3370</v>
      </c>
      <c r="B1668" s="81">
        <v>0</v>
      </c>
      <c r="C1668" s="77">
        <v>0</v>
      </c>
      <c r="D1668" s="77">
        <v>0</v>
      </c>
      <c r="E1668" s="77">
        <v>0</v>
      </c>
      <c r="F1668" s="77">
        <v>0</v>
      </c>
      <c r="G1668" s="77">
        <v>0</v>
      </c>
      <c r="H1668" s="77">
        <v>0</v>
      </c>
      <c r="I1668" s="77">
        <v>0</v>
      </c>
      <c r="J1668" s="77">
        <v>1</v>
      </c>
    </row>
    <row r="1669" spans="1:10">
      <c r="A1669" s="77" t="s">
        <v>3371</v>
      </c>
      <c r="B1669" s="81">
        <v>0</v>
      </c>
      <c r="C1669" s="77">
        <v>0</v>
      </c>
      <c r="D1669" s="77">
        <v>0</v>
      </c>
      <c r="E1669" s="77">
        <v>0</v>
      </c>
      <c r="F1669" s="77">
        <v>0</v>
      </c>
      <c r="G1669" s="77">
        <v>0</v>
      </c>
      <c r="H1669" s="77">
        <v>0</v>
      </c>
      <c r="I1669" s="77">
        <v>0</v>
      </c>
      <c r="J1669" s="77">
        <v>1</v>
      </c>
    </row>
    <row r="1670" spans="1:10">
      <c r="A1670" s="77" t="s">
        <v>3372</v>
      </c>
      <c r="B1670" s="81">
        <v>0</v>
      </c>
      <c r="C1670" s="77">
        <v>0</v>
      </c>
      <c r="D1670" s="77">
        <v>0</v>
      </c>
      <c r="E1670" s="77">
        <v>0</v>
      </c>
      <c r="F1670" s="77">
        <v>0</v>
      </c>
      <c r="G1670" s="77">
        <v>0</v>
      </c>
      <c r="H1670" s="77">
        <v>0</v>
      </c>
      <c r="I1670" s="77">
        <v>0</v>
      </c>
      <c r="J1670" s="77">
        <v>1</v>
      </c>
    </row>
    <row r="1671" spans="1:10">
      <c r="A1671" s="77" t="s">
        <v>3373</v>
      </c>
      <c r="B1671" s="81">
        <v>0</v>
      </c>
      <c r="C1671" s="77">
        <v>0</v>
      </c>
      <c r="D1671" s="77">
        <v>0</v>
      </c>
      <c r="E1671" s="77">
        <v>0</v>
      </c>
      <c r="F1671" s="77">
        <v>0</v>
      </c>
      <c r="G1671" s="77">
        <v>0</v>
      </c>
      <c r="H1671" s="77">
        <v>0</v>
      </c>
      <c r="I1671" s="77">
        <v>0</v>
      </c>
      <c r="J1671" s="77">
        <v>1</v>
      </c>
    </row>
    <row r="1672" spans="1:10">
      <c r="A1672" s="77" t="s">
        <v>3374</v>
      </c>
      <c r="B1672" s="81">
        <v>0</v>
      </c>
      <c r="C1672" s="77">
        <v>0</v>
      </c>
      <c r="D1672" s="77">
        <v>0</v>
      </c>
      <c r="E1672" s="77">
        <v>0</v>
      </c>
      <c r="F1672" s="77">
        <v>0</v>
      </c>
      <c r="G1672" s="77">
        <v>0</v>
      </c>
      <c r="H1672" s="77">
        <v>0</v>
      </c>
      <c r="I1672" s="77">
        <v>0</v>
      </c>
      <c r="J1672" s="77">
        <v>1</v>
      </c>
    </row>
    <row r="1673" spans="1:10">
      <c r="A1673" s="77" t="s">
        <v>3375</v>
      </c>
      <c r="B1673" s="81">
        <v>0</v>
      </c>
      <c r="C1673" s="77">
        <v>0</v>
      </c>
      <c r="D1673" s="77">
        <v>0</v>
      </c>
      <c r="E1673" s="77">
        <v>0</v>
      </c>
      <c r="F1673" s="77">
        <v>0</v>
      </c>
      <c r="G1673" s="77">
        <v>0</v>
      </c>
      <c r="H1673" s="77">
        <v>0</v>
      </c>
      <c r="I1673" s="77">
        <v>0</v>
      </c>
      <c r="J1673" s="77">
        <v>1</v>
      </c>
    </row>
    <row r="1674" spans="1:10">
      <c r="A1674" s="77" t="s">
        <v>3376</v>
      </c>
      <c r="B1674" s="81">
        <v>0</v>
      </c>
      <c r="C1674" s="77">
        <v>0</v>
      </c>
      <c r="D1674" s="77">
        <v>0</v>
      </c>
      <c r="E1674" s="77">
        <v>0</v>
      </c>
      <c r="F1674" s="77">
        <v>0</v>
      </c>
      <c r="G1674" s="77">
        <v>0</v>
      </c>
      <c r="H1674" s="77">
        <v>0</v>
      </c>
      <c r="I1674" s="77">
        <v>0</v>
      </c>
      <c r="J1674" s="77">
        <v>1</v>
      </c>
    </row>
    <row r="1675" spans="1:10">
      <c r="A1675" s="77" t="s">
        <v>3377</v>
      </c>
      <c r="B1675" s="81">
        <v>0</v>
      </c>
      <c r="C1675" s="77">
        <v>0</v>
      </c>
      <c r="D1675" s="77">
        <v>0</v>
      </c>
      <c r="E1675" s="77">
        <v>0</v>
      </c>
      <c r="F1675" s="77">
        <v>0</v>
      </c>
      <c r="G1675" s="77">
        <v>0</v>
      </c>
      <c r="H1675" s="77">
        <v>0</v>
      </c>
      <c r="I1675" s="77">
        <v>0</v>
      </c>
      <c r="J1675" s="77">
        <v>1</v>
      </c>
    </row>
    <row r="1676" spans="1:10">
      <c r="A1676" s="77" t="s">
        <v>3378</v>
      </c>
      <c r="B1676" s="81">
        <v>0</v>
      </c>
      <c r="C1676" s="77">
        <v>0</v>
      </c>
      <c r="D1676" s="77">
        <v>0</v>
      </c>
      <c r="E1676" s="77">
        <v>0</v>
      </c>
      <c r="F1676" s="77">
        <v>0</v>
      </c>
      <c r="G1676" s="77">
        <v>0</v>
      </c>
      <c r="H1676" s="77">
        <v>0</v>
      </c>
      <c r="I1676" s="77">
        <v>0</v>
      </c>
      <c r="J1676" s="77">
        <v>1</v>
      </c>
    </row>
    <row r="1677" spans="1:10">
      <c r="A1677" s="77" t="s">
        <v>3379</v>
      </c>
      <c r="B1677" s="81">
        <v>0</v>
      </c>
      <c r="C1677" s="77">
        <v>0</v>
      </c>
      <c r="D1677" s="77">
        <v>0</v>
      </c>
      <c r="E1677" s="77">
        <v>0</v>
      </c>
      <c r="F1677" s="77">
        <v>0</v>
      </c>
      <c r="G1677" s="77">
        <v>0</v>
      </c>
      <c r="H1677" s="77">
        <v>0</v>
      </c>
      <c r="I1677" s="77">
        <v>0</v>
      </c>
      <c r="J1677" s="77">
        <v>1</v>
      </c>
    </row>
    <row r="1678" spans="1:10">
      <c r="A1678" s="77" t="s">
        <v>3380</v>
      </c>
      <c r="B1678" s="81">
        <v>0</v>
      </c>
      <c r="C1678" s="77">
        <v>0</v>
      </c>
      <c r="D1678" s="77">
        <v>0</v>
      </c>
      <c r="E1678" s="77">
        <v>0</v>
      </c>
      <c r="F1678" s="77">
        <v>0</v>
      </c>
      <c r="G1678" s="77">
        <v>0</v>
      </c>
      <c r="H1678" s="77">
        <v>0</v>
      </c>
      <c r="I1678" s="77">
        <v>0</v>
      </c>
      <c r="J1678" s="77">
        <v>1</v>
      </c>
    </row>
    <row r="1679" spans="1:10">
      <c r="A1679" s="77" t="s">
        <v>3381</v>
      </c>
      <c r="B1679" s="81">
        <v>0</v>
      </c>
      <c r="C1679" s="77">
        <v>0</v>
      </c>
      <c r="D1679" s="77">
        <v>0</v>
      </c>
      <c r="E1679" s="77">
        <v>0</v>
      </c>
      <c r="F1679" s="77">
        <v>0</v>
      </c>
      <c r="G1679" s="77">
        <v>0</v>
      </c>
      <c r="H1679" s="77">
        <v>0</v>
      </c>
      <c r="I1679" s="77">
        <v>0</v>
      </c>
      <c r="J1679" s="77">
        <v>1</v>
      </c>
    </row>
    <row r="1680" spans="1:10">
      <c r="A1680" s="77" t="s">
        <v>3382</v>
      </c>
      <c r="B1680" s="81">
        <v>0</v>
      </c>
      <c r="C1680" s="77">
        <v>0</v>
      </c>
      <c r="D1680" s="77">
        <v>0</v>
      </c>
      <c r="E1680" s="77">
        <v>0</v>
      </c>
      <c r="F1680" s="77">
        <v>0</v>
      </c>
      <c r="G1680" s="77">
        <v>0</v>
      </c>
      <c r="H1680" s="77">
        <v>0</v>
      </c>
      <c r="I1680" s="77">
        <v>0</v>
      </c>
      <c r="J1680" s="77">
        <v>1</v>
      </c>
    </row>
    <row r="1681" spans="1:10">
      <c r="A1681" s="77" t="s">
        <v>3383</v>
      </c>
      <c r="B1681" s="81">
        <v>0</v>
      </c>
      <c r="C1681" s="77">
        <v>0</v>
      </c>
      <c r="D1681" s="77">
        <v>0</v>
      </c>
      <c r="E1681" s="77">
        <v>0</v>
      </c>
      <c r="F1681" s="77">
        <v>0</v>
      </c>
      <c r="G1681" s="77">
        <v>0</v>
      </c>
      <c r="H1681" s="77">
        <v>0</v>
      </c>
      <c r="I1681" s="77">
        <v>0</v>
      </c>
      <c r="J1681" s="77">
        <v>1</v>
      </c>
    </row>
    <row r="1682" spans="1:10">
      <c r="A1682" s="77" t="s">
        <v>3384</v>
      </c>
      <c r="B1682" s="81">
        <v>0</v>
      </c>
      <c r="C1682" s="77">
        <v>0</v>
      </c>
      <c r="D1682" s="77">
        <v>0</v>
      </c>
      <c r="E1682" s="77">
        <v>0</v>
      </c>
      <c r="F1682" s="77">
        <v>0</v>
      </c>
      <c r="G1682" s="77">
        <v>0</v>
      </c>
      <c r="H1682" s="77">
        <v>0</v>
      </c>
      <c r="I1682" s="77">
        <v>0</v>
      </c>
      <c r="J1682" s="77">
        <v>1</v>
      </c>
    </row>
    <row r="1683" spans="1:10">
      <c r="A1683" s="77" t="s">
        <v>3385</v>
      </c>
      <c r="B1683" s="81">
        <v>0</v>
      </c>
      <c r="C1683" s="77">
        <v>0</v>
      </c>
      <c r="D1683" s="77">
        <v>0</v>
      </c>
      <c r="E1683" s="77">
        <v>0</v>
      </c>
      <c r="F1683" s="77">
        <v>0</v>
      </c>
      <c r="G1683" s="77">
        <v>0</v>
      </c>
      <c r="H1683" s="77">
        <v>0</v>
      </c>
      <c r="I1683" s="77">
        <v>0</v>
      </c>
      <c r="J1683" s="77">
        <v>1</v>
      </c>
    </row>
    <row r="1684" spans="1:10">
      <c r="A1684" s="77" t="s">
        <v>3386</v>
      </c>
      <c r="B1684" s="81">
        <v>0</v>
      </c>
      <c r="C1684" s="77">
        <v>0</v>
      </c>
      <c r="D1684" s="77">
        <v>0</v>
      </c>
      <c r="E1684" s="77">
        <v>0</v>
      </c>
      <c r="F1684" s="77">
        <v>0</v>
      </c>
      <c r="G1684" s="77">
        <v>0</v>
      </c>
      <c r="H1684" s="77">
        <v>0</v>
      </c>
      <c r="I1684" s="77">
        <v>0</v>
      </c>
      <c r="J1684" s="77">
        <v>1</v>
      </c>
    </row>
    <row r="1685" spans="1:10">
      <c r="A1685" s="77" t="s">
        <v>3387</v>
      </c>
      <c r="B1685" s="81">
        <v>0</v>
      </c>
      <c r="C1685" s="77">
        <v>0</v>
      </c>
      <c r="D1685" s="77">
        <v>0</v>
      </c>
      <c r="E1685" s="77">
        <v>0</v>
      </c>
      <c r="F1685" s="77">
        <v>0</v>
      </c>
      <c r="G1685" s="77">
        <v>0</v>
      </c>
      <c r="H1685" s="77">
        <v>0</v>
      </c>
      <c r="I1685" s="77">
        <v>0</v>
      </c>
      <c r="J1685" s="77">
        <v>1</v>
      </c>
    </row>
    <row r="1686" spans="1:10">
      <c r="A1686" s="77" t="s">
        <v>3388</v>
      </c>
      <c r="B1686" s="81">
        <v>0</v>
      </c>
      <c r="C1686" s="77">
        <v>0</v>
      </c>
      <c r="D1686" s="77">
        <v>0</v>
      </c>
      <c r="E1686" s="77">
        <v>0</v>
      </c>
      <c r="F1686" s="77">
        <v>0</v>
      </c>
      <c r="G1686" s="77">
        <v>0</v>
      </c>
      <c r="H1686" s="77">
        <v>0</v>
      </c>
      <c r="I1686" s="77">
        <v>0</v>
      </c>
      <c r="J1686" s="77">
        <v>1</v>
      </c>
    </row>
    <row r="1687" spans="1:10">
      <c r="A1687" s="77" t="s">
        <v>3389</v>
      </c>
      <c r="B1687" s="81">
        <v>0</v>
      </c>
      <c r="C1687" s="77">
        <v>0</v>
      </c>
      <c r="D1687" s="77">
        <v>0</v>
      </c>
      <c r="E1687" s="77">
        <v>0</v>
      </c>
      <c r="F1687" s="77">
        <v>0</v>
      </c>
      <c r="G1687" s="77">
        <v>0</v>
      </c>
      <c r="H1687" s="77">
        <v>0</v>
      </c>
      <c r="I1687" s="77">
        <v>0</v>
      </c>
      <c r="J1687" s="77">
        <v>1</v>
      </c>
    </row>
    <row r="1688" spans="1:10">
      <c r="A1688" s="77" t="s">
        <v>3390</v>
      </c>
      <c r="B1688" s="81">
        <v>0</v>
      </c>
      <c r="C1688" s="77">
        <v>0</v>
      </c>
      <c r="D1688" s="77">
        <v>0</v>
      </c>
      <c r="E1688" s="77">
        <v>0</v>
      </c>
      <c r="F1688" s="77">
        <v>0</v>
      </c>
      <c r="G1688" s="77">
        <v>0</v>
      </c>
      <c r="H1688" s="77">
        <v>0</v>
      </c>
      <c r="I1688" s="77">
        <v>0</v>
      </c>
      <c r="J1688" s="77">
        <v>1</v>
      </c>
    </row>
    <row r="1689" spans="1:10">
      <c r="A1689" s="77" t="s">
        <v>3391</v>
      </c>
      <c r="B1689" s="81">
        <v>0</v>
      </c>
      <c r="C1689" s="77">
        <v>0</v>
      </c>
      <c r="D1689" s="77">
        <v>0</v>
      </c>
      <c r="E1689" s="77">
        <v>0</v>
      </c>
      <c r="F1689" s="77">
        <v>0</v>
      </c>
      <c r="G1689" s="77">
        <v>0</v>
      </c>
      <c r="H1689" s="77">
        <v>0</v>
      </c>
      <c r="I1689" s="77">
        <v>0</v>
      </c>
      <c r="J1689" s="77">
        <v>1</v>
      </c>
    </row>
    <row r="1690" spans="1:10">
      <c r="A1690" s="77" t="s">
        <v>3392</v>
      </c>
      <c r="B1690" s="81">
        <v>0</v>
      </c>
      <c r="C1690" s="77">
        <v>0</v>
      </c>
      <c r="D1690" s="77">
        <v>0</v>
      </c>
      <c r="E1690" s="77">
        <v>0</v>
      </c>
      <c r="F1690" s="77">
        <v>0</v>
      </c>
      <c r="G1690" s="77">
        <v>0</v>
      </c>
      <c r="H1690" s="77">
        <v>0</v>
      </c>
      <c r="I1690" s="77">
        <v>0</v>
      </c>
      <c r="J1690" s="77">
        <v>1</v>
      </c>
    </row>
    <row r="1691" spans="1:10">
      <c r="A1691" s="77" t="s">
        <v>3393</v>
      </c>
      <c r="B1691" s="81">
        <v>0</v>
      </c>
      <c r="C1691" s="77">
        <v>0</v>
      </c>
      <c r="D1691" s="77">
        <v>0</v>
      </c>
      <c r="E1691" s="77">
        <v>0</v>
      </c>
      <c r="F1691" s="77">
        <v>0</v>
      </c>
      <c r="G1691" s="77">
        <v>0</v>
      </c>
      <c r="H1691" s="77">
        <v>0</v>
      </c>
      <c r="I1691" s="77">
        <v>0</v>
      </c>
      <c r="J1691" s="77">
        <v>1</v>
      </c>
    </row>
    <row r="1692" spans="1:10">
      <c r="A1692" s="77" t="s">
        <v>3394</v>
      </c>
      <c r="B1692" s="81">
        <v>0</v>
      </c>
      <c r="C1692" s="77">
        <v>0</v>
      </c>
      <c r="D1692" s="77">
        <v>0</v>
      </c>
      <c r="E1692" s="77">
        <v>0</v>
      </c>
      <c r="F1692" s="77">
        <v>0</v>
      </c>
      <c r="G1692" s="77">
        <v>0</v>
      </c>
      <c r="H1692" s="77">
        <v>0</v>
      </c>
      <c r="I1692" s="77">
        <v>0</v>
      </c>
      <c r="J1692" s="77">
        <v>1</v>
      </c>
    </row>
    <row r="1693" spans="1:10">
      <c r="A1693" s="77" t="s">
        <v>3395</v>
      </c>
      <c r="B1693" s="81">
        <v>0</v>
      </c>
      <c r="C1693" s="77">
        <v>0</v>
      </c>
      <c r="D1693" s="77">
        <v>0</v>
      </c>
      <c r="E1693" s="77">
        <v>0</v>
      </c>
      <c r="F1693" s="77">
        <v>0</v>
      </c>
      <c r="G1693" s="77">
        <v>0</v>
      </c>
      <c r="H1693" s="77">
        <v>0</v>
      </c>
      <c r="I1693" s="77">
        <v>0</v>
      </c>
      <c r="J1693" s="77">
        <v>1</v>
      </c>
    </row>
    <row r="1694" spans="1:10">
      <c r="A1694" s="77" t="s">
        <v>3396</v>
      </c>
      <c r="B1694" s="81">
        <v>0</v>
      </c>
      <c r="C1694" s="77">
        <v>0</v>
      </c>
      <c r="D1694" s="77">
        <v>0</v>
      </c>
      <c r="E1694" s="77">
        <v>0</v>
      </c>
      <c r="F1694" s="77">
        <v>0</v>
      </c>
      <c r="G1694" s="77">
        <v>0</v>
      </c>
      <c r="H1694" s="77">
        <v>0</v>
      </c>
      <c r="I1694" s="77">
        <v>0</v>
      </c>
      <c r="J1694" s="77">
        <v>1</v>
      </c>
    </row>
    <row r="1695" spans="1:10">
      <c r="A1695" s="77" t="s">
        <v>3397</v>
      </c>
      <c r="B1695" s="81">
        <v>0</v>
      </c>
      <c r="C1695" s="77">
        <v>0</v>
      </c>
      <c r="D1695" s="77">
        <v>0</v>
      </c>
      <c r="E1695" s="77">
        <v>0</v>
      </c>
      <c r="F1695" s="77">
        <v>0</v>
      </c>
      <c r="G1695" s="77">
        <v>0</v>
      </c>
      <c r="H1695" s="77">
        <v>0</v>
      </c>
      <c r="I1695" s="77">
        <v>0</v>
      </c>
      <c r="J1695" s="77">
        <v>1</v>
      </c>
    </row>
    <row r="1696" spans="1:10">
      <c r="A1696" s="77" t="s">
        <v>3398</v>
      </c>
      <c r="B1696" s="81">
        <v>0</v>
      </c>
      <c r="C1696" s="77">
        <v>0</v>
      </c>
      <c r="D1696" s="77">
        <v>0</v>
      </c>
      <c r="E1696" s="77">
        <v>0</v>
      </c>
      <c r="F1696" s="77">
        <v>0</v>
      </c>
      <c r="G1696" s="77">
        <v>0</v>
      </c>
      <c r="H1696" s="77">
        <v>0</v>
      </c>
      <c r="I1696" s="77">
        <v>0</v>
      </c>
      <c r="J1696" s="77">
        <v>1</v>
      </c>
    </row>
    <row r="1697" spans="1:10">
      <c r="A1697" s="77" t="s">
        <v>3399</v>
      </c>
      <c r="B1697" s="81">
        <v>0</v>
      </c>
      <c r="C1697" s="77">
        <v>0</v>
      </c>
      <c r="D1697" s="77">
        <v>0</v>
      </c>
      <c r="E1697" s="77">
        <v>0</v>
      </c>
      <c r="F1697" s="77">
        <v>0</v>
      </c>
      <c r="G1697" s="77">
        <v>0</v>
      </c>
      <c r="H1697" s="77">
        <v>0</v>
      </c>
      <c r="I1697" s="77">
        <v>0</v>
      </c>
      <c r="J1697" s="77">
        <v>1</v>
      </c>
    </row>
    <row r="1698" spans="1:10">
      <c r="A1698" s="77" t="s">
        <v>3400</v>
      </c>
      <c r="B1698" s="81">
        <v>0</v>
      </c>
      <c r="C1698" s="77">
        <v>0</v>
      </c>
      <c r="D1698" s="77">
        <v>0</v>
      </c>
      <c r="E1698" s="77">
        <v>0</v>
      </c>
      <c r="F1698" s="77">
        <v>0</v>
      </c>
      <c r="G1698" s="77">
        <v>0</v>
      </c>
      <c r="H1698" s="77">
        <v>0</v>
      </c>
      <c r="I1698" s="77">
        <v>0</v>
      </c>
      <c r="J1698" s="77">
        <v>1</v>
      </c>
    </row>
    <row r="1699" spans="1:10">
      <c r="A1699" s="77" t="s">
        <v>3401</v>
      </c>
      <c r="B1699" s="81">
        <v>0</v>
      </c>
      <c r="C1699" s="77">
        <v>0</v>
      </c>
      <c r="D1699" s="77">
        <v>0</v>
      </c>
      <c r="E1699" s="77">
        <v>0</v>
      </c>
      <c r="F1699" s="77">
        <v>0</v>
      </c>
      <c r="G1699" s="77">
        <v>0</v>
      </c>
      <c r="H1699" s="77">
        <v>0</v>
      </c>
      <c r="I1699" s="77">
        <v>0</v>
      </c>
      <c r="J1699" s="77">
        <v>1</v>
      </c>
    </row>
    <row r="1700" spans="1:10">
      <c r="A1700" s="77" t="s">
        <v>3402</v>
      </c>
      <c r="B1700" s="81">
        <v>0</v>
      </c>
      <c r="C1700" s="77">
        <v>0</v>
      </c>
      <c r="D1700" s="77">
        <v>0</v>
      </c>
      <c r="E1700" s="77">
        <v>0</v>
      </c>
      <c r="F1700" s="77">
        <v>0</v>
      </c>
      <c r="G1700" s="77">
        <v>0</v>
      </c>
      <c r="H1700" s="77">
        <v>0</v>
      </c>
      <c r="I1700" s="77">
        <v>0</v>
      </c>
      <c r="J1700" s="77">
        <v>1</v>
      </c>
    </row>
    <row r="1701" spans="1:10">
      <c r="A1701" s="77" t="s">
        <v>3403</v>
      </c>
      <c r="B1701" s="81">
        <v>0</v>
      </c>
      <c r="C1701" s="77">
        <v>0</v>
      </c>
      <c r="D1701" s="77">
        <v>0</v>
      </c>
      <c r="E1701" s="77">
        <v>0</v>
      </c>
      <c r="F1701" s="77">
        <v>0</v>
      </c>
      <c r="G1701" s="77">
        <v>0</v>
      </c>
      <c r="H1701" s="77">
        <v>0</v>
      </c>
      <c r="I1701" s="77">
        <v>0</v>
      </c>
      <c r="J1701" s="77">
        <v>1</v>
      </c>
    </row>
    <row r="1702" spans="1:10">
      <c r="A1702" s="77" t="s">
        <v>3404</v>
      </c>
      <c r="B1702" s="81">
        <v>0</v>
      </c>
      <c r="C1702" s="77">
        <v>0</v>
      </c>
      <c r="D1702" s="77">
        <v>0</v>
      </c>
      <c r="E1702" s="77">
        <v>0</v>
      </c>
      <c r="F1702" s="77">
        <v>0</v>
      </c>
      <c r="G1702" s="77">
        <v>0</v>
      </c>
      <c r="H1702" s="77">
        <v>0</v>
      </c>
      <c r="I1702" s="77">
        <v>0</v>
      </c>
      <c r="J1702" s="77">
        <v>1</v>
      </c>
    </row>
    <row r="1703" spans="1:10">
      <c r="A1703" s="77" t="s">
        <v>3405</v>
      </c>
      <c r="B1703" s="81">
        <v>0</v>
      </c>
      <c r="C1703" s="77">
        <v>0</v>
      </c>
      <c r="D1703" s="77">
        <v>0</v>
      </c>
      <c r="E1703" s="77">
        <v>0</v>
      </c>
      <c r="F1703" s="77">
        <v>0</v>
      </c>
      <c r="G1703" s="77">
        <v>0</v>
      </c>
      <c r="H1703" s="77">
        <v>0</v>
      </c>
      <c r="I1703" s="77">
        <v>0</v>
      </c>
      <c r="J1703" s="77">
        <v>1</v>
      </c>
    </row>
    <row r="1704" spans="1:10">
      <c r="A1704" s="77" t="s">
        <v>3406</v>
      </c>
      <c r="B1704" s="81">
        <v>0</v>
      </c>
      <c r="C1704" s="77">
        <v>0</v>
      </c>
      <c r="D1704" s="77">
        <v>0</v>
      </c>
      <c r="E1704" s="77">
        <v>0</v>
      </c>
      <c r="F1704" s="77">
        <v>0</v>
      </c>
      <c r="G1704" s="77">
        <v>0</v>
      </c>
      <c r="H1704" s="77">
        <v>0</v>
      </c>
      <c r="I1704" s="77">
        <v>0</v>
      </c>
      <c r="J1704" s="77">
        <v>1</v>
      </c>
    </row>
    <row r="1705" spans="1:10">
      <c r="A1705" s="77" t="s">
        <v>3407</v>
      </c>
      <c r="B1705" s="81">
        <v>0</v>
      </c>
      <c r="C1705" s="77">
        <v>0</v>
      </c>
      <c r="D1705" s="77">
        <v>0</v>
      </c>
      <c r="E1705" s="77">
        <v>0</v>
      </c>
      <c r="F1705" s="77">
        <v>0</v>
      </c>
      <c r="G1705" s="77">
        <v>0</v>
      </c>
      <c r="H1705" s="77">
        <v>0</v>
      </c>
      <c r="I1705" s="77">
        <v>0</v>
      </c>
      <c r="J1705" s="77">
        <v>1</v>
      </c>
    </row>
    <row r="1706" spans="1:10">
      <c r="A1706" s="77" t="s">
        <v>3408</v>
      </c>
      <c r="B1706" s="81">
        <v>0</v>
      </c>
      <c r="C1706" s="77">
        <v>0</v>
      </c>
      <c r="D1706" s="77">
        <v>0</v>
      </c>
      <c r="E1706" s="77">
        <v>0</v>
      </c>
      <c r="F1706" s="77">
        <v>0</v>
      </c>
      <c r="G1706" s="77">
        <v>0</v>
      </c>
      <c r="H1706" s="77">
        <v>0</v>
      </c>
      <c r="I1706" s="77">
        <v>0</v>
      </c>
      <c r="J1706" s="77">
        <v>1</v>
      </c>
    </row>
    <row r="1707" spans="1:10">
      <c r="A1707" s="77" t="s">
        <v>3409</v>
      </c>
      <c r="B1707" s="81">
        <v>0</v>
      </c>
      <c r="C1707" s="77">
        <v>0</v>
      </c>
      <c r="D1707" s="77">
        <v>0</v>
      </c>
      <c r="E1707" s="77">
        <v>0</v>
      </c>
      <c r="F1707" s="77">
        <v>0</v>
      </c>
      <c r="G1707" s="77">
        <v>0</v>
      </c>
      <c r="H1707" s="77">
        <v>0</v>
      </c>
      <c r="I1707" s="77">
        <v>0</v>
      </c>
      <c r="J1707" s="77">
        <v>1</v>
      </c>
    </row>
    <row r="1708" spans="1:10">
      <c r="A1708" s="77" t="s">
        <v>3410</v>
      </c>
      <c r="B1708" s="81">
        <v>0</v>
      </c>
      <c r="C1708" s="77">
        <v>0</v>
      </c>
      <c r="D1708" s="77">
        <v>0</v>
      </c>
      <c r="E1708" s="77">
        <v>0</v>
      </c>
      <c r="F1708" s="77">
        <v>0</v>
      </c>
      <c r="G1708" s="77">
        <v>0</v>
      </c>
      <c r="H1708" s="77">
        <v>0</v>
      </c>
      <c r="I1708" s="77">
        <v>0</v>
      </c>
      <c r="J1708" s="77">
        <v>1</v>
      </c>
    </row>
  </sheetData>
  <autoFilter ref="A1:J1708"/>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
  <sheetViews>
    <sheetView zoomScale="60" zoomScaleNormal="60" workbookViewId="0">
      <selection activeCell="D7" sqref="D7"/>
    </sheetView>
  </sheetViews>
  <sheetFormatPr defaultRowHeight="14.4"/>
  <sheetData>
    <row r="1" spans="1:7">
      <c r="A1" t="s">
        <v>3417</v>
      </c>
      <c r="B1">
        <v>2011</v>
      </c>
      <c r="C1" t="s">
        <v>3418</v>
      </c>
    </row>
    <row r="3" spans="1:7">
      <c r="B3" t="s">
        <v>0</v>
      </c>
      <c r="C3" t="s">
        <v>6</v>
      </c>
      <c r="D3" t="s">
        <v>1</v>
      </c>
      <c r="E3" t="s">
        <v>7</v>
      </c>
      <c r="F3" t="s">
        <v>8</v>
      </c>
      <c r="G3" t="s">
        <v>9</v>
      </c>
    </row>
    <row r="4" spans="1:7">
      <c r="A4" s="77" t="s">
        <v>10</v>
      </c>
      <c r="B4">
        <v>17835.471932008699</v>
      </c>
      <c r="C4">
        <v>6970.8854664693099</v>
      </c>
      <c r="D4">
        <v>19755.1619269984</v>
      </c>
      <c r="E4">
        <v>32902.893868055799</v>
      </c>
      <c r="F4">
        <v>52182.620478857098</v>
      </c>
      <c r="G4">
        <f>SUM(B4:F4)</f>
        <v>129647.03367238931</v>
      </c>
    </row>
    <row r="5" spans="1:7">
      <c r="A5" s="77" t="s">
        <v>11</v>
      </c>
      <c r="B5">
        <v>19838.264103899499</v>
      </c>
      <c r="C5">
        <v>13112.9028278772</v>
      </c>
      <c r="D5">
        <v>38559.131185882099</v>
      </c>
      <c r="E5">
        <v>35433.381809554303</v>
      </c>
      <c r="F5">
        <v>53846.856148215898</v>
      </c>
      <c r="G5" s="77">
        <f t="shared" ref="G5:G52" si="0">SUM(B5:F5)</f>
        <v>160790.536075429</v>
      </c>
    </row>
    <row r="6" spans="1:7">
      <c r="A6" s="77" t="s">
        <v>12</v>
      </c>
      <c r="B6">
        <v>1806.3129538394701</v>
      </c>
      <c r="C6">
        <v>2098.3797714935099</v>
      </c>
      <c r="D6">
        <v>8287.9703787533399</v>
      </c>
      <c r="E6">
        <v>3684.69525986183</v>
      </c>
      <c r="F6">
        <v>7809.8426071267804</v>
      </c>
      <c r="G6" s="77">
        <f t="shared" si="0"/>
        <v>23687.20097107493</v>
      </c>
    </row>
    <row r="7" spans="1:7">
      <c r="A7" s="77" t="s">
        <v>13</v>
      </c>
      <c r="B7">
        <v>276.42825635196499</v>
      </c>
      <c r="C7">
        <v>301.49776921326998</v>
      </c>
      <c r="D7">
        <v>1526.90586788411</v>
      </c>
      <c r="E7">
        <v>3142.91949005179</v>
      </c>
      <c r="F7">
        <v>5518.8535496640097</v>
      </c>
      <c r="G7" s="77">
        <f t="shared" si="0"/>
        <v>10766.604933165145</v>
      </c>
    </row>
    <row r="8" spans="1:7">
      <c r="A8" s="77" t="s">
        <v>14</v>
      </c>
      <c r="B8">
        <v>16172.0857922253</v>
      </c>
      <c r="C8">
        <v>6471.2846627545896</v>
      </c>
      <c r="D8">
        <v>19598.374282992299</v>
      </c>
      <c r="E8">
        <v>13141.308846084101</v>
      </c>
      <c r="F8">
        <v>18323.5191582759</v>
      </c>
      <c r="G8" s="77">
        <f t="shared" si="0"/>
        <v>73706.57274233218</v>
      </c>
    </row>
    <row r="9" spans="1:7">
      <c r="A9" s="77" t="s">
        <v>15</v>
      </c>
      <c r="B9">
        <v>223954.67800285199</v>
      </c>
      <c r="C9">
        <v>68226.807654654607</v>
      </c>
      <c r="D9">
        <v>223925.16138079599</v>
      </c>
      <c r="E9">
        <v>285367.12733879598</v>
      </c>
      <c r="F9">
        <v>397948.57956334902</v>
      </c>
      <c r="G9" s="77">
        <f t="shared" si="0"/>
        <v>1199422.3539404476</v>
      </c>
    </row>
    <row r="10" spans="1:7">
      <c r="A10" s="77" t="s">
        <v>16</v>
      </c>
      <c r="B10">
        <v>12360.247488278001</v>
      </c>
      <c r="C10">
        <v>7393.1295983895798</v>
      </c>
      <c r="D10">
        <v>23019.9438048999</v>
      </c>
      <c r="E10">
        <v>27691.241935430899</v>
      </c>
      <c r="F10">
        <v>34814.862690602597</v>
      </c>
      <c r="G10" s="77">
        <f t="shared" si="0"/>
        <v>105279.42551760096</v>
      </c>
    </row>
    <row r="11" spans="1:7">
      <c r="A11" s="77" t="s">
        <v>17</v>
      </c>
      <c r="B11">
        <v>1333.3400814291299</v>
      </c>
      <c r="C11">
        <v>257.45666278494002</v>
      </c>
      <c r="D11">
        <v>2497.3894781784102</v>
      </c>
      <c r="E11">
        <v>1272.9315067191601</v>
      </c>
      <c r="F11">
        <v>2328.86905430261</v>
      </c>
      <c r="G11" s="77">
        <f t="shared" si="0"/>
        <v>7689.9867834142497</v>
      </c>
    </row>
    <row r="12" spans="1:7">
      <c r="A12" s="77" t="s">
        <v>18</v>
      </c>
      <c r="B12">
        <v>44236.045689980601</v>
      </c>
      <c r="C12">
        <v>23871.381113339801</v>
      </c>
      <c r="D12">
        <v>102347.60211347599</v>
      </c>
      <c r="E12">
        <v>128413.078691691</v>
      </c>
      <c r="F12">
        <v>217489.923509188</v>
      </c>
      <c r="G12" s="77">
        <f t="shared" si="0"/>
        <v>516358.03111767536</v>
      </c>
    </row>
    <row r="13" spans="1:7">
      <c r="A13" s="77" t="s">
        <v>19</v>
      </c>
      <c r="B13">
        <v>7954.3888719930601</v>
      </c>
      <c r="C13">
        <v>5718.3009503625699</v>
      </c>
      <c r="D13">
        <v>15350.5920595473</v>
      </c>
      <c r="E13">
        <v>25270.2784269728</v>
      </c>
      <c r="F13">
        <v>24393.627568923399</v>
      </c>
      <c r="G13" s="77">
        <f t="shared" si="0"/>
        <v>78687.187877799137</v>
      </c>
    </row>
    <row r="14" spans="1:7">
      <c r="A14" s="77" t="s">
        <v>20</v>
      </c>
      <c r="B14">
        <v>97772.805432212597</v>
      </c>
      <c r="C14">
        <v>53579.186143426203</v>
      </c>
      <c r="D14">
        <v>192762.89089180401</v>
      </c>
      <c r="E14">
        <v>238968.312107537</v>
      </c>
      <c r="F14">
        <v>289009.89915331698</v>
      </c>
      <c r="G14" s="77">
        <f t="shared" si="0"/>
        <v>872093.09372829681</v>
      </c>
    </row>
    <row r="15" spans="1:7">
      <c r="A15" s="77" t="s">
        <v>21</v>
      </c>
      <c r="B15">
        <v>4691.8123570890602</v>
      </c>
      <c r="C15">
        <v>9523.8116589132296</v>
      </c>
      <c r="D15">
        <v>23099.6306106749</v>
      </c>
      <c r="E15">
        <v>34708.327498659499</v>
      </c>
      <c r="F15">
        <v>52797.809236444897</v>
      </c>
      <c r="G15" s="77">
        <f t="shared" si="0"/>
        <v>124821.39136178159</v>
      </c>
    </row>
    <row r="16" spans="1:7">
      <c r="A16" s="77" t="s">
        <v>22</v>
      </c>
      <c r="B16">
        <v>1261.8549390220001</v>
      </c>
      <c r="C16">
        <v>505.02337328811399</v>
      </c>
      <c r="D16">
        <v>5173.5222723402103</v>
      </c>
      <c r="E16">
        <v>3939.0702239863599</v>
      </c>
      <c r="F16">
        <v>9946.8890353499992</v>
      </c>
      <c r="G16" s="77">
        <f t="shared" si="0"/>
        <v>20826.359843986684</v>
      </c>
    </row>
    <row r="17" spans="1:7">
      <c r="A17" s="71" t="s">
        <v>23</v>
      </c>
      <c r="B17">
        <v>11631.165479343301</v>
      </c>
      <c r="C17">
        <v>3152.3234217208601</v>
      </c>
      <c r="D17">
        <v>11674.391179959801</v>
      </c>
      <c r="E17">
        <v>7273.0515995508104</v>
      </c>
      <c r="F17">
        <v>14672.692326280499</v>
      </c>
      <c r="G17" s="77">
        <f t="shared" si="0"/>
        <v>48403.624006855272</v>
      </c>
    </row>
    <row r="18" spans="1:7">
      <c r="A18" s="77" t="s">
        <v>24</v>
      </c>
      <c r="B18">
        <v>7947.4529023895402</v>
      </c>
      <c r="C18">
        <v>3958.8550806783901</v>
      </c>
      <c r="D18">
        <v>29532.663085615</v>
      </c>
      <c r="E18">
        <v>14420.638379394501</v>
      </c>
      <c r="F18">
        <v>32229.142428474701</v>
      </c>
      <c r="G18" s="77">
        <f t="shared" si="0"/>
        <v>88088.751876552138</v>
      </c>
    </row>
    <row r="19" spans="1:7">
      <c r="A19" s="77" t="s">
        <v>25</v>
      </c>
      <c r="B19">
        <v>90248.582164168198</v>
      </c>
      <c r="C19">
        <v>47052.186677821199</v>
      </c>
      <c r="D19">
        <v>237070.02379006101</v>
      </c>
      <c r="E19">
        <v>211756.66789357399</v>
      </c>
      <c r="F19">
        <v>268195.35258994898</v>
      </c>
      <c r="G19" s="77">
        <f t="shared" si="0"/>
        <v>854322.81311557349</v>
      </c>
    </row>
    <row r="20" spans="1:7">
      <c r="A20" s="77" t="s">
        <v>26</v>
      </c>
      <c r="B20">
        <v>2015.19313864217</v>
      </c>
      <c r="C20">
        <v>2689.8211846938898</v>
      </c>
      <c r="D20">
        <v>6711.4526163929804</v>
      </c>
      <c r="E20">
        <v>2089.7900462655498</v>
      </c>
      <c r="F20">
        <v>4775.8175684100797</v>
      </c>
      <c r="G20" s="77">
        <f t="shared" si="0"/>
        <v>18282.074554404669</v>
      </c>
    </row>
    <row r="21" spans="1:7">
      <c r="A21" s="77" t="s">
        <v>27</v>
      </c>
      <c r="B21">
        <v>765.20632954203302</v>
      </c>
      <c r="C21">
        <v>251.37513036102101</v>
      </c>
      <c r="D21">
        <v>1416.9609605277301</v>
      </c>
      <c r="E21">
        <v>3329.9989043660999</v>
      </c>
      <c r="F21">
        <v>7801.5710554016196</v>
      </c>
      <c r="G21" s="77">
        <f t="shared" si="0"/>
        <v>13565.112380198505</v>
      </c>
    </row>
    <row r="22" spans="1:7">
      <c r="A22" s="71" t="s">
        <v>28</v>
      </c>
      <c r="B22">
        <v>1013.45579639523</v>
      </c>
      <c r="C22">
        <v>372.718407428266</v>
      </c>
      <c r="D22">
        <v>2365.7408083361702</v>
      </c>
      <c r="E22">
        <v>2872.3783661224902</v>
      </c>
      <c r="F22">
        <v>3247.5856009894801</v>
      </c>
      <c r="G22" s="77">
        <f t="shared" si="0"/>
        <v>9871.8789792716361</v>
      </c>
    </row>
    <row r="23" spans="1:7">
      <c r="A23" s="77" t="s">
        <v>29</v>
      </c>
      <c r="B23">
        <v>653.08247683340096</v>
      </c>
      <c r="C23">
        <v>60.3281945866214</v>
      </c>
      <c r="D23">
        <v>750.41796795123605</v>
      </c>
      <c r="E23">
        <v>684.76499534012999</v>
      </c>
      <c r="F23">
        <v>1654.4531532026001</v>
      </c>
      <c r="G23" s="77">
        <f t="shared" si="0"/>
        <v>3803.0467879139887</v>
      </c>
    </row>
    <row r="24" spans="1:7">
      <c r="A24" s="77" t="s">
        <v>30</v>
      </c>
      <c r="B24">
        <v>23629.523146012001</v>
      </c>
      <c r="C24">
        <v>26893.1183476806</v>
      </c>
      <c r="D24">
        <v>61737.5066972555</v>
      </c>
      <c r="E24">
        <v>56654.943109819003</v>
      </c>
      <c r="F24">
        <v>87565.610134549497</v>
      </c>
      <c r="G24" s="77">
        <f t="shared" si="0"/>
        <v>256480.70143531659</v>
      </c>
    </row>
    <row r="25" spans="1:7">
      <c r="A25" s="71" t="s">
        <v>31</v>
      </c>
      <c r="B25">
        <v>30586.469470046701</v>
      </c>
      <c r="C25">
        <v>11579.940976944399</v>
      </c>
      <c r="D25">
        <v>62875.758904843598</v>
      </c>
      <c r="E25">
        <v>40817.3478848823</v>
      </c>
      <c r="F25">
        <v>51500.103731094103</v>
      </c>
      <c r="G25" s="77">
        <f t="shared" si="0"/>
        <v>197359.62096781109</v>
      </c>
    </row>
    <row r="26" spans="1:7">
      <c r="A26" s="77" t="s">
        <v>32</v>
      </c>
      <c r="B26">
        <v>9003.6422128797803</v>
      </c>
      <c r="C26">
        <v>5677.0663675364203</v>
      </c>
      <c r="D26">
        <v>24723.158584984001</v>
      </c>
      <c r="E26">
        <v>16770.436684367301</v>
      </c>
      <c r="F26">
        <v>36437.049038213001</v>
      </c>
      <c r="G26" s="77">
        <f t="shared" si="0"/>
        <v>92611.352887980494</v>
      </c>
    </row>
    <row r="27" spans="1:7">
      <c r="A27" s="77" t="s">
        <v>33</v>
      </c>
      <c r="B27">
        <v>8517.3421177855707</v>
      </c>
      <c r="C27">
        <v>5456.0834709179098</v>
      </c>
      <c r="D27">
        <v>28680.942380185501</v>
      </c>
      <c r="E27">
        <v>17276.397314199799</v>
      </c>
      <c r="F27">
        <v>17936.700989717599</v>
      </c>
      <c r="G27" s="77">
        <f t="shared" si="0"/>
        <v>77867.466272806385</v>
      </c>
    </row>
    <row r="28" spans="1:7">
      <c r="A28" s="77" t="s">
        <v>34</v>
      </c>
      <c r="B28">
        <v>26195.913884207999</v>
      </c>
      <c r="C28">
        <v>8646.3753019863907</v>
      </c>
      <c r="D28">
        <v>23275.095482664201</v>
      </c>
      <c r="E28">
        <v>49313.218782125499</v>
      </c>
      <c r="F28">
        <v>60118.868569781102</v>
      </c>
      <c r="G28" s="77">
        <f t="shared" si="0"/>
        <v>167549.47202076518</v>
      </c>
    </row>
    <row r="29" spans="1:7">
      <c r="A29" s="77" t="s">
        <v>35</v>
      </c>
      <c r="B29">
        <v>2845.7999201089001</v>
      </c>
      <c r="C29">
        <v>643.94241127047906</v>
      </c>
      <c r="D29">
        <v>4749.2097982332898</v>
      </c>
      <c r="E29">
        <v>2971.0355915223799</v>
      </c>
      <c r="F29">
        <v>5785.1802357235301</v>
      </c>
      <c r="G29" s="77">
        <f t="shared" si="0"/>
        <v>16995.167956858582</v>
      </c>
    </row>
    <row r="30" spans="1:7">
      <c r="A30" s="71" t="s">
        <v>36</v>
      </c>
      <c r="B30">
        <v>9222.8785563347101</v>
      </c>
      <c r="C30">
        <v>3956.2088152677802</v>
      </c>
      <c r="D30">
        <v>7046.8269195119101</v>
      </c>
      <c r="E30">
        <v>4786.6129269850398</v>
      </c>
      <c r="F30">
        <v>9660.6630807681195</v>
      </c>
      <c r="G30" s="77">
        <f t="shared" si="0"/>
        <v>34673.190298867557</v>
      </c>
    </row>
    <row r="31" spans="1:7">
      <c r="A31" s="77" t="s">
        <v>37</v>
      </c>
      <c r="B31">
        <v>95411.593262485403</v>
      </c>
      <c r="C31">
        <v>50699.6450538071</v>
      </c>
      <c r="D31">
        <v>118989.013009692</v>
      </c>
      <c r="E31">
        <v>267740.581889136</v>
      </c>
      <c r="F31">
        <v>337166.02520148898</v>
      </c>
      <c r="G31" s="77">
        <f t="shared" si="0"/>
        <v>870006.85841660947</v>
      </c>
    </row>
    <row r="32" spans="1:7">
      <c r="A32" s="77" t="s">
        <v>38</v>
      </c>
      <c r="B32">
        <v>460537.04358253401</v>
      </c>
      <c r="C32">
        <v>381640.88990630902</v>
      </c>
      <c r="D32">
        <v>948333.53591904498</v>
      </c>
      <c r="E32">
        <v>1303714.1962757199</v>
      </c>
      <c r="F32">
        <v>3406185.4617924402</v>
      </c>
      <c r="G32" s="77">
        <f t="shared" si="0"/>
        <v>6500411.1274760477</v>
      </c>
    </row>
    <row r="33" spans="1:7">
      <c r="A33" s="77" t="s">
        <v>39</v>
      </c>
      <c r="B33">
        <v>209666.68037612899</v>
      </c>
      <c r="C33">
        <v>113989.079151967</v>
      </c>
      <c r="D33">
        <v>349200.55486847402</v>
      </c>
      <c r="E33">
        <v>563957.00388286205</v>
      </c>
      <c r="F33">
        <v>853974.33973894396</v>
      </c>
      <c r="G33" s="77">
        <f t="shared" si="0"/>
        <v>2090787.6580183762</v>
      </c>
    </row>
    <row r="34" spans="1:7">
      <c r="A34" s="71" t="s">
        <v>40</v>
      </c>
      <c r="B34">
        <v>327121.76360259601</v>
      </c>
      <c r="C34">
        <v>61525.382986111101</v>
      </c>
      <c r="D34">
        <v>728541.81093261403</v>
      </c>
      <c r="E34">
        <v>311920.80348681501</v>
      </c>
      <c r="F34">
        <v>392378.88802025502</v>
      </c>
      <c r="G34" s="77">
        <f t="shared" si="0"/>
        <v>1821488.6490283911</v>
      </c>
    </row>
    <row r="35" spans="1:7">
      <c r="A35" s="77" t="s">
        <v>41</v>
      </c>
      <c r="B35">
        <v>65191.0528751897</v>
      </c>
      <c r="C35">
        <v>34364.416389685903</v>
      </c>
      <c r="D35">
        <v>94614.732708197407</v>
      </c>
      <c r="E35">
        <v>167914.131867952</v>
      </c>
      <c r="F35">
        <v>210659.58806982799</v>
      </c>
      <c r="G35" s="77">
        <f t="shared" si="0"/>
        <v>572743.92191085301</v>
      </c>
    </row>
    <row r="36" spans="1:7">
      <c r="A36" s="77" t="s">
        <v>42</v>
      </c>
      <c r="B36">
        <v>62218.539738172003</v>
      </c>
      <c r="C36">
        <v>23577.183465210699</v>
      </c>
      <c r="D36">
        <v>74020.299688707295</v>
      </c>
      <c r="E36">
        <v>49542.551747024299</v>
      </c>
      <c r="F36">
        <v>172154.88227161099</v>
      </c>
      <c r="G36" s="77">
        <f t="shared" si="0"/>
        <v>381513.45691072528</v>
      </c>
    </row>
    <row r="37" spans="1:7">
      <c r="A37" s="77" t="s">
        <v>43</v>
      </c>
      <c r="B37">
        <v>199112.62668728901</v>
      </c>
      <c r="C37">
        <v>34475.847064081499</v>
      </c>
      <c r="D37">
        <v>318701.60310786398</v>
      </c>
      <c r="E37">
        <v>75404.021348985203</v>
      </c>
      <c r="F37">
        <v>396301.98940471798</v>
      </c>
      <c r="G37" s="77">
        <f t="shared" si="0"/>
        <v>1023996.0876129377</v>
      </c>
    </row>
    <row r="38" spans="1:7">
      <c r="A38" s="71" t="s">
        <v>44</v>
      </c>
      <c r="B38">
        <v>52127.111145085299</v>
      </c>
      <c r="C38">
        <v>47073.1233920413</v>
      </c>
      <c r="D38">
        <v>337081.12237923499</v>
      </c>
      <c r="E38">
        <v>120951.61839213299</v>
      </c>
      <c r="F38">
        <v>163226.60929291099</v>
      </c>
      <c r="G38" s="77">
        <f t="shared" si="0"/>
        <v>720459.58460140566</v>
      </c>
    </row>
    <row r="39" spans="1:7">
      <c r="A39" s="77" t="s">
        <v>45</v>
      </c>
      <c r="B39">
        <v>76272.908772599607</v>
      </c>
      <c r="C39">
        <v>15204.495433992401</v>
      </c>
      <c r="D39">
        <v>153602.768781627</v>
      </c>
      <c r="E39">
        <v>107076.053185706</v>
      </c>
      <c r="F39">
        <v>143997.26455644501</v>
      </c>
      <c r="G39" s="77">
        <f t="shared" si="0"/>
        <v>496153.49073036999</v>
      </c>
    </row>
    <row r="40" spans="1:7">
      <c r="A40" s="77" t="s">
        <v>46</v>
      </c>
      <c r="B40">
        <v>48982.630083057302</v>
      </c>
      <c r="C40">
        <v>43814.963137634899</v>
      </c>
      <c r="D40">
        <v>201742.28697815401</v>
      </c>
      <c r="E40">
        <v>59934.3897038621</v>
      </c>
      <c r="F40">
        <v>124919.55510235</v>
      </c>
      <c r="G40" s="77">
        <f t="shared" si="0"/>
        <v>479393.82500505832</v>
      </c>
    </row>
    <row r="41" spans="1:7">
      <c r="A41" s="77" t="s">
        <v>47</v>
      </c>
      <c r="B41">
        <v>33017.428128805303</v>
      </c>
      <c r="C41">
        <v>15397.262274462701</v>
      </c>
      <c r="D41">
        <v>75683.2491313254</v>
      </c>
      <c r="E41">
        <v>118330.66694475</v>
      </c>
      <c r="F41">
        <v>193213.18911348301</v>
      </c>
      <c r="G41" s="77">
        <f t="shared" si="0"/>
        <v>435641.79559282644</v>
      </c>
    </row>
    <row r="42" spans="1:7">
      <c r="A42" s="77" t="s">
        <v>48</v>
      </c>
      <c r="B42">
        <v>19371.897617002302</v>
      </c>
      <c r="C42">
        <v>6935.1462904948603</v>
      </c>
      <c r="D42">
        <v>48866.864749969398</v>
      </c>
      <c r="E42">
        <v>74576.464864120295</v>
      </c>
      <c r="F42">
        <v>100986.147507981</v>
      </c>
      <c r="G42" s="77">
        <f t="shared" si="0"/>
        <v>250736.52102956787</v>
      </c>
    </row>
    <row r="43" spans="1:7">
      <c r="A43" s="71" t="s">
        <v>49</v>
      </c>
      <c r="B43">
        <v>18840.941288412199</v>
      </c>
      <c r="C43">
        <v>14684.2505552732</v>
      </c>
      <c r="D43">
        <v>127120.132420309</v>
      </c>
      <c r="E43">
        <v>93559.953744046594</v>
      </c>
      <c r="F43">
        <v>119604.31525386299</v>
      </c>
      <c r="G43" s="77">
        <f t="shared" si="0"/>
        <v>373809.59326190397</v>
      </c>
    </row>
    <row r="44" spans="1:7">
      <c r="A44" s="77" t="s">
        <v>50</v>
      </c>
      <c r="B44">
        <v>43553.398914190897</v>
      </c>
      <c r="C44">
        <v>7485.4504557214505</v>
      </c>
      <c r="D44">
        <v>46483.988121123097</v>
      </c>
      <c r="E44">
        <v>31601.300817180501</v>
      </c>
      <c r="F44">
        <v>57045.7210397382</v>
      </c>
      <c r="G44" s="77">
        <f t="shared" si="0"/>
        <v>186169.85934795416</v>
      </c>
    </row>
    <row r="45" spans="1:7">
      <c r="A45" s="77" t="s">
        <v>51</v>
      </c>
      <c r="B45">
        <v>9968.8484921268901</v>
      </c>
      <c r="C45">
        <v>10611.233604451199</v>
      </c>
      <c r="D45">
        <v>17545.457270856299</v>
      </c>
      <c r="E45">
        <v>23611.159819474098</v>
      </c>
      <c r="F45">
        <v>32610.770157261399</v>
      </c>
      <c r="G45" s="77">
        <f t="shared" si="0"/>
        <v>94347.469344169891</v>
      </c>
    </row>
    <row r="46" spans="1:7">
      <c r="A46" s="71" t="s">
        <v>52</v>
      </c>
      <c r="B46">
        <v>36752.874244983497</v>
      </c>
      <c r="C46">
        <v>11965.7387543187</v>
      </c>
      <c r="D46">
        <v>167796.91386471901</v>
      </c>
      <c r="E46">
        <v>11530.9428823259</v>
      </c>
      <c r="F46">
        <v>100049.831078399</v>
      </c>
      <c r="G46" s="77">
        <f t="shared" si="0"/>
        <v>328096.30082474614</v>
      </c>
    </row>
    <row r="47" spans="1:7">
      <c r="A47" s="77" t="s">
        <v>53</v>
      </c>
      <c r="B47">
        <v>17193.026735754702</v>
      </c>
      <c r="C47">
        <v>6557.1943562384504</v>
      </c>
      <c r="D47">
        <v>42176.557473440298</v>
      </c>
      <c r="E47">
        <v>28247.754916359499</v>
      </c>
      <c r="F47">
        <v>49466.347206446997</v>
      </c>
      <c r="G47" s="77">
        <f t="shared" si="0"/>
        <v>143640.88068823994</v>
      </c>
    </row>
    <row r="48" spans="1:7">
      <c r="A48" s="77" t="s">
        <v>54</v>
      </c>
      <c r="B48">
        <v>96908.144533634302</v>
      </c>
      <c r="C48">
        <v>47852.676650990499</v>
      </c>
      <c r="D48">
        <v>284220.18985225999</v>
      </c>
      <c r="E48">
        <v>200332.55098561099</v>
      </c>
      <c r="F48">
        <v>374781.41775115399</v>
      </c>
      <c r="G48" s="77">
        <f t="shared" si="0"/>
        <v>1004094.9797736497</v>
      </c>
    </row>
    <row r="49" spans="1:7">
      <c r="A49" s="77" t="s">
        <v>55</v>
      </c>
      <c r="B49">
        <v>122806.486189088</v>
      </c>
      <c r="C49">
        <v>41480.165735147901</v>
      </c>
      <c r="D49">
        <v>245340.93681095299</v>
      </c>
      <c r="E49">
        <v>151537.53038400901</v>
      </c>
      <c r="F49">
        <v>337912.87269863702</v>
      </c>
      <c r="G49" s="77">
        <f t="shared" si="0"/>
        <v>899077.99181783479</v>
      </c>
    </row>
    <row r="50" spans="1:7">
      <c r="A50" s="77" t="s">
        <v>56</v>
      </c>
      <c r="B50">
        <v>16650.826358646998</v>
      </c>
      <c r="C50">
        <v>6633.9494129989998</v>
      </c>
      <c r="D50">
        <v>37426.0376551097</v>
      </c>
      <c r="E50">
        <v>23354.202315970699</v>
      </c>
      <c r="F50">
        <v>45550.5298057295</v>
      </c>
      <c r="G50" s="77">
        <f t="shared" si="0"/>
        <v>129615.54554845589</v>
      </c>
    </row>
    <row r="51" spans="1:7">
      <c r="A51" s="77" t="s">
        <v>57</v>
      </c>
      <c r="B51">
        <v>54261.439488068703</v>
      </c>
      <c r="C51">
        <v>24224.9853783955</v>
      </c>
      <c r="D51">
        <v>150429.10770859299</v>
      </c>
      <c r="E51">
        <v>84424.809072913005</v>
      </c>
      <c r="F51">
        <v>188950.96529108999</v>
      </c>
      <c r="G51" s="77">
        <f t="shared" si="0"/>
        <v>502291.30693906022</v>
      </c>
    </row>
    <row r="52" spans="1:7">
      <c r="A52" s="71" t="s">
        <v>58</v>
      </c>
      <c r="B52">
        <v>78235.925793990493</v>
      </c>
      <c r="C52">
        <v>46560.081213641002</v>
      </c>
      <c r="D52">
        <v>198147.794766309</v>
      </c>
      <c r="E52">
        <v>136527.45985771701</v>
      </c>
      <c r="F52">
        <v>259373.69816763699</v>
      </c>
      <c r="G52" s="77">
        <f t="shared" si="0"/>
        <v>718844.95979929448</v>
      </c>
    </row>
  </sheetData>
  <pageMargins left="0.7" right="0.7" top="0.75" bottom="0.75" header="0.3" footer="0.3"/>
  <pageSetup paperSize="9" scale="9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workbookViewId="0">
      <selection activeCell="F49" sqref="A1:F49"/>
    </sheetView>
  </sheetViews>
  <sheetFormatPr defaultRowHeight="14.4"/>
  <cols>
    <col min="8" max="8" width="9.109375" customWidth="1"/>
  </cols>
  <sheetData>
    <row r="1" spans="1:5">
      <c r="A1" t="s">
        <v>1687</v>
      </c>
      <c r="B1">
        <v>0</v>
      </c>
      <c r="D1" t="s">
        <v>3471</v>
      </c>
    </row>
    <row r="2" spans="1:5">
      <c r="A2" t="s">
        <v>1686</v>
      </c>
      <c r="B2">
        <v>0</v>
      </c>
      <c r="D2">
        <v>0</v>
      </c>
      <c r="E2" t="s">
        <v>1689</v>
      </c>
    </row>
    <row r="3" spans="1:5">
      <c r="A3" t="s">
        <v>1685</v>
      </c>
      <c r="B3">
        <v>1</v>
      </c>
      <c r="D3">
        <v>1</v>
      </c>
      <c r="E3" t="s">
        <v>3469</v>
      </c>
    </row>
    <row r="4" spans="1:5">
      <c r="A4" t="s">
        <v>1684</v>
      </c>
      <c r="B4">
        <v>0</v>
      </c>
      <c r="D4">
        <v>2</v>
      </c>
      <c r="E4" t="s">
        <v>3470</v>
      </c>
    </row>
    <row r="5" spans="1:5">
      <c r="A5" t="s">
        <v>1683</v>
      </c>
      <c r="B5">
        <v>0</v>
      </c>
    </row>
    <row r="6" spans="1:5">
      <c r="A6" t="s">
        <v>1682</v>
      </c>
      <c r="B6">
        <v>0</v>
      </c>
    </row>
    <row r="7" spans="1:5">
      <c r="A7" t="s">
        <v>1681</v>
      </c>
      <c r="B7">
        <v>0</v>
      </c>
    </row>
    <row r="8" spans="1:5">
      <c r="A8" t="s">
        <v>1680</v>
      </c>
      <c r="B8">
        <v>0</v>
      </c>
    </row>
    <row r="9" spans="1:5">
      <c r="A9" t="s">
        <v>1679</v>
      </c>
      <c r="B9">
        <v>0</v>
      </c>
    </row>
    <row r="10" spans="1:5">
      <c r="A10" t="s">
        <v>1678</v>
      </c>
      <c r="B10">
        <v>0</v>
      </c>
    </row>
    <row r="11" spans="1:5">
      <c r="A11" t="s">
        <v>1677</v>
      </c>
      <c r="B11">
        <v>0</v>
      </c>
    </row>
    <row r="12" spans="1:5">
      <c r="A12" t="s">
        <v>1676</v>
      </c>
      <c r="B12">
        <v>0</v>
      </c>
    </row>
    <row r="13" spans="1:5">
      <c r="A13" t="s">
        <v>1675</v>
      </c>
      <c r="B13">
        <v>1</v>
      </c>
    </row>
    <row r="14" spans="1:5">
      <c r="A14" t="s">
        <v>1674</v>
      </c>
      <c r="B14">
        <v>1</v>
      </c>
    </row>
    <row r="15" spans="1:5">
      <c r="A15" t="s">
        <v>1673</v>
      </c>
      <c r="B15">
        <v>0</v>
      </c>
    </row>
    <row r="16" spans="1:5">
      <c r="A16" t="s">
        <v>1672</v>
      </c>
      <c r="B16">
        <v>0</v>
      </c>
    </row>
    <row r="17" spans="1:2">
      <c r="A17" t="s">
        <v>1671</v>
      </c>
      <c r="B17">
        <v>0</v>
      </c>
    </row>
    <row r="18" spans="1:2">
      <c r="A18" t="s">
        <v>1670</v>
      </c>
      <c r="B18">
        <v>0</v>
      </c>
    </row>
    <row r="19" spans="1:2">
      <c r="A19" t="s">
        <v>1669</v>
      </c>
      <c r="B19">
        <v>0</v>
      </c>
    </row>
    <row r="20" spans="1:2">
      <c r="A20" t="s">
        <v>1668</v>
      </c>
      <c r="B20">
        <v>0</v>
      </c>
    </row>
    <row r="21" spans="1:2">
      <c r="A21" t="s">
        <v>1667</v>
      </c>
      <c r="B21">
        <v>0</v>
      </c>
    </row>
    <row r="22" spans="1:2">
      <c r="A22" t="s">
        <v>1666</v>
      </c>
      <c r="B22">
        <v>1</v>
      </c>
    </row>
    <row r="23" spans="1:2">
      <c r="A23" t="s">
        <v>1665</v>
      </c>
      <c r="B23">
        <v>0</v>
      </c>
    </row>
    <row r="24" spans="1:2">
      <c r="A24" t="s">
        <v>1664</v>
      </c>
      <c r="B24">
        <v>1</v>
      </c>
    </row>
    <row r="25" spans="1:2">
      <c r="A25" t="s">
        <v>1663</v>
      </c>
      <c r="B25">
        <v>0</v>
      </c>
    </row>
    <row r="26" spans="1:2">
      <c r="A26" t="s">
        <v>1662</v>
      </c>
      <c r="B26">
        <v>0</v>
      </c>
    </row>
    <row r="27" spans="1:2">
      <c r="A27" t="s">
        <v>1661</v>
      </c>
      <c r="B27">
        <v>0</v>
      </c>
    </row>
    <row r="28" spans="1:2">
      <c r="A28" t="s">
        <v>1660</v>
      </c>
      <c r="B28">
        <v>0</v>
      </c>
    </row>
    <row r="29" spans="1:2">
      <c r="A29" t="s">
        <v>1659</v>
      </c>
      <c r="B29">
        <v>0</v>
      </c>
    </row>
    <row r="30" spans="1:2">
      <c r="A30" t="s">
        <v>1658</v>
      </c>
      <c r="B30">
        <v>0</v>
      </c>
    </row>
    <row r="31" spans="1:2">
      <c r="A31" t="s">
        <v>1657</v>
      </c>
      <c r="B31">
        <v>1</v>
      </c>
    </row>
    <row r="32" spans="1:2">
      <c r="A32" t="s">
        <v>1656</v>
      </c>
      <c r="B32">
        <v>0</v>
      </c>
    </row>
    <row r="33" spans="1:2">
      <c r="A33" t="s">
        <v>1655</v>
      </c>
      <c r="B33">
        <v>0</v>
      </c>
    </row>
    <row r="34" spans="1:2">
      <c r="A34" t="s">
        <v>1654</v>
      </c>
      <c r="B34">
        <v>1</v>
      </c>
    </row>
    <row r="35" spans="1:2">
      <c r="A35" t="s">
        <v>1653</v>
      </c>
      <c r="B35">
        <v>1</v>
      </c>
    </row>
    <row r="36" spans="1:2">
      <c r="A36" t="s">
        <v>1652</v>
      </c>
      <c r="B36">
        <v>1</v>
      </c>
    </row>
    <row r="37" spans="1:2">
      <c r="A37" t="s">
        <v>1651</v>
      </c>
      <c r="B37">
        <v>1</v>
      </c>
    </row>
    <row r="38" spans="1:2">
      <c r="A38" t="s">
        <v>1650</v>
      </c>
      <c r="B38">
        <v>0</v>
      </c>
    </row>
    <row r="39" spans="1:2">
      <c r="A39" t="s">
        <v>1649</v>
      </c>
      <c r="B39">
        <v>0</v>
      </c>
    </row>
    <row r="40" spans="1:2">
      <c r="A40" t="s">
        <v>1648</v>
      </c>
      <c r="B40">
        <v>1</v>
      </c>
    </row>
    <row r="41" spans="1:2">
      <c r="A41" t="s">
        <v>1647</v>
      </c>
      <c r="B41">
        <v>0</v>
      </c>
    </row>
    <row r="42" spans="1:2">
      <c r="A42" t="s">
        <v>1646</v>
      </c>
      <c r="B42">
        <v>0</v>
      </c>
    </row>
    <row r="43" spans="1:2">
      <c r="A43" t="s">
        <v>1645</v>
      </c>
      <c r="B43">
        <v>1</v>
      </c>
    </row>
    <row r="44" spans="1:2">
      <c r="A44" t="s">
        <v>1644</v>
      </c>
      <c r="B44">
        <v>1</v>
      </c>
    </row>
    <row r="45" spans="1:2">
      <c r="A45" t="s">
        <v>1643</v>
      </c>
      <c r="B45">
        <v>2</v>
      </c>
    </row>
    <row r="46" spans="1:2">
      <c r="A46" t="s">
        <v>1642</v>
      </c>
      <c r="B46">
        <v>2</v>
      </c>
    </row>
    <row r="47" spans="1:2">
      <c r="A47" t="s">
        <v>1641</v>
      </c>
      <c r="B47">
        <v>2</v>
      </c>
    </row>
    <row r="48" spans="1:2">
      <c r="A48" t="s">
        <v>1640</v>
      </c>
      <c r="B48">
        <v>2</v>
      </c>
    </row>
    <row r="49" spans="1:2">
      <c r="A49" t="s">
        <v>1639</v>
      </c>
      <c r="B49">
        <v>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01"/>
  <sheetViews>
    <sheetView topLeftCell="E192" zoomScale="80" zoomScaleNormal="80" workbookViewId="0">
      <selection activeCell="E205" sqref="E6:E205"/>
    </sheetView>
  </sheetViews>
  <sheetFormatPr defaultRowHeight="14.4"/>
  <cols>
    <col min="1" max="1" width="29.109375" customWidth="1"/>
    <col min="2" max="2" width="49" customWidth="1"/>
    <col min="3" max="4" width="49" style="77" customWidth="1"/>
    <col min="5" max="5" width="109.109375" customWidth="1"/>
    <col min="6" max="6" width="13.88671875" style="55" customWidth="1"/>
    <col min="7" max="7" width="13" style="56" customWidth="1"/>
    <col min="8" max="8" width="13" style="54" customWidth="1"/>
    <col min="9" max="9" width="15.5546875" style="55" customWidth="1"/>
    <col min="10" max="10" width="16.33203125" style="56" customWidth="1"/>
    <col min="11" max="11" width="16.44140625" style="55" customWidth="1"/>
    <col min="12" max="12" width="25.44140625" style="54" customWidth="1"/>
    <col min="13" max="13" width="15.6640625" style="54" customWidth="1"/>
    <col min="14" max="14" width="19.88671875" style="54" customWidth="1"/>
    <col min="15" max="15" width="23.5546875" style="56" customWidth="1"/>
    <col min="16" max="17" width="23.5546875" style="54" customWidth="1"/>
    <col min="18" max="18" width="12.6640625" style="55" customWidth="1"/>
    <col min="19" max="19" width="21.5546875" style="54" customWidth="1"/>
    <col min="20" max="20" width="23.5546875" style="54" customWidth="1"/>
    <col min="21" max="21" width="22.109375" style="54" customWidth="1"/>
    <col min="22" max="23" width="33.5546875" style="54" customWidth="1"/>
    <col min="24" max="24" width="25.5546875" style="54" customWidth="1"/>
    <col min="25" max="25" width="27.109375" style="54" customWidth="1"/>
    <col min="26" max="26" width="15.33203125" style="54" customWidth="1"/>
    <col min="27" max="27" width="13.5546875" style="54" customWidth="1"/>
    <col min="28" max="28" width="28.5546875" style="56" customWidth="1"/>
  </cols>
  <sheetData>
    <row r="1" spans="1:29" ht="15" thickBot="1">
      <c r="A1" t="s">
        <v>3472</v>
      </c>
      <c r="B1" t="s">
        <v>1385</v>
      </c>
      <c r="E1" t="s">
        <v>3473</v>
      </c>
      <c r="F1" s="42"/>
      <c r="G1" s="43"/>
      <c r="H1" s="44"/>
      <c r="I1" s="42"/>
      <c r="J1" s="43"/>
      <c r="K1" s="42"/>
      <c r="L1" s="44"/>
      <c r="M1" s="44"/>
      <c r="N1" s="44"/>
      <c r="O1" s="43"/>
      <c r="P1" s="44"/>
      <c r="Q1" s="44"/>
      <c r="R1" s="42"/>
      <c r="S1" s="44"/>
      <c r="T1" s="44"/>
      <c r="U1" s="44"/>
      <c r="V1" s="44"/>
      <c r="W1" s="44"/>
      <c r="X1" s="44"/>
      <c r="Y1" s="44"/>
      <c r="Z1" s="44"/>
      <c r="AA1" s="44"/>
      <c r="AB1" s="43"/>
    </row>
    <row r="2" spans="1:29" ht="15" customHeight="1" thickBot="1">
      <c r="F2" s="88" t="s">
        <v>1386</v>
      </c>
      <c r="G2" s="89"/>
      <c r="H2" s="90" t="s">
        <v>1387</v>
      </c>
      <c r="I2" s="91"/>
      <c r="J2" s="92"/>
      <c r="K2" s="93" t="s">
        <v>1388</v>
      </c>
      <c r="L2" s="94"/>
      <c r="M2" s="94"/>
      <c r="N2" s="94"/>
      <c r="O2" s="95"/>
      <c r="P2" s="96" t="s">
        <v>1389</v>
      </c>
      <c r="Q2" s="97"/>
      <c r="R2" s="97"/>
      <c r="S2" s="97"/>
      <c r="T2" s="97"/>
      <c r="U2" s="97"/>
      <c r="V2" s="97"/>
      <c r="W2" s="97"/>
      <c r="X2" s="97"/>
      <c r="Y2" s="97"/>
      <c r="Z2" s="97"/>
      <c r="AA2" s="97"/>
      <c r="AB2" s="98"/>
    </row>
    <row r="3" spans="1:29" ht="15" thickBot="1">
      <c r="F3" s="42"/>
      <c r="G3" s="44"/>
      <c r="H3" s="42"/>
      <c r="I3" s="44"/>
      <c r="J3" s="43"/>
      <c r="K3" s="45" t="s">
        <v>59</v>
      </c>
      <c r="L3" s="46" t="s">
        <v>4</v>
      </c>
      <c r="M3" s="47">
        <f>SUM(L4:M4)</f>
        <v>136</v>
      </c>
      <c r="N3" s="46" t="s">
        <v>1390</v>
      </c>
      <c r="O3" s="47">
        <f>SUM(N4:O4)</f>
        <v>29</v>
      </c>
      <c r="P3" s="99" t="s">
        <v>59</v>
      </c>
      <c r="Q3" s="100"/>
      <c r="R3" s="47">
        <f>SUM(P4:R4)</f>
        <v>35</v>
      </c>
      <c r="S3" s="101" t="s">
        <v>1390</v>
      </c>
      <c r="T3" s="102"/>
      <c r="U3" s="47">
        <f>SUM(S4:U4)</f>
        <v>29</v>
      </c>
      <c r="V3" s="48" t="s">
        <v>1391</v>
      </c>
      <c r="W3" s="48"/>
      <c r="X3" s="48">
        <f>SUM(V4:X4)</f>
        <v>73</v>
      </c>
      <c r="Y3" s="101" t="s">
        <v>1392</v>
      </c>
      <c r="Z3" s="102"/>
      <c r="AA3" s="102"/>
      <c r="AB3" s="47">
        <f>SUM(Y4:AB4)</f>
        <v>63</v>
      </c>
    </row>
    <row r="4" spans="1:29" ht="15" thickBot="1">
      <c r="F4" s="49">
        <f>SUM(F6:F205)</f>
        <v>165</v>
      </c>
      <c r="G4" s="50">
        <f t="shared" ref="G4:H4" si="0">SUM(G6:G205)</f>
        <v>35</v>
      </c>
      <c r="H4" s="49">
        <f t="shared" si="0"/>
        <v>35</v>
      </c>
      <c r="I4" s="50">
        <f>SUM(I6:I205)</f>
        <v>136</v>
      </c>
      <c r="J4" s="51">
        <f>SUM(J6:J205)</f>
        <v>29</v>
      </c>
      <c r="K4" s="49">
        <f t="shared" ref="K4:Q4" si="1">SUM(K6:K205)</f>
        <v>35</v>
      </c>
      <c r="L4" s="50">
        <f>SUM(L6:L205)</f>
        <v>73</v>
      </c>
      <c r="M4" s="50">
        <f>SUM(M6:M205)</f>
        <v>63</v>
      </c>
      <c r="N4" s="50">
        <f t="shared" si="1"/>
        <v>9</v>
      </c>
      <c r="O4" s="51">
        <f t="shared" si="1"/>
        <v>20</v>
      </c>
      <c r="P4" s="49">
        <f t="shared" si="1"/>
        <v>7</v>
      </c>
      <c r="Q4" s="49">
        <f t="shared" si="1"/>
        <v>26</v>
      </c>
      <c r="R4" s="49">
        <f>SUM(R6:R205)</f>
        <v>2</v>
      </c>
      <c r="S4" s="49">
        <f t="shared" ref="S4:AB4" si="2">SUM(S6:S205)</f>
        <v>5</v>
      </c>
      <c r="T4" s="49">
        <f t="shared" si="2"/>
        <v>9</v>
      </c>
      <c r="U4" s="52">
        <f t="shared" si="2"/>
        <v>15</v>
      </c>
      <c r="V4" s="50">
        <f t="shared" si="2"/>
        <v>55</v>
      </c>
      <c r="W4" s="50">
        <f>SUM(W6:W205)</f>
        <v>4</v>
      </c>
      <c r="X4" s="49">
        <f t="shared" si="2"/>
        <v>14</v>
      </c>
      <c r="Y4" s="49">
        <f t="shared" si="2"/>
        <v>5</v>
      </c>
      <c r="Z4" s="49">
        <f t="shared" si="2"/>
        <v>22</v>
      </c>
      <c r="AA4" s="49">
        <f t="shared" si="2"/>
        <v>25</v>
      </c>
      <c r="AB4" s="52">
        <f t="shared" si="2"/>
        <v>11</v>
      </c>
    </row>
    <row r="5" spans="1:29" ht="15" thickBot="1">
      <c r="C5" s="77" t="s">
        <v>3621</v>
      </c>
      <c r="D5" s="77" t="s">
        <v>3620</v>
      </c>
      <c r="F5" s="33" t="s">
        <v>1393</v>
      </c>
      <c r="G5" s="35" t="s">
        <v>59</v>
      </c>
      <c r="H5" s="33" t="s">
        <v>59</v>
      </c>
      <c r="I5" s="35" t="s">
        <v>4</v>
      </c>
      <c r="J5" s="36" t="s">
        <v>1390</v>
      </c>
      <c r="K5" s="33" t="s">
        <v>59</v>
      </c>
      <c r="L5" s="34" t="s">
        <v>5</v>
      </c>
      <c r="M5" s="35" t="s">
        <v>4</v>
      </c>
      <c r="N5" s="36" t="s">
        <v>2</v>
      </c>
      <c r="O5" s="35" t="s">
        <v>3</v>
      </c>
      <c r="P5" s="33" t="s">
        <v>1394</v>
      </c>
      <c r="Q5" s="35" t="s">
        <v>1395</v>
      </c>
      <c r="R5" s="36" t="s">
        <v>1396</v>
      </c>
      <c r="S5" s="53" t="s">
        <v>1397</v>
      </c>
      <c r="T5" s="36" t="s">
        <v>2</v>
      </c>
      <c r="U5" s="36" t="s">
        <v>1398</v>
      </c>
      <c r="V5" s="36" t="s">
        <v>1399</v>
      </c>
      <c r="W5" s="36" t="s">
        <v>1400</v>
      </c>
      <c r="X5" s="36" t="s">
        <v>1401</v>
      </c>
      <c r="Y5" s="36" t="s">
        <v>1402</v>
      </c>
      <c r="Z5" s="36" t="s">
        <v>1403</v>
      </c>
      <c r="AA5" s="36" t="s">
        <v>1404</v>
      </c>
      <c r="AB5" s="36" t="s">
        <v>1405</v>
      </c>
      <c r="AC5" s="34" t="s">
        <v>1406</v>
      </c>
    </row>
    <row r="6" spans="1:29">
      <c r="C6" s="77">
        <v>1</v>
      </c>
      <c r="D6" s="77" t="s">
        <v>3485</v>
      </c>
      <c r="E6" t="s">
        <v>1407</v>
      </c>
      <c r="F6" s="42">
        <f>L6+M6+N6+O6</f>
        <v>1</v>
      </c>
      <c r="G6" s="54">
        <f>K6</f>
        <v>0</v>
      </c>
      <c r="H6" s="42">
        <f>K6</f>
        <v>0</v>
      </c>
      <c r="I6" s="44">
        <f>L6+M6</f>
        <v>1</v>
      </c>
      <c r="J6" s="43">
        <f>N6+O6</f>
        <v>0</v>
      </c>
      <c r="K6" s="54">
        <f>P6+Q6+R6</f>
        <v>0</v>
      </c>
      <c r="L6" s="54">
        <f>V6+X6+W6</f>
        <v>0</v>
      </c>
      <c r="M6" s="54">
        <f>SUM(Y6:AB6)</f>
        <v>1</v>
      </c>
      <c r="N6" s="54">
        <f>T6</f>
        <v>0</v>
      </c>
      <c r="O6" s="54">
        <f>S6+U6</f>
        <v>0</v>
      </c>
      <c r="P6" s="55"/>
      <c r="R6" s="56"/>
      <c r="S6" s="42"/>
      <c r="T6" s="44"/>
      <c r="U6" s="43"/>
      <c r="V6" s="44"/>
      <c r="W6" s="44"/>
      <c r="X6" s="44"/>
      <c r="Y6" s="44"/>
      <c r="Z6" s="44"/>
      <c r="AA6" s="44">
        <v>1</v>
      </c>
      <c r="AB6" s="43"/>
      <c r="AC6">
        <f>SUM(P6:AB6)</f>
        <v>1</v>
      </c>
    </row>
    <row r="7" spans="1:29">
      <c r="C7" s="77">
        <v>2</v>
      </c>
      <c r="D7" s="77" t="s">
        <v>3486</v>
      </c>
      <c r="E7" t="s">
        <v>1408</v>
      </c>
      <c r="F7" s="55">
        <f t="shared" ref="F7:F70" si="3">L7+M7+N7+O7</f>
        <v>1</v>
      </c>
      <c r="G7" s="54">
        <f t="shared" ref="G7:G70" si="4">K7</f>
        <v>0</v>
      </c>
      <c r="H7" s="55">
        <f t="shared" ref="H7:H70" si="5">K7</f>
        <v>0</v>
      </c>
      <c r="I7" s="54">
        <f t="shared" ref="I7:I70" si="6">L7+M7</f>
        <v>1</v>
      </c>
      <c r="J7" s="56">
        <f t="shared" ref="J7:J70" si="7">N7+O7</f>
        <v>0</v>
      </c>
      <c r="K7" s="54">
        <f t="shared" ref="K7:K70" si="8">P7+Q7+R7</f>
        <v>0</v>
      </c>
      <c r="L7" s="54">
        <f>V7+X7+W7</f>
        <v>0</v>
      </c>
      <c r="M7" s="54">
        <f t="shared" ref="M7:M37" si="9">SUM(Y7:AB7)</f>
        <v>1</v>
      </c>
      <c r="N7" s="54">
        <f t="shared" ref="N7:N70" si="10">T7</f>
        <v>0</v>
      </c>
      <c r="O7" s="54">
        <f>S7+U7</f>
        <v>0</v>
      </c>
      <c r="P7" s="55"/>
      <c r="R7" s="56"/>
      <c r="S7" s="55"/>
      <c r="U7" s="56"/>
      <c r="AA7" s="54">
        <v>1</v>
      </c>
      <c r="AC7">
        <f t="shared" ref="AC7:AC70" si="11">SUM(P7:AB7)</f>
        <v>1</v>
      </c>
    </row>
    <row r="8" spans="1:29">
      <c r="C8" s="77">
        <v>3</v>
      </c>
      <c r="D8" s="77" t="s">
        <v>3487</v>
      </c>
      <c r="E8" t="s">
        <v>1409</v>
      </c>
      <c r="F8" s="55">
        <f t="shared" si="3"/>
        <v>1</v>
      </c>
      <c r="G8" s="54">
        <f t="shared" si="4"/>
        <v>0</v>
      </c>
      <c r="H8" s="55">
        <f t="shared" si="5"/>
        <v>0</v>
      </c>
      <c r="I8" s="54">
        <f t="shared" si="6"/>
        <v>1</v>
      </c>
      <c r="J8" s="56">
        <f t="shared" si="7"/>
        <v>0</v>
      </c>
      <c r="K8" s="54">
        <f t="shared" si="8"/>
        <v>0</v>
      </c>
      <c r="L8" s="54">
        <f t="shared" ref="L8:L71" si="12">V8+X8+W8</f>
        <v>0</v>
      </c>
      <c r="M8" s="54">
        <f t="shared" si="9"/>
        <v>1</v>
      </c>
      <c r="N8" s="54">
        <f t="shared" si="10"/>
        <v>0</v>
      </c>
      <c r="O8" s="54">
        <f t="shared" ref="O8:O71" si="13">S8+U8</f>
        <v>0</v>
      </c>
      <c r="P8" s="55"/>
      <c r="R8" s="56"/>
      <c r="S8" s="55"/>
      <c r="U8" s="56"/>
      <c r="AA8" s="54">
        <v>1</v>
      </c>
      <c r="AC8">
        <f t="shared" si="11"/>
        <v>1</v>
      </c>
    </row>
    <row r="9" spans="1:29">
      <c r="C9" s="77">
        <v>4</v>
      </c>
      <c r="D9" s="77" t="s">
        <v>3488</v>
      </c>
      <c r="E9" t="s">
        <v>1410</v>
      </c>
      <c r="F9" s="55">
        <f t="shared" si="3"/>
        <v>1</v>
      </c>
      <c r="G9" s="54">
        <f t="shared" si="4"/>
        <v>0</v>
      </c>
      <c r="H9" s="55">
        <f t="shared" si="5"/>
        <v>0</v>
      </c>
      <c r="I9" s="54">
        <f t="shared" si="6"/>
        <v>1</v>
      </c>
      <c r="J9" s="56">
        <f t="shared" si="7"/>
        <v>0</v>
      </c>
      <c r="K9" s="54">
        <f t="shared" si="8"/>
        <v>0</v>
      </c>
      <c r="L9" s="54">
        <f t="shared" si="12"/>
        <v>0</v>
      </c>
      <c r="M9" s="54">
        <f t="shared" si="9"/>
        <v>1</v>
      </c>
      <c r="N9" s="54">
        <f t="shared" si="10"/>
        <v>0</v>
      </c>
      <c r="O9" s="54">
        <f t="shared" si="13"/>
        <v>0</v>
      </c>
      <c r="P9" s="55"/>
      <c r="R9" s="56"/>
      <c r="S9" s="55"/>
      <c r="U9" s="56"/>
      <c r="AA9" s="54">
        <v>1</v>
      </c>
      <c r="AC9">
        <f t="shared" si="11"/>
        <v>1</v>
      </c>
    </row>
    <row r="10" spans="1:29">
      <c r="C10" s="77">
        <v>5</v>
      </c>
      <c r="D10" s="77" t="s">
        <v>3489</v>
      </c>
      <c r="E10" t="s">
        <v>1411</v>
      </c>
      <c r="F10" s="55">
        <f t="shared" si="3"/>
        <v>1</v>
      </c>
      <c r="G10" s="54">
        <f t="shared" si="4"/>
        <v>0</v>
      </c>
      <c r="H10" s="55">
        <f t="shared" si="5"/>
        <v>0</v>
      </c>
      <c r="I10" s="54">
        <f t="shared" si="6"/>
        <v>1</v>
      </c>
      <c r="J10" s="56">
        <f t="shared" si="7"/>
        <v>0</v>
      </c>
      <c r="K10" s="54">
        <f t="shared" si="8"/>
        <v>0</v>
      </c>
      <c r="L10" s="54">
        <f t="shared" si="12"/>
        <v>0</v>
      </c>
      <c r="M10" s="54">
        <f t="shared" si="9"/>
        <v>1</v>
      </c>
      <c r="N10" s="54">
        <f t="shared" si="10"/>
        <v>0</v>
      </c>
      <c r="O10" s="54">
        <f t="shared" si="13"/>
        <v>0</v>
      </c>
      <c r="P10" s="55"/>
      <c r="R10" s="56"/>
      <c r="S10" s="55"/>
      <c r="U10" s="56"/>
      <c r="AA10" s="54">
        <v>1</v>
      </c>
      <c r="AC10">
        <f t="shared" si="11"/>
        <v>1</v>
      </c>
    </row>
    <row r="11" spans="1:29">
      <c r="C11" s="77">
        <v>6</v>
      </c>
      <c r="D11" s="77" t="s">
        <v>3490</v>
      </c>
      <c r="E11" t="s">
        <v>1412</v>
      </c>
      <c r="F11" s="55">
        <f t="shared" si="3"/>
        <v>1</v>
      </c>
      <c r="G11" s="54">
        <f t="shared" si="4"/>
        <v>0</v>
      </c>
      <c r="H11" s="55">
        <f t="shared" si="5"/>
        <v>0</v>
      </c>
      <c r="I11" s="54">
        <f t="shared" si="6"/>
        <v>1</v>
      </c>
      <c r="J11" s="56">
        <f t="shared" si="7"/>
        <v>0</v>
      </c>
      <c r="K11" s="54">
        <f t="shared" si="8"/>
        <v>0</v>
      </c>
      <c r="L11" s="54">
        <f t="shared" si="12"/>
        <v>0</v>
      </c>
      <c r="M11" s="54">
        <f t="shared" si="9"/>
        <v>1</v>
      </c>
      <c r="N11" s="54">
        <f t="shared" si="10"/>
        <v>0</v>
      </c>
      <c r="O11" s="54">
        <f t="shared" si="13"/>
        <v>0</v>
      </c>
      <c r="P11" s="55"/>
      <c r="R11" s="56"/>
      <c r="S11" s="55"/>
      <c r="U11" s="56"/>
      <c r="AA11" s="54">
        <v>1</v>
      </c>
      <c r="AC11">
        <f t="shared" si="11"/>
        <v>1</v>
      </c>
    </row>
    <row r="12" spans="1:29">
      <c r="C12" s="77">
        <v>7</v>
      </c>
      <c r="D12" s="77" t="s">
        <v>3491</v>
      </c>
      <c r="E12" t="s">
        <v>1413</v>
      </c>
      <c r="F12" s="55">
        <f t="shared" si="3"/>
        <v>1</v>
      </c>
      <c r="G12" s="54">
        <f t="shared" si="4"/>
        <v>0</v>
      </c>
      <c r="H12" s="55">
        <f t="shared" si="5"/>
        <v>0</v>
      </c>
      <c r="I12" s="54">
        <f t="shared" si="6"/>
        <v>1</v>
      </c>
      <c r="J12" s="56">
        <f t="shared" si="7"/>
        <v>0</v>
      </c>
      <c r="K12" s="54">
        <f t="shared" si="8"/>
        <v>0</v>
      </c>
      <c r="L12" s="54">
        <f t="shared" si="12"/>
        <v>0</v>
      </c>
      <c r="M12" s="54">
        <f t="shared" si="9"/>
        <v>1</v>
      </c>
      <c r="N12" s="54">
        <f t="shared" si="10"/>
        <v>0</v>
      </c>
      <c r="O12" s="54">
        <f t="shared" si="13"/>
        <v>0</v>
      </c>
      <c r="P12" s="55"/>
      <c r="R12" s="56"/>
      <c r="S12" s="55"/>
      <c r="U12" s="56"/>
      <c r="Y12" s="54">
        <v>1</v>
      </c>
      <c r="AC12">
        <f t="shared" si="11"/>
        <v>1</v>
      </c>
    </row>
    <row r="13" spans="1:29">
      <c r="C13" s="77">
        <v>8</v>
      </c>
      <c r="D13" s="77" t="s">
        <v>3492</v>
      </c>
      <c r="E13" t="s">
        <v>1414</v>
      </c>
      <c r="F13" s="55">
        <f t="shared" si="3"/>
        <v>1</v>
      </c>
      <c r="G13" s="54">
        <f t="shared" si="4"/>
        <v>0</v>
      </c>
      <c r="H13" s="55">
        <f t="shared" si="5"/>
        <v>0</v>
      </c>
      <c r="I13" s="54">
        <f t="shared" si="6"/>
        <v>1</v>
      </c>
      <c r="J13" s="56">
        <f t="shared" si="7"/>
        <v>0</v>
      </c>
      <c r="K13" s="54">
        <f t="shared" si="8"/>
        <v>0</v>
      </c>
      <c r="L13" s="54">
        <f t="shared" si="12"/>
        <v>0</v>
      </c>
      <c r="M13" s="54">
        <f t="shared" si="9"/>
        <v>1</v>
      </c>
      <c r="N13" s="54">
        <f t="shared" si="10"/>
        <v>0</v>
      </c>
      <c r="O13" s="54">
        <f t="shared" si="13"/>
        <v>0</v>
      </c>
      <c r="P13" s="55"/>
      <c r="R13" s="56"/>
      <c r="S13" s="55"/>
      <c r="U13" s="56"/>
      <c r="AA13" s="54">
        <v>1</v>
      </c>
      <c r="AC13">
        <f t="shared" si="11"/>
        <v>1</v>
      </c>
    </row>
    <row r="14" spans="1:29">
      <c r="C14" s="77">
        <v>9</v>
      </c>
      <c r="D14" s="77" t="s">
        <v>143</v>
      </c>
      <c r="E14" t="s">
        <v>1415</v>
      </c>
      <c r="F14" s="55">
        <f t="shared" si="3"/>
        <v>1</v>
      </c>
      <c r="G14" s="54">
        <f t="shared" si="4"/>
        <v>0</v>
      </c>
      <c r="H14" s="55">
        <f t="shared" si="5"/>
        <v>0</v>
      </c>
      <c r="I14" s="54">
        <f t="shared" si="6"/>
        <v>1</v>
      </c>
      <c r="J14" s="56">
        <f t="shared" si="7"/>
        <v>0</v>
      </c>
      <c r="K14" s="54">
        <f t="shared" si="8"/>
        <v>0</v>
      </c>
      <c r="L14" s="54">
        <f t="shared" si="12"/>
        <v>0</v>
      </c>
      <c r="M14" s="54">
        <f t="shared" si="9"/>
        <v>1</v>
      </c>
      <c r="N14" s="54">
        <f t="shared" si="10"/>
        <v>0</v>
      </c>
      <c r="O14" s="54">
        <f t="shared" si="13"/>
        <v>0</v>
      </c>
      <c r="P14" s="55"/>
      <c r="R14" s="56"/>
      <c r="S14" s="55"/>
      <c r="U14" s="56"/>
      <c r="AA14" s="54">
        <v>1</v>
      </c>
      <c r="AC14">
        <f t="shared" si="11"/>
        <v>1</v>
      </c>
    </row>
    <row r="15" spans="1:29">
      <c r="C15" s="77">
        <v>10</v>
      </c>
      <c r="D15" s="77" t="s">
        <v>3493</v>
      </c>
      <c r="E15" t="s">
        <v>1416</v>
      </c>
      <c r="F15" s="55">
        <f t="shared" si="3"/>
        <v>1</v>
      </c>
      <c r="G15" s="54">
        <f t="shared" si="4"/>
        <v>0</v>
      </c>
      <c r="H15" s="55">
        <f t="shared" si="5"/>
        <v>0</v>
      </c>
      <c r="I15" s="54">
        <f t="shared" si="6"/>
        <v>1</v>
      </c>
      <c r="J15" s="56">
        <f t="shared" si="7"/>
        <v>0</v>
      </c>
      <c r="K15" s="54">
        <f t="shared" si="8"/>
        <v>0</v>
      </c>
      <c r="L15" s="54">
        <f t="shared" si="12"/>
        <v>0</v>
      </c>
      <c r="M15" s="54">
        <f t="shared" si="9"/>
        <v>1</v>
      </c>
      <c r="N15" s="54">
        <f t="shared" si="10"/>
        <v>0</v>
      </c>
      <c r="O15" s="54">
        <f t="shared" si="13"/>
        <v>0</v>
      </c>
      <c r="P15" s="55"/>
      <c r="R15" s="56"/>
      <c r="S15" s="55"/>
      <c r="U15" s="56"/>
      <c r="AA15" s="54">
        <v>1</v>
      </c>
      <c r="AC15">
        <f t="shared" si="11"/>
        <v>1</v>
      </c>
    </row>
    <row r="16" spans="1:29">
      <c r="C16" s="77">
        <v>11</v>
      </c>
      <c r="D16" s="77" t="s">
        <v>3494</v>
      </c>
      <c r="E16" t="s">
        <v>1417</v>
      </c>
      <c r="F16" s="55">
        <f t="shared" si="3"/>
        <v>1</v>
      </c>
      <c r="G16" s="54">
        <f t="shared" si="4"/>
        <v>0</v>
      </c>
      <c r="H16" s="55">
        <f t="shared" si="5"/>
        <v>0</v>
      </c>
      <c r="I16" s="54">
        <f t="shared" si="6"/>
        <v>1</v>
      </c>
      <c r="J16" s="56">
        <f t="shared" si="7"/>
        <v>0</v>
      </c>
      <c r="K16" s="54">
        <f t="shared" si="8"/>
        <v>0</v>
      </c>
      <c r="L16" s="54">
        <f t="shared" si="12"/>
        <v>0</v>
      </c>
      <c r="M16" s="54">
        <f t="shared" si="9"/>
        <v>1</v>
      </c>
      <c r="N16" s="54">
        <f t="shared" si="10"/>
        <v>0</v>
      </c>
      <c r="O16" s="54">
        <f t="shared" si="13"/>
        <v>0</v>
      </c>
      <c r="P16" s="55"/>
      <c r="R16" s="56"/>
      <c r="S16" s="55"/>
      <c r="U16" s="56"/>
      <c r="AA16" s="54">
        <v>1</v>
      </c>
      <c r="AC16">
        <f t="shared" si="11"/>
        <v>1</v>
      </c>
    </row>
    <row r="17" spans="2:29">
      <c r="C17" s="77">
        <v>12</v>
      </c>
      <c r="D17" s="77" t="s">
        <v>3495</v>
      </c>
      <c r="E17" t="s">
        <v>1418</v>
      </c>
      <c r="F17" s="55">
        <f t="shared" si="3"/>
        <v>1</v>
      </c>
      <c r="G17" s="54">
        <f t="shared" si="4"/>
        <v>0</v>
      </c>
      <c r="H17" s="55">
        <f t="shared" si="5"/>
        <v>0</v>
      </c>
      <c r="I17" s="54">
        <f t="shared" si="6"/>
        <v>1</v>
      </c>
      <c r="J17" s="56">
        <f t="shared" si="7"/>
        <v>0</v>
      </c>
      <c r="K17" s="54">
        <f t="shared" si="8"/>
        <v>0</v>
      </c>
      <c r="L17" s="54">
        <f t="shared" si="12"/>
        <v>0</v>
      </c>
      <c r="M17" s="54">
        <f t="shared" si="9"/>
        <v>1</v>
      </c>
      <c r="N17" s="54">
        <f t="shared" si="10"/>
        <v>0</v>
      </c>
      <c r="O17" s="54">
        <f t="shared" si="13"/>
        <v>0</v>
      </c>
      <c r="P17" s="55"/>
      <c r="R17" s="56"/>
      <c r="S17" s="55"/>
      <c r="U17" s="56"/>
      <c r="AA17" s="54">
        <v>1</v>
      </c>
      <c r="AC17">
        <f t="shared" si="11"/>
        <v>1</v>
      </c>
    </row>
    <row r="18" spans="2:29">
      <c r="C18" s="77">
        <v>13</v>
      </c>
      <c r="D18" s="77" t="s">
        <v>3496</v>
      </c>
      <c r="E18" t="s">
        <v>1419</v>
      </c>
      <c r="F18" s="55">
        <f t="shared" si="3"/>
        <v>1</v>
      </c>
      <c r="G18" s="54">
        <f t="shared" si="4"/>
        <v>0</v>
      </c>
      <c r="H18" s="55">
        <f t="shared" si="5"/>
        <v>0</v>
      </c>
      <c r="I18" s="54">
        <f t="shared" si="6"/>
        <v>1</v>
      </c>
      <c r="J18" s="56">
        <f t="shared" si="7"/>
        <v>0</v>
      </c>
      <c r="K18" s="54">
        <f t="shared" si="8"/>
        <v>0</v>
      </c>
      <c r="L18" s="54">
        <f t="shared" si="12"/>
        <v>0</v>
      </c>
      <c r="M18" s="54">
        <f t="shared" si="9"/>
        <v>1</v>
      </c>
      <c r="N18" s="54">
        <f t="shared" si="10"/>
        <v>0</v>
      </c>
      <c r="O18" s="54">
        <f t="shared" si="13"/>
        <v>0</v>
      </c>
      <c r="P18" s="55"/>
      <c r="R18" s="56"/>
      <c r="S18" s="55"/>
      <c r="U18" s="56"/>
      <c r="AA18" s="54">
        <v>1</v>
      </c>
      <c r="AC18">
        <f t="shared" si="11"/>
        <v>1</v>
      </c>
    </row>
    <row r="19" spans="2:29">
      <c r="C19" s="77">
        <v>14</v>
      </c>
      <c r="D19" s="77" t="s">
        <v>3497</v>
      </c>
      <c r="E19" t="s">
        <v>1420</v>
      </c>
      <c r="F19" s="55">
        <f t="shared" si="3"/>
        <v>1</v>
      </c>
      <c r="G19" s="54">
        <f t="shared" si="4"/>
        <v>0</v>
      </c>
      <c r="H19" s="55">
        <f t="shared" si="5"/>
        <v>0</v>
      </c>
      <c r="I19" s="54">
        <f t="shared" si="6"/>
        <v>1</v>
      </c>
      <c r="J19" s="56">
        <f t="shared" si="7"/>
        <v>0</v>
      </c>
      <c r="K19" s="54">
        <f t="shared" si="8"/>
        <v>0</v>
      </c>
      <c r="L19" s="54">
        <f t="shared" si="12"/>
        <v>0</v>
      </c>
      <c r="M19" s="54">
        <f t="shared" si="9"/>
        <v>1</v>
      </c>
      <c r="N19" s="54">
        <f t="shared" si="10"/>
        <v>0</v>
      </c>
      <c r="O19" s="54">
        <f t="shared" si="13"/>
        <v>0</v>
      </c>
      <c r="P19" s="55"/>
      <c r="R19" s="56"/>
      <c r="S19" s="55"/>
      <c r="U19" s="56"/>
      <c r="AA19" s="54">
        <v>1</v>
      </c>
      <c r="AC19">
        <f t="shared" si="11"/>
        <v>1</v>
      </c>
    </row>
    <row r="20" spans="2:29">
      <c r="C20" s="77">
        <v>15</v>
      </c>
      <c r="D20" s="77" t="s">
        <v>3498</v>
      </c>
      <c r="E20" t="s">
        <v>1421</v>
      </c>
      <c r="F20" s="55">
        <f t="shared" si="3"/>
        <v>1</v>
      </c>
      <c r="G20" s="54">
        <f t="shared" si="4"/>
        <v>0</v>
      </c>
      <c r="H20" s="55">
        <f t="shared" si="5"/>
        <v>0</v>
      </c>
      <c r="I20" s="54">
        <f t="shared" si="6"/>
        <v>1</v>
      </c>
      <c r="J20" s="56">
        <f t="shared" si="7"/>
        <v>0</v>
      </c>
      <c r="K20" s="54">
        <f t="shared" si="8"/>
        <v>0</v>
      </c>
      <c r="L20" s="54">
        <f t="shared" si="12"/>
        <v>0</v>
      </c>
      <c r="M20" s="54">
        <f t="shared" si="9"/>
        <v>1</v>
      </c>
      <c r="N20" s="54">
        <f t="shared" si="10"/>
        <v>0</v>
      </c>
      <c r="O20" s="54">
        <f t="shared" si="13"/>
        <v>0</v>
      </c>
      <c r="P20" s="55"/>
      <c r="R20" s="56"/>
      <c r="S20" s="55"/>
      <c r="U20" s="56"/>
      <c r="Y20" s="54">
        <v>1</v>
      </c>
      <c r="AC20">
        <f t="shared" si="11"/>
        <v>1</v>
      </c>
    </row>
    <row r="21" spans="2:29">
      <c r="C21" s="77">
        <v>16</v>
      </c>
      <c r="D21" s="77" t="s">
        <v>3499</v>
      </c>
      <c r="E21" t="s">
        <v>1422</v>
      </c>
      <c r="F21" s="55">
        <f t="shared" si="3"/>
        <v>1</v>
      </c>
      <c r="G21" s="54">
        <f t="shared" si="4"/>
        <v>0</v>
      </c>
      <c r="H21" s="55">
        <f t="shared" si="5"/>
        <v>0</v>
      </c>
      <c r="I21" s="54">
        <f t="shared" si="6"/>
        <v>1</v>
      </c>
      <c r="J21" s="56">
        <f t="shared" si="7"/>
        <v>0</v>
      </c>
      <c r="K21" s="54">
        <f t="shared" si="8"/>
        <v>0</v>
      </c>
      <c r="L21" s="54">
        <f>V21+X21+W21</f>
        <v>1</v>
      </c>
      <c r="M21" s="54">
        <f t="shared" si="9"/>
        <v>0</v>
      </c>
      <c r="N21" s="54">
        <f t="shared" si="10"/>
        <v>0</v>
      </c>
      <c r="O21" s="54">
        <f t="shared" si="13"/>
        <v>0</v>
      </c>
      <c r="P21" s="55"/>
      <c r="R21" s="56"/>
      <c r="S21" s="55"/>
      <c r="U21" s="56"/>
      <c r="X21" s="54">
        <v>1</v>
      </c>
      <c r="AC21">
        <f t="shared" si="11"/>
        <v>1</v>
      </c>
    </row>
    <row r="22" spans="2:29">
      <c r="C22" s="77">
        <v>17</v>
      </c>
      <c r="D22" s="77" t="s">
        <v>3500</v>
      </c>
      <c r="E22" t="s">
        <v>1423</v>
      </c>
      <c r="F22" s="55">
        <f t="shared" si="3"/>
        <v>1</v>
      </c>
      <c r="G22" s="54">
        <f t="shared" si="4"/>
        <v>0</v>
      </c>
      <c r="H22" s="55">
        <f t="shared" si="5"/>
        <v>0</v>
      </c>
      <c r="I22" s="54">
        <f t="shared" si="6"/>
        <v>1</v>
      </c>
      <c r="J22" s="56">
        <f t="shared" si="7"/>
        <v>0</v>
      </c>
      <c r="K22" s="54">
        <f t="shared" si="8"/>
        <v>0</v>
      </c>
      <c r="L22" s="54">
        <f t="shared" si="12"/>
        <v>1</v>
      </c>
      <c r="M22" s="54">
        <f t="shared" si="9"/>
        <v>0</v>
      </c>
      <c r="N22" s="54">
        <f t="shared" si="10"/>
        <v>0</v>
      </c>
      <c r="O22" s="54">
        <f t="shared" si="13"/>
        <v>0</v>
      </c>
      <c r="P22" s="55"/>
      <c r="R22" s="56"/>
      <c r="S22" s="55"/>
      <c r="U22" s="56"/>
      <c r="X22" s="54">
        <v>1</v>
      </c>
      <c r="AC22">
        <f t="shared" si="11"/>
        <v>1</v>
      </c>
    </row>
    <row r="23" spans="2:29">
      <c r="B23" t="s">
        <v>1424</v>
      </c>
      <c r="C23" s="77">
        <v>18</v>
      </c>
      <c r="D23" s="77" t="s">
        <v>149</v>
      </c>
      <c r="E23" t="s">
        <v>1425</v>
      </c>
      <c r="F23" s="55">
        <f t="shared" si="3"/>
        <v>1</v>
      </c>
      <c r="G23" s="54">
        <f t="shared" si="4"/>
        <v>0</v>
      </c>
      <c r="H23" s="55">
        <f t="shared" si="5"/>
        <v>0</v>
      </c>
      <c r="I23" s="54">
        <f t="shared" si="6"/>
        <v>1</v>
      </c>
      <c r="J23" s="56">
        <f t="shared" si="7"/>
        <v>0</v>
      </c>
      <c r="K23" s="54">
        <f t="shared" si="8"/>
        <v>0</v>
      </c>
      <c r="L23" s="54">
        <f>V23+X23+W23</f>
        <v>1</v>
      </c>
      <c r="M23" s="54">
        <f t="shared" si="9"/>
        <v>0</v>
      </c>
      <c r="N23" s="54">
        <f t="shared" si="10"/>
        <v>0</v>
      </c>
      <c r="O23" s="54">
        <f t="shared" si="13"/>
        <v>0</v>
      </c>
      <c r="P23" s="55"/>
      <c r="R23" s="56"/>
      <c r="S23" s="55"/>
      <c r="U23" s="56"/>
      <c r="X23" s="54">
        <v>1</v>
      </c>
      <c r="AC23">
        <f t="shared" si="11"/>
        <v>1</v>
      </c>
    </row>
    <row r="24" spans="2:29">
      <c r="C24" s="77">
        <v>19</v>
      </c>
      <c r="D24" s="77" t="s">
        <v>155</v>
      </c>
      <c r="E24" t="s">
        <v>1426</v>
      </c>
      <c r="F24" s="55">
        <f t="shared" si="3"/>
        <v>1</v>
      </c>
      <c r="G24" s="54">
        <f t="shared" si="4"/>
        <v>0</v>
      </c>
      <c r="H24" s="55">
        <f t="shared" si="5"/>
        <v>0</v>
      </c>
      <c r="I24" s="54">
        <f t="shared" si="6"/>
        <v>1</v>
      </c>
      <c r="J24" s="56">
        <f t="shared" si="7"/>
        <v>0</v>
      </c>
      <c r="K24" s="54">
        <f t="shared" si="8"/>
        <v>0</v>
      </c>
      <c r="L24" s="54">
        <f t="shared" si="12"/>
        <v>0</v>
      </c>
      <c r="M24" s="54">
        <f t="shared" si="9"/>
        <v>1</v>
      </c>
      <c r="N24" s="54">
        <f t="shared" si="10"/>
        <v>0</v>
      </c>
      <c r="O24" s="54">
        <f t="shared" si="13"/>
        <v>0</v>
      </c>
      <c r="P24" s="55"/>
      <c r="R24" s="56"/>
      <c r="S24" s="55"/>
      <c r="U24" s="56"/>
      <c r="AA24" s="54">
        <v>1</v>
      </c>
      <c r="AC24">
        <f t="shared" si="11"/>
        <v>1</v>
      </c>
    </row>
    <row r="25" spans="2:29">
      <c r="C25" s="77">
        <v>20</v>
      </c>
      <c r="D25" s="77" t="s">
        <v>3501</v>
      </c>
      <c r="E25" t="s">
        <v>1427</v>
      </c>
      <c r="F25" s="55">
        <f t="shared" si="3"/>
        <v>1</v>
      </c>
      <c r="G25" s="54">
        <f t="shared" si="4"/>
        <v>0</v>
      </c>
      <c r="H25" s="55">
        <f t="shared" si="5"/>
        <v>0</v>
      </c>
      <c r="I25" s="54">
        <f t="shared" si="6"/>
        <v>1</v>
      </c>
      <c r="J25" s="56">
        <f t="shared" si="7"/>
        <v>0</v>
      </c>
      <c r="K25" s="54">
        <f t="shared" si="8"/>
        <v>0</v>
      </c>
      <c r="L25" s="54">
        <f t="shared" si="12"/>
        <v>1</v>
      </c>
      <c r="M25" s="54">
        <f t="shared" si="9"/>
        <v>0</v>
      </c>
      <c r="N25" s="54">
        <f t="shared" si="10"/>
        <v>0</v>
      </c>
      <c r="O25" s="54">
        <f t="shared" si="13"/>
        <v>0</v>
      </c>
      <c r="P25" s="55"/>
      <c r="R25" s="56"/>
      <c r="S25" s="55"/>
      <c r="U25" s="56"/>
      <c r="V25" s="54">
        <v>1</v>
      </c>
      <c r="AC25">
        <f t="shared" si="11"/>
        <v>1</v>
      </c>
    </row>
    <row r="26" spans="2:29">
      <c r="C26" s="77">
        <v>21</v>
      </c>
      <c r="D26" s="77" t="s">
        <v>3502</v>
      </c>
      <c r="E26" t="s">
        <v>1428</v>
      </c>
      <c r="F26" s="55">
        <f t="shared" si="3"/>
        <v>1</v>
      </c>
      <c r="G26" s="54">
        <f t="shared" si="4"/>
        <v>0</v>
      </c>
      <c r="H26" s="55">
        <f t="shared" si="5"/>
        <v>0</v>
      </c>
      <c r="I26" s="54">
        <f t="shared" si="6"/>
        <v>1</v>
      </c>
      <c r="J26" s="56">
        <f t="shared" si="7"/>
        <v>0</v>
      </c>
      <c r="K26" s="54">
        <f>P26+Q26+R26</f>
        <v>0</v>
      </c>
      <c r="L26" s="54">
        <f>V26+X26+W26</f>
        <v>1</v>
      </c>
      <c r="M26" s="54">
        <f t="shared" si="9"/>
        <v>0</v>
      </c>
      <c r="N26" s="54">
        <f t="shared" si="10"/>
        <v>0</v>
      </c>
      <c r="O26" s="54">
        <f t="shared" si="13"/>
        <v>0</v>
      </c>
      <c r="P26" s="55"/>
      <c r="R26" s="56"/>
      <c r="S26" s="55"/>
      <c r="U26" s="56"/>
      <c r="V26" s="54">
        <v>1</v>
      </c>
      <c r="AC26">
        <f t="shared" si="11"/>
        <v>1</v>
      </c>
    </row>
    <row r="27" spans="2:29">
      <c r="C27" s="77">
        <v>22</v>
      </c>
      <c r="D27" s="77" t="s">
        <v>3503</v>
      </c>
      <c r="E27" t="s">
        <v>1429</v>
      </c>
      <c r="F27" s="55">
        <f t="shared" si="3"/>
        <v>1</v>
      </c>
      <c r="G27" s="54">
        <f t="shared" si="4"/>
        <v>0</v>
      </c>
      <c r="H27" s="55">
        <f t="shared" si="5"/>
        <v>0</v>
      </c>
      <c r="I27" s="54">
        <f t="shared" si="6"/>
        <v>1</v>
      </c>
      <c r="J27" s="56">
        <f t="shared" si="7"/>
        <v>0</v>
      </c>
      <c r="K27" s="54">
        <f t="shared" si="8"/>
        <v>0</v>
      </c>
      <c r="L27" s="54">
        <f>V27+X27+W27</f>
        <v>1</v>
      </c>
      <c r="M27" s="54">
        <f t="shared" si="9"/>
        <v>0</v>
      </c>
      <c r="N27" s="54">
        <f t="shared" si="10"/>
        <v>0</v>
      </c>
      <c r="O27" s="54">
        <f t="shared" si="13"/>
        <v>0</v>
      </c>
      <c r="P27" s="55"/>
      <c r="R27" s="56"/>
      <c r="S27" s="55"/>
      <c r="U27" s="56"/>
      <c r="V27" s="54">
        <v>1</v>
      </c>
      <c r="AC27">
        <f t="shared" si="11"/>
        <v>1</v>
      </c>
    </row>
    <row r="28" spans="2:29">
      <c r="C28" s="77">
        <v>23</v>
      </c>
      <c r="D28" s="77" t="s">
        <v>3504</v>
      </c>
      <c r="E28" t="s">
        <v>1430</v>
      </c>
      <c r="F28" s="55">
        <f t="shared" si="3"/>
        <v>1</v>
      </c>
      <c r="G28" s="54">
        <f t="shared" si="4"/>
        <v>0</v>
      </c>
      <c r="H28" s="55">
        <f t="shared" si="5"/>
        <v>0</v>
      </c>
      <c r="I28" s="54">
        <f t="shared" si="6"/>
        <v>1</v>
      </c>
      <c r="J28" s="56">
        <f t="shared" si="7"/>
        <v>0</v>
      </c>
      <c r="K28" s="54">
        <f t="shared" si="8"/>
        <v>0</v>
      </c>
      <c r="L28" s="54">
        <f t="shared" si="12"/>
        <v>1</v>
      </c>
      <c r="M28" s="54">
        <f t="shared" si="9"/>
        <v>0</v>
      </c>
      <c r="N28" s="54">
        <f t="shared" si="10"/>
        <v>0</v>
      </c>
      <c r="O28" s="54">
        <f t="shared" si="13"/>
        <v>0</v>
      </c>
      <c r="P28" s="55"/>
      <c r="R28" s="56"/>
      <c r="S28" s="55"/>
      <c r="U28" s="56"/>
      <c r="V28" s="54">
        <v>1</v>
      </c>
      <c r="AC28">
        <f t="shared" si="11"/>
        <v>1</v>
      </c>
    </row>
    <row r="29" spans="2:29">
      <c r="C29" s="77">
        <v>24</v>
      </c>
      <c r="D29" s="77" t="s">
        <v>3505</v>
      </c>
      <c r="E29" t="s">
        <v>1431</v>
      </c>
      <c r="F29" s="55">
        <f t="shared" si="3"/>
        <v>1</v>
      </c>
      <c r="G29" s="54">
        <f t="shared" si="4"/>
        <v>0</v>
      </c>
      <c r="H29" s="55">
        <f t="shared" si="5"/>
        <v>0</v>
      </c>
      <c r="I29" s="54">
        <f t="shared" si="6"/>
        <v>1</v>
      </c>
      <c r="J29" s="56">
        <f t="shared" si="7"/>
        <v>0</v>
      </c>
      <c r="K29" s="54">
        <f t="shared" si="8"/>
        <v>0</v>
      </c>
      <c r="L29" s="54">
        <f t="shared" si="12"/>
        <v>1</v>
      </c>
      <c r="M29" s="54">
        <f t="shared" si="9"/>
        <v>0</v>
      </c>
      <c r="N29" s="54">
        <f t="shared" si="10"/>
        <v>0</v>
      </c>
      <c r="O29" s="54">
        <f t="shared" si="13"/>
        <v>0</v>
      </c>
      <c r="P29" s="55"/>
      <c r="R29" s="56"/>
      <c r="S29" s="55"/>
      <c r="U29" s="56"/>
      <c r="V29" s="54">
        <v>1</v>
      </c>
      <c r="AC29">
        <f t="shared" si="11"/>
        <v>1</v>
      </c>
    </row>
    <row r="30" spans="2:29">
      <c r="C30" s="77">
        <v>25</v>
      </c>
      <c r="D30" s="77" t="s">
        <v>3506</v>
      </c>
      <c r="E30" t="s">
        <v>1432</v>
      </c>
      <c r="F30" s="55">
        <f t="shared" si="3"/>
        <v>1</v>
      </c>
      <c r="G30" s="54">
        <f t="shared" si="4"/>
        <v>0</v>
      </c>
      <c r="H30" s="55">
        <f t="shared" si="5"/>
        <v>0</v>
      </c>
      <c r="I30" s="54">
        <f t="shared" si="6"/>
        <v>1</v>
      </c>
      <c r="J30" s="56">
        <f t="shared" si="7"/>
        <v>0</v>
      </c>
      <c r="K30" s="54">
        <f t="shared" si="8"/>
        <v>0</v>
      </c>
      <c r="L30" s="54">
        <f t="shared" si="12"/>
        <v>1</v>
      </c>
      <c r="M30" s="54">
        <f t="shared" si="9"/>
        <v>0</v>
      </c>
      <c r="N30" s="54">
        <f t="shared" si="10"/>
        <v>0</v>
      </c>
      <c r="O30" s="54">
        <f t="shared" si="13"/>
        <v>0</v>
      </c>
      <c r="P30" s="55"/>
      <c r="R30" s="56"/>
      <c r="S30" s="55"/>
      <c r="U30" s="56"/>
      <c r="V30" s="54">
        <v>1</v>
      </c>
      <c r="AC30">
        <f t="shared" si="11"/>
        <v>1</v>
      </c>
    </row>
    <row r="31" spans="2:29">
      <c r="C31" s="77">
        <v>26</v>
      </c>
      <c r="D31" s="77" t="s">
        <v>3507</v>
      </c>
      <c r="E31" t="s">
        <v>1433</v>
      </c>
      <c r="F31" s="55">
        <f t="shared" si="3"/>
        <v>1</v>
      </c>
      <c r="G31" s="54">
        <f t="shared" si="4"/>
        <v>0</v>
      </c>
      <c r="H31" s="55">
        <f t="shared" si="5"/>
        <v>0</v>
      </c>
      <c r="I31" s="54">
        <f t="shared" si="6"/>
        <v>1</v>
      </c>
      <c r="J31" s="56">
        <f t="shared" si="7"/>
        <v>0</v>
      </c>
      <c r="K31" s="54">
        <f t="shared" si="8"/>
        <v>0</v>
      </c>
      <c r="L31" s="54">
        <f t="shared" si="12"/>
        <v>1</v>
      </c>
      <c r="M31" s="54">
        <f t="shared" si="9"/>
        <v>0</v>
      </c>
      <c r="N31" s="54">
        <f t="shared" si="10"/>
        <v>0</v>
      </c>
      <c r="O31" s="54">
        <f t="shared" si="13"/>
        <v>0</v>
      </c>
      <c r="P31" s="55"/>
      <c r="R31" s="56"/>
      <c r="S31" s="55"/>
      <c r="U31" s="56"/>
      <c r="V31" s="54">
        <v>1</v>
      </c>
      <c r="AC31">
        <f t="shared" si="11"/>
        <v>1</v>
      </c>
    </row>
    <row r="32" spans="2:29">
      <c r="C32" s="77">
        <v>27</v>
      </c>
      <c r="D32" s="77" t="s">
        <v>3508</v>
      </c>
      <c r="E32" t="s">
        <v>1434</v>
      </c>
      <c r="F32" s="55">
        <f t="shared" si="3"/>
        <v>1</v>
      </c>
      <c r="G32" s="54">
        <f t="shared" si="4"/>
        <v>0</v>
      </c>
      <c r="H32" s="55">
        <f t="shared" si="5"/>
        <v>0</v>
      </c>
      <c r="I32" s="54">
        <f t="shared" si="6"/>
        <v>1</v>
      </c>
      <c r="J32" s="56">
        <f t="shared" si="7"/>
        <v>0</v>
      </c>
      <c r="K32" s="54">
        <f t="shared" si="8"/>
        <v>0</v>
      </c>
      <c r="L32" s="54">
        <f t="shared" si="12"/>
        <v>1</v>
      </c>
      <c r="M32" s="54">
        <f t="shared" si="9"/>
        <v>0</v>
      </c>
      <c r="N32" s="54">
        <f t="shared" si="10"/>
        <v>0</v>
      </c>
      <c r="O32" s="54">
        <f t="shared" si="13"/>
        <v>0</v>
      </c>
      <c r="P32" s="55"/>
      <c r="R32" s="56"/>
      <c r="S32" s="55"/>
      <c r="U32" s="56"/>
      <c r="V32" s="54">
        <v>1</v>
      </c>
      <c r="AC32">
        <f t="shared" si="11"/>
        <v>1</v>
      </c>
    </row>
    <row r="33" spans="3:29">
      <c r="C33" s="77">
        <v>28</v>
      </c>
      <c r="D33" s="77" t="s">
        <v>3509</v>
      </c>
      <c r="E33" t="s">
        <v>1435</v>
      </c>
      <c r="F33" s="55">
        <f t="shared" si="3"/>
        <v>1</v>
      </c>
      <c r="G33" s="54">
        <f t="shared" si="4"/>
        <v>0</v>
      </c>
      <c r="H33" s="55">
        <f t="shared" si="5"/>
        <v>0</v>
      </c>
      <c r="I33" s="54">
        <f t="shared" si="6"/>
        <v>1</v>
      </c>
      <c r="J33" s="56">
        <f t="shared" si="7"/>
        <v>0</v>
      </c>
      <c r="K33" s="54">
        <f t="shared" si="8"/>
        <v>0</v>
      </c>
      <c r="L33" s="54">
        <f t="shared" si="12"/>
        <v>1</v>
      </c>
      <c r="M33" s="54">
        <f t="shared" si="9"/>
        <v>0</v>
      </c>
      <c r="N33" s="54">
        <f t="shared" si="10"/>
        <v>0</v>
      </c>
      <c r="O33" s="54">
        <f t="shared" si="13"/>
        <v>0</v>
      </c>
      <c r="P33" s="55"/>
      <c r="R33" s="56"/>
      <c r="S33" s="55"/>
      <c r="U33" s="56"/>
      <c r="V33" s="54">
        <v>1</v>
      </c>
      <c r="AC33">
        <f t="shared" si="11"/>
        <v>1</v>
      </c>
    </row>
    <row r="34" spans="3:29">
      <c r="C34" s="77">
        <v>29</v>
      </c>
      <c r="D34" s="77" t="s">
        <v>3510</v>
      </c>
      <c r="E34" t="s">
        <v>1436</v>
      </c>
      <c r="F34" s="55">
        <f t="shared" si="3"/>
        <v>1</v>
      </c>
      <c r="G34" s="54">
        <f t="shared" si="4"/>
        <v>0</v>
      </c>
      <c r="H34" s="55">
        <f t="shared" si="5"/>
        <v>0</v>
      </c>
      <c r="I34" s="54">
        <f t="shared" si="6"/>
        <v>1</v>
      </c>
      <c r="J34" s="56">
        <f t="shared" si="7"/>
        <v>0</v>
      </c>
      <c r="K34" s="54">
        <f t="shared" si="8"/>
        <v>0</v>
      </c>
      <c r="L34" s="54">
        <f t="shared" si="12"/>
        <v>1</v>
      </c>
      <c r="M34" s="54">
        <f t="shared" si="9"/>
        <v>0</v>
      </c>
      <c r="N34" s="54">
        <f t="shared" si="10"/>
        <v>0</v>
      </c>
      <c r="O34" s="54">
        <f t="shared" si="13"/>
        <v>0</v>
      </c>
      <c r="P34" s="55"/>
      <c r="R34" s="56"/>
      <c r="S34" s="55"/>
      <c r="U34" s="56"/>
      <c r="V34" s="54">
        <v>1</v>
      </c>
      <c r="AC34">
        <f t="shared" si="11"/>
        <v>1</v>
      </c>
    </row>
    <row r="35" spans="3:29">
      <c r="C35" s="77">
        <v>30</v>
      </c>
      <c r="D35" s="77" t="s">
        <v>3511</v>
      </c>
      <c r="E35" t="s">
        <v>1437</v>
      </c>
      <c r="F35" s="55">
        <f t="shared" si="3"/>
        <v>1</v>
      </c>
      <c r="G35" s="54">
        <f t="shared" si="4"/>
        <v>0</v>
      </c>
      <c r="H35" s="55">
        <f t="shared" si="5"/>
        <v>0</v>
      </c>
      <c r="I35" s="54">
        <f t="shared" si="6"/>
        <v>1</v>
      </c>
      <c r="J35" s="56">
        <f t="shared" si="7"/>
        <v>0</v>
      </c>
      <c r="K35" s="54">
        <f t="shared" si="8"/>
        <v>0</v>
      </c>
      <c r="L35" s="54">
        <f t="shared" si="12"/>
        <v>1</v>
      </c>
      <c r="M35" s="54">
        <f t="shared" si="9"/>
        <v>0</v>
      </c>
      <c r="N35" s="54">
        <f t="shared" si="10"/>
        <v>0</v>
      </c>
      <c r="O35" s="54">
        <f t="shared" si="13"/>
        <v>0</v>
      </c>
      <c r="P35" s="55"/>
      <c r="R35" s="56"/>
      <c r="S35" s="55"/>
      <c r="U35" s="56"/>
      <c r="V35" s="54">
        <v>1</v>
      </c>
      <c r="AC35">
        <f t="shared" si="11"/>
        <v>1</v>
      </c>
    </row>
    <row r="36" spans="3:29">
      <c r="C36" s="77">
        <v>31</v>
      </c>
      <c r="D36" s="77" t="s">
        <v>3512</v>
      </c>
      <c r="E36" t="s">
        <v>1438</v>
      </c>
      <c r="F36" s="55">
        <f t="shared" si="3"/>
        <v>1</v>
      </c>
      <c r="G36" s="54">
        <f t="shared" si="4"/>
        <v>0</v>
      </c>
      <c r="H36" s="55">
        <f t="shared" si="5"/>
        <v>0</v>
      </c>
      <c r="I36" s="54">
        <f t="shared" si="6"/>
        <v>1</v>
      </c>
      <c r="J36" s="56">
        <f t="shared" si="7"/>
        <v>0</v>
      </c>
      <c r="K36" s="54">
        <f t="shared" si="8"/>
        <v>0</v>
      </c>
      <c r="L36" s="54">
        <f t="shared" si="12"/>
        <v>1</v>
      </c>
      <c r="M36" s="54">
        <f t="shared" si="9"/>
        <v>0</v>
      </c>
      <c r="N36" s="54">
        <f t="shared" si="10"/>
        <v>0</v>
      </c>
      <c r="O36" s="54">
        <f t="shared" si="13"/>
        <v>0</v>
      </c>
      <c r="P36" s="55"/>
      <c r="R36" s="56"/>
      <c r="S36" s="55"/>
      <c r="U36" s="56"/>
      <c r="V36" s="54">
        <v>1</v>
      </c>
      <c r="AC36">
        <f t="shared" si="11"/>
        <v>1</v>
      </c>
    </row>
    <row r="37" spans="3:29">
      <c r="C37" s="77">
        <v>32</v>
      </c>
      <c r="D37" s="77" t="s">
        <v>184</v>
      </c>
      <c r="E37" t="s">
        <v>1439</v>
      </c>
      <c r="F37" s="55">
        <f t="shared" si="3"/>
        <v>1</v>
      </c>
      <c r="G37" s="54">
        <f t="shared" si="4"/>
        <v>0</v>
      </c>
      <c r="H37" s="55">
        <f t="shared" si="5"/>
        <v>0</v>
      </c>
      <c r="I37" s="54">
        <f t="shared" si="6"/>
        <v>1</v>
      </c>
      <c r="J37" s="56">
        <f t="shared" si="7"/>
        <v>0</v>
      </c>
      <c r="K37" s="54">
        <f t="shared" si="8"/>
        <v>0</v>
      </c>
      <c r="L37" s="54">
        <f t="shared" si="12"/>
        <v>1</v>
      </c>
      <c r="M37" s="54">
        <f t="shared" si="9"/>
        <v>0</v>
      </c>
      <c r="N37" s="54">
        <f t="shared" si="10"/>
        <v>0</v>
      </c>
      <c r="O37" s="54">
        <f t="shared" si="13"/>
        <v>0</v>
      </c>
      <c r="P37" s="55"/>
      <c r="R37" s="56"/>
      <c r="S37" s="55"/>
      <c r="U37" s="56"/>
      <c r="V37" s="54">
        <v>1</v>
      </c>
      <c r="AC37">
        <f t="shared" si="11"/>
        <v>1</v>
      </c>
    </row>
    <row r="38" spans="3:29">
      <c r="C38" s="77">
        <v>33</v>
      </c>
      <c r="D38" s="77" t="s">
        <v>190</v>
      </c>
      <c r="E38" t="s">
        <v>1440</v>
      </c>
      <c r="F38" s="55">
        <f t="shared" si="3"/>
        <v>0</v>
      </c>
      <c r="G38" s="54">
        <f t="shared" si="4"/>
        <v>1</v>
      </c>
      <c r="H38" s="55">
        <f t="shared" si="5"/>
        <v>1</v>
      </c>
      <c r="I38" s="54">
        <f t="shared" si="6"/>
        <v>0</v>
      </c>
      <c r="J38" s="56">
        <f t="shared" si="7"/>
        <v>0</v>
      </c>
      <c r="K38" s="54">
        <f t="shared" si="8"/>
        <v>1</v>
      </c>
      <c r="L38" s="54">
        <f t="shared" si="12"/>
        <v>0</v>
      </c>
      <c r="M38" s="54">
        <f t="shared" ref="M38:M101" si="14">SUM(Y38:AB38)</f>
        <v>0</v>
      </c>
      <c r="N38" s="54">
        <f t="shared" si="10"/>
        <v>0</v>
      </c>
      <c r="O38" s="54">
        <f t="shared" si="13"/>
        <v>0</v>
      </c>
      <c r="P38" s="55"/>
      <c r="Q38" s="54">
        <v>1</v>
      </c>
      <c r="R38" s="56"/>
      <c r="S38" s="55"/>
      <c r="U38" s="56"/>
      <c r="AC38">
        <f t="shared" si="11"/>
        <v>1</v>
      </c>
    </row>
    <row r="39" spans="3:29">
      <c r="C39" s="77">
        <v>34</v>
      </c>
      <c r="D39" s="77" t="s">
        <v>3513</v>
      </c>
      <c r="E39" t="s">
        <v>1441</v>
      </c>
      <c r="F39" s="55">
        <f t="shared" si="3"/>
        <v>0</v>
      </c>
      <c r="G39" s="54">
        <f t="shared" si="4"/>
        <v>1</v>
      </c>
      <c r="H39" s="55">
        <f t="shared" si="5"/>
        <v>1</v>
      </c>
      <c r="I39" s="54">
        <f t="shared" si="6"/>
        <v>0</v>
      </c>
      <c r="J39" s="56">
        <f t="shared" si="7"/>
        <v>0</v>
      </c>
      <c r="K39" s="54">
        <f t="shared" si="8"/>
        <v>1</v>
      </c>
      <c r="L39" s="54">
        <f t="shared" si="12"/>
        <v>0</v>
      </c>
      <c r="M39" s="54">
        <f t="shared" si="14"/>
        <v>0</v>
      </c>
      <c r="N39" s="54">
        <f t="shared" si="10"/>
        <v>0</v>
      </c>
      <c r="O39" s="54">
        <f t="shared" si="13"/>
        <v>0</v>
      </c>
      <c r="P39" s="55"/>
      <c r="Q39" s="54">
        <v>1</v>
      </c>
      <c r="R39" s="56"/>
      <c r="S39" s="55"/>
      <c r="U39" s="56"/>
      <c r="AC39">
        <f t="shared" si="11"/>
        <v>1</v>
      </c>
    </row>
    <row r="40" spans="3:29">
      <c r="C40" s="77">
        <v>35</v>
      </c>
      <c r="D40" s="77" t="s">
        <v>3514</v>
      </c>
      <c r="E40" t="s">
        <v>1442</v>
      </c>
      <c r="F40" s="55">
        <f t="shared" si="3"/>
        <v>0</v>
      </c>
      <c r="G40" s="54">
        <f t="shared" si="4"/>
        <v>1</v>
      </c>
      <c r="H40" s="55">
        <f t="shared" si="5"/>
        <v>1</v>
      </c>
      <c r="I40" s="54">
        <f t="shared" si="6"/>
        <v>0</v>
      </c>
      <c r="J40" s="56">
        <f t="shared" si="7"/>
        <v>0</v>
      </c>
      <c r="K40" s="54">
        <f t="shared" si="8"/>
        <v>1</v>
      </c>
      <c r="L40" s="54">
        <f t="shared" si="12"/>
        <v>0</v>
      </c>
      <c r="M40" s="54">
        <f t="shared" si="14"/>
        <v>0</v>
      </c>
      <c r="N40" s="54">
        <f t="shared" si="10"/>
        <v>0</v>
      </c>
      <c r="O40" s="54">
        <f t="shared" si="13"/>
        <v>0</v>
      </c>
      <c r="P40" s="55"/>
      <c r="Q40" s="54">
        <v>1</v>
      </c>
      <c r="R40" s="56"/>
      <c r="S40" s="55"/>
      <c r="U40" s="56"/>
      <c r="AC40">
        <f t="shared" si="11"/>
        <v>1</v>
      </c>
    </row>
    <row r="41" spans="3:29">
      <c r="C41" s="77">
        <v>36</v>
      </c>
      <c r="D41" s="77" t="s">
        <v>3515</v>
      </c>
      <c r="E41" t="s">
        <v>1443</v>
      </c>
      <c r="F41" s="55">
        <f t="shared" si="3"/>
        <v>0</v>
      </c>
      <c r="G41" s="54">
        <f t="shared" si="4"/>
        <v>1</v>
      </c>
      <c r="H41" s="55">
        <f t="shared" si="5"/>
        <v>1</v>
      </c>
      <c r="I41" s="54">
        <f t="shared" si="6"/>
        <v>0</v>
      </c>
      <c r="J41" s="56">
        <f t="shared" si="7"/>
        <v>0</v>
      </c>
      <c r="K41" s="54">
        <f t="shared" si="8"/>
        <v>1</v>
      </c>
      <c r="L41" s="54">
        <f t="shared" si="12"/>
        <v>0</v>
      </c>
      <c r="M41" s="54">
        <f t="shared" si="14"/>
        <v>0</v>
      </c>
      <c r="N41" s="54">
        <f t="shared" si="10"/>
        <v>0</v>
      </c>
      <c r="O41" s="54">
        <f t="shared" si="13"/>
        <v>0</v>
      </c>
      <c r="P41" s="55"/>
      <c r="Q41" s="54">
        <v>1</v>
      </c>
      <c r="R41" s="56"/>
      <c r="S41" s="55"/>
      <c r="U41" s="56"/>
      <c r="AC41">
        <f t="shared" si="11"/>
        <v>1</v>
      </c>
    </row>
    <row r="42" spans="3:29">
      <c r="C42" s="77">
        <v>37</v>
      </c>
      <c r="D42" s="77" t="s">
        <v>3516</v>
      </c>
      <c r="E42" t="s">
        <v>1444</v>
      </c>
      <c r="F42" s="55">
        <f t="shared" si="3"/>
        <v>0</v>
      </c>
      <c r="G42" s="54">
        <f t="shared" si="4"/>
        <v>1</v>
      </c>
      <c r="H42" s="55">
        <f t="shared" si="5"/>
        <v>1</v>
      </c>
      <c r="I42" s="54">
        <f t="shared" si="6"/>
        <v>0</v>
      </c>
      <c r="J42" s="56">
        <f t="shared" si="7"/>
        <v>0</v>
      </c>
      <c r="K42" s="54">
        <f t="shared" si="8"/>
        <v>1</v>
      </c>
      <c r="L42" s="54">
        <f t="shared" si="12"/>
        <v>0</v>
      </c>
      <c r="M42" s="54">
        <f t="shared" si="14"/>
        <v>0</v>
      </c>
      <c r="N42" s="54">
        <f t="shared" si="10"/>
        <v>0</v>
      </c>
      <c r="O42" s="54">
        <f t="shared" si="13"/>
        <v>0</v>
      </c>
      <c r="P42" s="55"/>
      <c r="Q42" s="54">
        <v>1</v>
      </c>
      <c r="R42" s="56"/>
      <c r="S42" s="55"/>
      <c r="U42" s="56"/>
      <c r="AC42">
        <f t="shared" si="11"/>
        <v>1</v>
      </c>
    </row>
    <row r="43" spans="3:29">
      <c r="C43" s="77">
        <v>38</v>
      </c>
      <c r="D43" s="77" t="s">
        <v>3517</v>
      </c>
      <c r="E43" t="s">
        <v>1445</v>
      </c>
      <c r="F43" s="55">
        <f t="shared" si="3"/>
        <v>0</v>
      </c>
      <c r="G43" s="54">
        <f t="shared" si="4"/>
        <v>1</v>
      </c>
      <c r="H43" s="55">
        <f t="shared" si="5"/>
        <v>1</v>
      </c>
      <c r="I43" s="54">
        <f t="shared" si="6"/>
        <v>0</v>
      </c>
      <c r="J43" s="56">
        <f t="shared" si="7"/>
        <v>0</v>
      </c>
      <c r="K43" s="54">
        <f t="shared" si="8"/>
        <v>1</v>
      </c>
      <c r="L43" s="54">
        <f t="shared" si="12"/>
        <v>0</v>
      </c>
      <c r="M43" s="54">
        <f t="shared" si="14"/>
        <v>0</v>
      </c>
      <c r="N43" s="54">
        <f t="shared" si="10"/>
        <v>0</v>
      </c>
      <c r="O43" s="54">
        <f t="shared" si="13"/>
        <v>0</v>
      </c>
      <c r="P43" s="55"/>
      <c r="Q43" s="54">
        <v>1</v>
      </c>
      <c r="R43" s="56"/>
      <c r="S43" s="55"/>
      <c r="U43" s="56"/>
      <c r="AC43">
        <f t="shared" si="11"/>
        <v>1</v>
      </c>
    </row>
    <row r="44" spans="3:29">
      <c r="C44" s="77">
        <v>39</v>
      </c>
      <c r="D44" s="77" t="s">
        <v>3518</v>
      </c>
      <c r="E44" t="s">
        <v>1446</v>
      </c>
      <c r="F44" s="55">
        <f t="shared" si="3"/>
        <v>0</v>
      </c>
      <c r="G44" s="54">
        <f t="shared" si="4"/>
        <v>1</v>
      </c>
      <c r="H44" s="55">
        <f t="shared" si="5"/>
        <v>1</v>
      </c>
      <c r="I44" s="54">
        <f t="shared" si="6"/>
        <v>0</v>
      </c>
      <c r="J44" s="56">
        <f t="shared" si="7"/>
        <v>0</v>
      </c>
      <c r="K44" s="54">
        <f t="shared" si="8"/>
        <v>1</v>
      </c>
      <c r="L44" s="54">
        <f t="shared" si="12"/>
        <v>0</v>
      </c>
      <c r="M44" s="54">
        <f t="shared" si="14"/>
        <v>0</v>
      </c>
      <c r="N44" s="54">
        <f t="shared" si="10"/>
        <v>0</v>
      </c>
      <c r="O44" s="54">
        <f t="shared" si="13"/>
        <v>0</v>
      </c>
      <c r="P44" s="55"/>
      <c r="Q44" s="54">
        <v>1</v>
      </c>
      <c r="R44" s="56"/>
      <c r="S44" s="55"/>
      <c r="U44" s="56"/>
      <c r="AC44">
        <f t="shared" si="11"/>
        <v>1</v>
      </c>
    </row>
    <row r="45" spans="3:29">
      <c r="C45" s="77">
        <v>40</v>
      </c>
      <c r="D45" s="77" t="s">
        <v>3519</v>
      </c>
      <c r="E45" t="s">
        <v>1447</v>
      </c>
      <c r="F45" s="55">
        <f t="shared" si="3"/>
        <v>0</v>
      </c>
      <c r="G45" s="54">
        <f t="shared" si="4"/>
        <v>1</v>
      </c>
      <c r="H45" s="55">
        <f t="shared" si="5"/>
        <v>1</v>
      </c>
      <c r="I45" s="54">
        <f t="shared" si="6"/>
        <v>0</v>
      </c>
      <c r="J45" s="56">
        <f t="shared" si="7"/>
        <v>0</v>
      </c>
      <c r="K45" s="54">
        <f t="shared" si="8"/>
        <v>1</v>
      </c>
      <c r="L45" s="54">
        <f t="shared" si="12"/>
        <v>0</v>
      </c>
      <c r="M45" s="54">
        <f t="shared" si="14"/>
        <v>0</v>
      </c>
      <c r="N45" s="54">
        <f t="shared" si="10"/>
        <v>0</v>
      </c>
      <c r="O45" s="54">
        <f t="shared" si="13"/>
        <v>0</v>
      </c>
      <c r="P45" s="55"/>
      <c r="Q45" s="54">
        <v>1</v>
      </c>
      <c r="R45" s="56"/>
      <c r="S45" s="55"/>
      <c r="U45" s="56"/>
      <c r="AC45">
        <f t="shared" si="11"/>
        <v>1</v>
      </c>
    </row>
    <row r="46" spans="3:29">
      <c r="C46" s="77">
        <v>41</v>
      </c>
      <c r="D46" s="77" t="s">
        <v>3520</v>
      </c>
      <c r="E46" t="s">
        <v>1448</v>
      </c>
      <c r="F46" s="55">
        <f t="shared" si="3"/>
        <v>0</v>
      </c>
      <c r="G46" s="54">
        <f t="shared" si="4"/>
        <v>1</v>
      </c>
      <c r="H46" s="55">
        <f t="shared" si="5"/>
        <v>1</v>
      </c>
      <c r="I46" s="54">
        <f t="shared" si="6"/>
        <v>0</v>
      </c>
      <c r="J46" s="56">
        <f t="shared" si="7"/>
        <v>0</v>
      </c>
      <c r="K46" s="54">
        <f t="shared" si="8"/>
        <v>1</v>
      </c>
      <c r="L46" s="54">
        <f t="shared" si="12"/>
        <v>0</v>
      </c>
      <c r="M46" s="54">
        <f t="shared" si="14"/>
        <v>0</v>
      </c>
      <c r="N46" s="54">
        <f t="shared" si="10"/>
        <v>0</v>
      </c>
      <c r="O46" s="54">
        <f t="shared" si="13"/>
        <v>0</v>
      </c>
      <c r="P46" s="55"/>
      <c r="Q46" s="54">
        <v>1</v>
      </c>
      <c r="R46" s="56"/>
      <c r="S46" s="55"/>
      <c r="U46" s="56"/>
      <c r="AC46">
        <f t="shared" si="11"/>
        <v>1</v>
      </c>
    </row>
    <row r="47" spans="3:29">
      <c r="C47" s="77">
        <v>42</v>
      </c>
      <c r="D47" s="77" t="s">
        <v>208</v>
      </c>
      <c r="E47" t="s">
        <v>1449</v>
      </c>
      <c r="F47" s="55">
        <f t="shared" si="3"/>
        <v>1</v>
      </c>
      <c r="G47" s="54">
        <f t="shared" si="4"/>
        <v>0</v>
      </c>
      <c r="H47" s="55">
        <f t="shared" si="5"/>
        <v>0</v>
      </c>
      <c r="I47" s="54">
        <f t="shared" si="6"/>
        <v>1</v>
      </c>
      <c r="J47" s="56">
        <f t="shared" si="7"/>
        <v>0</v>
      </c>
      <c r="K47" s="54">
        <f t="shared" si="8"/>
        <v>0</v>
      </c>
      <c r="L47" s="54">
        <f t="shared" si="12"/>
        <v>1</v>
      </c>
      <c r="M47" s="54">
        <f t="shared" si="14"/>
        <v>0</v>
      </c>
      <c r="N47" s="54">
        <f t="shared" si="10"/>
        <v>0</v>
      </c>
      <c r="O47" s="54">
        <f t="shared" si="13"/>
        <v>0</v>
      </c>
      <c r="P47" s="55"/>
      <c r="R47" s="56"/>
      <c r="S47" s="55"/>
      <c r="U47" s="56"/>
      <c r="X47" s="54">
        <v>1</v>
      </c>
      <c r="AC47">
        <f t="shared" si="11"/>
        <v>1</v>
      </c>
    </row>
    <row r="48" spans="3:29">
      <c r="C48" s="77">
        <v>43</v>
      </c>
      <c r="D48" s="77" t="s">
        <v>3521</v>
      </c>
      <c r="E48" t="s">
        <v>1450</v>
      </c>
      <c r="F48" s="55">
        <f t="shared" si="3"/>
        <v>1</v>
      </c>
      <c r="G48" s="54">
        <f t="shared" si="4"/>
        <v>0</v>
      </c>
      <c r="H48" s="55">
        <f t="shared" si="5"/>
        <v>0</v>
      </c>
      <c r="I48" s="54">
        <f t="shared" si="6"/>
        <v>1</v>
      </c>
      <c r="J48" s="56">
        <f t="shared" si="7"/>
        <v>0</v>
      </c>
      <c r="K48" s="54">
        <f t="shared" si="8"/>
        <v>0</v>
      </c>
      <c r="L48" s="54">
        <f t="shared" si="12"/>
        <v>0</v>
      </c>
      <c r="M48" s="54">
        <f t="shared" si="14"/>
        <v>1</v>
      </c>
      <c r="N48" s="54">
        <f t="shared" si="10"/>
        <v>0</v>
      </c>
      <c r="O48" s="54">
        <f t="shared" si="13"/>
        <v>0</v>
      </c>
      <c r="P48" s="55"/>
      <c r="R48" s="56"/>
      <c r="S48" s="55"/>
      <c r="U48" s="56"/>
      <c r="AA48" s="54">
        <v>1</v>
      </c>
      <c r="AC48">
        <f t="shared" si="11"/>
        <v>1</v>
      </c>
    </row>
    <row r="49" spans="1:29">
      <c r="C49" s="77">
        <v>44</v>
      </c>
      <c r="D49" s="77" t="s">
        <v>3522</v>
      </c>
      <c r="E49" t="s">
        <v>1451</v>
      </c>
      <c r="F49" s="55">
        <f t="shared" si="3"/>
        <v>1</v>
      </c>
      <c r="G49" s="54">
        <f t="shared" si="4"/>
        <v>0</v>
      </c>
      <c r="H49" s="55">
        <f t="shared" si="5"/>
        <v>0</v>
      </c>
      <c r="I49" s="54">
        <f t="shared" si="6"/>
        <v>1</v>
      </c>
      <c r="J49" s="56">
        <f t="shared" si="7"/>
        <v>0</v>
      </c>
      <c r="K49" s="54">
        <f t="shared" si="8"/>
        <v>0</v>
      </c>
      <c r="L49" s="54">
        <f t="shared" si="12"/>
        <v>0</v>
      </c>
      <c r="M49" s="54">
        <f t="shared" si="14"/>
        <v>1</v>
      </c>
      <c r="N49" s="54">
        <f t="shared" si="10"/>
        <v>0</v>
      </c>
      <c r="O49" s="54">
        <f t="shared" si="13"/>
        <v>0</v>
      </c>
      <c r="P49" s="55"/>
      <c r="R49" s="56"/>
      <c r="S49" s="55"/>
      <c r="U49" s="56"/>
      <c r="AA49" s="54">
        <v>1</v>
      </c>
      <c r="AC49">
        <f t="shared" si="11"/>
        <v>1</v>
      </c>
    </row>
    <row r="50" spans="1:29">
      <c r="C50" s="77">
        <v>45</v>
      </c>
      <c r="D50" s="77" t="s">
        <v>3523</v>
      </c>
      <c r="E50" t="s">
        <v>1452</v>
      </c>
      <c r="F50" s="55">
        <f t="shared" si="3"/>
        <v>1</v>
      </c>
      <c r="G50" s="54">
        <f t="shared" si="4"/>
        <v>0</v>
      </c>
      <c r="H50" s="55">
        <f t="shared" si="5"/>
        <v>0</v>
      </c>
      <c r="I50" s="54">
        <f t="shared" si="6"/>
        <v>1</v>
      </c>
      <c r="J50" s="56">
        <f t="shared" si="7"/>
        <v>0</v>
      </c>
      <c r="K50" s="54">
        <f t="shared" si="8"/>
        <v>0</v>
      </c>
      <c r="L50" s="54">
        <f t="shared" si="12"/>
        <v>0</v>
      </c>
      <c r="M50" s="54">
        <f t="shared" si="14"/>
        <v>1</v>
      </c>
      <c r="N50" s="54">
        <f t="shared" si="10"/>
        <v>0</v>
      </c>
      <c r="O50" s="54">
        <f t="shared" si="13"/>
        <v>0</v>
      </c>
      <c r="P50" s="55"/>
      <c r="R50" s="56"/>
      <c r="S50" s="55"/>
      <c r="U50" s="56"/>
      <c r="AA50" s="54">
        <v>1</v>
      </c>
      <c r="AC50">
        <f t="shared" si="11"/>
        <v>1</v>
      </c>
    </row>
    <row r="51" spans="1:29">
      <c r="C51" s="77">
        <v>46</v>
      </c>
      <c r="D51" s="77" t="s">
        <v>3524</v>
      </c>
      <c r="E51" t="s">
        <v>1453</v>
      </c>
      <c r="F51" s="55">
        <f t="shared" si="3"/>
        <v>1</v>
      </c>
      <c r="G51" s="54">
        <f t="shared" si="4"/>
        <v>0</v>
      </c>
      <c r="H51" s="55">
        <f t="shared" si="5"/>
        <v>0</v>
      </c>
      <c r="I51" s="54">
        <f t="shared" si="6"/>
        <v>1</v>
      </c>
      <c r="J51" s="56">
        <f t="shared" si="7"/>
        <v>0</v>
      </c>
      <c r="K51" s="54">
        <f t="shared" si="8"/>
        <v>0</v>
      </c>
      <c r="L51" s="54">
        <f t="shared" si="12"/>
        <v>0</v>
      </c>
      <c r="M51" s="54">
        <f t="shared" si="14"/>
        <v>1</v>
      </c>
      <c r="N51" s="54">
        <f t="shared" si="10"/>
        <v>0</v>
      </c>
      <c r="O51" s="54">
        <f t="shared" si="13"/>
        <v>0</v>
      </c>
      <c r="P51" s="55"/>
      <c r="R51" s="56"/>
      <c r="S51" s="55"/>
      <c r="U51" s="56"/>
      <c r="AA51" s="54">
        <v>1</v>
      </c>
      <c r="AC51">
        <f t="shared" si="11"/>
        <v>1</v>
      </c>
    </row>
    <row r="52" spans="1:29">
      <c r="C52" s="77">
        <v>47</v>
      </c>
      <c r="D52" s="77" t="s">
        <v>239</v>
      </c>
      <c r="E52" t="s">
        <v>1454</v>
      </c>
      <c r="F52" s="55">
        <f t="shared" si="3"/>
        <v>1</v>
      </c>
      <c r="G52" s="54">
        <f t="shared" si="4"/>
        <v>0</v>
      </c>
      <c r="H52" s="55">
        <f t="shared" si="5"/>
        <v>0</v>
      </c>
      <c r="I52" s="54">
        <f t="shared" si="6"/>
        <v>1</v>
      </c>
      <c r="J52" s="56">
        <f t="shared" si="7"/>
        <v>0</v>
      </c>
      <c r="K52" s="54">
        <f t="shared" si="8"/>
        <v>0</v>
      </c>
      <c r="L52" s="54">
        <f t="shared" si="12"/>
        <v>0</v>
      </c>
      <c r="M52" s="54">
        <f t="shared" si="14"/>
        <v>1</v>
      </c>
      <c r="N52" s="54">
        <f t="shared" si="10"/>
        <v>0</v>
      </c>
      <c r="O52" s="54">
        <f t="shared" si="13"/>
        <v>0</v>
      </c>
      <c r="P52" s="55"/>
      <c r="R52" s="56"/>
      <c r="S52" s="55"/>
      <c r="U52" s="56"/>
      <c r="AA52" s="54">
        <v>1</v>
      </c>
      <c r="AC52">
        <f t="shared" si="11"/>
        <v>1</v>
      </c>
    </row>
    <row r="53" spans="1:29">
      <c r="C53" s="77">
        <v>48</v>
      </c>
      <c r="D53" s="77" t="s">
        <v>245</v>
      </c>
      <c r="E53" t="s">
        <v>1455</v>
      </c>
      <c r="F53" s="55">
        <f t="shared" si="3"/>
        <v>1</v>
      </c>
      <c r="G53" s="54">
        <f t="shared" si="4"/>
        <v>0</v>
      </c>
      <c r="H53" s="55">
        <f t="shared" si="5"/>
        <v>0</v>
      </c>
      <c r="I53" s="54">
        <f t="shared" si="6"/>
        <v>1</v>
      </c>
      <c r="J53" s="56">
        <f t="shared" si="7"/>
        <v>0</v>
      </c>
      <c r="K53" s="54">
        <f t="shared" si="8"/>
        <v>0</v>
      </c>
      <c r="L53" s="54">
        <f t="shared" si="12"/>
        <v>0</v>
      </c>
      <c r="M53" s="54">
        <f t="shared" si="14"/>
        <v>1</v>
      </c>
      <c r="N53" s="54">
        <f t="shared" si="10"/>
        <v>0</v>
      </c>
      <c r="O53" s="54">
        <f t="shared" si="13"/>
        <v>0</v>
      </c>
      <c r="P53" s="55"/>
      <c r="R53" s="56"/>
      <c r="S53" s="55"/>
      <c r="U53" s="56"/>
      <c r="AA53" s="54">
        <v>1</v>
      </c>
      <c r="AC53">
        <f t="shared" si="11"/>
        <v>1</v>
      </c>
    </row>
    <row r="54" spans="1:29">
      <c r="C54" s="77">
        <v>49</v>
      </c>
      <c r="D54" s="77" t="s">
        <v>3525</v>
      </c>
      <c r="E54" t="s">
        <v>1456</v>
      </c>
      <c r="F54" s="55">
        <f t="shared" si="3"/>
        <v>1</v>
      </c>
      <c r="G54" s="54">
        <f t="shared" si="4"/>
        <v>0</v>
      </c>
      <c r="H54" s="55">
        <f t="shared" si="5"/>
        <v>0</v>
      </c>
      <c r="I54" s="54">
        <f t="shared" si="6"/>
        <v>1</v>
      </c>
      <c r="J54" s="56">
        <f t="shared" si="7"/>
        <v>0</v>
      </c>
      <c r="K54" s="54">
        <f t="shared" si="8"/>
        <v>0</v>
      </c>
      <c r="L54" s="54">
        <f t="shared" si="12"/>
        <v>0</v>
      </c>
      <c r="M54" s="54">
        <f t="shared" si="14"/>
        <v>1</v>
      </c>
      <c r="N54" s="54">
        <f t="shared" si="10"/>
        <v>0</v>
      </c>
      <c r="O54" s="54">
        <f t="shared" si="13"/>
        <v>0</v>
      </c>
      <c r="P54" s="55"/>
      <c r="R54" s="56"/>
      <c r="S54" s="55"/>
      <c r="U54" s="56"/>
      <c r="AA54" s="54">
        <v>1</v>
      </c>
      <c r="AC54">
        <f t="shared" si="11"/>
        <v>1</v>
      </c>
    </row>
    <row r="55" spans="1:29">
      <c r="C55" s="77">
        <v>50</v>
      </c>
      <c r="D55" s="77" t="s">
        <v>267</v>
      </c>
      <c r="E55" t="s">
        <v>1457</v>
      </c>
      <c r="F55" s="55">
        <f t="shared" si="3"/>
        <v>1</v>
      </c>
      <c r="G55" s="54">
        <f t="shared" si="4"/>
        <v>0</v>
      </c>
      <c r="H55" s="55">
        <f t="shared" si="5"/>
        <v>0</v>
      </c>
      <c r="I55" s="54">
        <f t="shared" si="6"/>
        <v>1</v>
      </c>
      <c r="J55" s="56">
        <f t="shared" si="7"/>
        <v>0</v>
      </c>
      <c r="K55" s="54">
        <f t="shared" si="8"/>
        <v>0</v>
      </c>
      <c r="L55" s="54">
        <f t="shared" si="12"/>
        <v>0</v>
      </c>
      <c r="M55" s="54">
        <f t="shared" si="14"/>
        <v>1</v>
      </c>
      <c r="N55" s="54">
        <f t="shared" si="10"/>
        <v>0</v>
      </c>
      <c r="O55" s="54">
        <f t="shared" si="13"/>
        <v>0</v>
      </c>
      <c r="P55" s="55"/>
      <c r="R55" s="56"/>
      <c r="S55" s="55"/>
      <c r="U55" s="56"/>
      <c r="AA55" s="54">
        <v>1</v>
      </c>
      <c r="AC55">
        <f t="shared" si="11"/>
        <v>1</v>
      </c>
    </row>
    <row r="56" spans="1:29">
      <c r="C56" s="77">
        <v>51</v>
      </c>
      <c r="D56" s="77" t="s">
        <v>273</v>
      </c>
      <c r="E56" t="s">
        <v>1458</v>
      </c>
      <c r="F56" s="55">
        <f t="shared" si="3"/>
        <v>1</v>
      </c>
      <c r="G56" s="54">
        <f t="shared" si="4"/>
        <v>0</v>
      </c>
      <c r="H56" s="55">
        <f t="shared" si="5"/>
        <v>0</v>
      </c>
      <c r="I56" s="54">
        <f t="shared" si="6"/>
        <v>1</v>
      </c>
      <c r="J56" s="56">
        <f t="shared" si="7"/>
        <v>0</v>
      </c>
      <c r="K56" s="54">
        <f t="shared" si="8"/>
        <v>0</v>
      </c>
      <c r="L56" s="54">
        <f t="shared" si="12"/>
        <v>0</v>
      </c>
      <c r="M56" s="54">
        <f t="shared" si="14"/>
        <v>1</v>
      </c>
      <c r="N56" s="54">
        <f t="shared" si="10"/>
        <v>0</v>
      </c>
      <c r="O56" s="54">
        <f t="shared" si="13"/>
        <v>0</v>
      </c>
      <c r="P56" s="55"/>
      <c r="R56" s="56"/>
      <c r="S56" s="55"/>
      <c r="U56" s="56"/>
      <c r="AA56" s="54">
        <v>1</v>
      </c>
      <c r="AC56">
        <f t="shared" si="11"/>
        <v>1</v>
      </c>
    </row>
    <row r="57" spans="1:29">
      <c r="C57" s="77">
        <v>52</v>
      </c>
      <c r="D57" s="77" t="s">
        <v>287</v>
      </c>
      <c r="E57" t="s">
        <v>1459</v>
      </c>
      <c r="F57" s="55">
        <f t="shared" si="3"/>
        <v>1</v>
      </c>
      <c r="G57" s="54">
        <f t="shared" si="4"/>
        <v>0</v>
      </c>
      <c r="H57" s="55">
        <f t="shared" si="5"/>
        <v>0</v>
      </c>
      <c r="I57" s="54">
        <f t="shared" si="6"/>
        <v>1</v>
      </c>
      <c r="J57" s="56">
        <f t="shared" si="7"/>
        <v>0</v>
      </c>
      <c r="K57" s="54">
        <f t="shared" si="8"/>
        <v>0</v>
      </c>
      <c r="L57" s="54">
        <f t="shared" si="12"/>
        <v>0</v>
      </c>
      <c r="M57" s="54">
        <f t="shared" si="14"/>
        <v>1</v>
      </c>
      <c r="N57" s="54">
        <f t="shared" si="10"/>
        <v>0</v>
      </c>
      <c r="O57" s="54">
        <f t="shared" si="13"/>
        <v>0</v>
      </c>
      <c r="P57" s="55"/>
      <c r="R57" s="56"/>
      <c r="S57" s="55"/>
      <c r="U57" s="56"/>
      <c r="AA57" s="54">
        <v>1</v>
      </c>
      <c r="AC57">
        <f t="shared" si="11"/>
        <v>1</v>
      </c>
    </row>
    <row r="58" spans="1:29">
      <c r="C58" s="77">
        <v>53</v>
      </c>
      <c r="D58" s="77" t="s">
        <v>227</v>
      </c>
      <c r="E58" t="s">
        <v>1460</v>
      </c>
      <c r="F58" s="55">
        <f t="shared" si="3"/>
        <v>1</v>
      </c>
      <c r="G58" s="54">
        <f t="shared" si="4"/>
        <v>0</v>
      </c>
      <c r="H58" s="55">
        <f t="shared" si="5"/>
        <v>0</v>
      </c>
      <c r="I58" s="54">
        <f t="shared" si="6"/>
        <v>1</v>
      </c>
      <c r="J58" s="56">
        <f t="shared" si="7"/>
        <v>0</v>
      </c>
      <c r="K58" s="54">
        <f t="shared" si="8"/>
        <v>0</v>
      </c>
      <c r="L58" s="54">
        <f t="shared" si="12"/>
        <v>0</v>
      </c>
      <c r="M58" s="54">
        <f t="shared" si="14"/>
        <v>1</v>
      </c>
      <c r="N58" s="54">
        <f t="shared" si="10"/>
        <v>0</v>
      </c>
      <c r="O58" s="54">
        <f t="shared" si="13"/>
        <v>0</v>
      </c>
      <c r="P58" s="55"/>
      <c r="R58" s="56"/>
      <c r="S58" s="55"/>
      <c r="U58" s="56"/>
      <c r="AA58" s="54">
        <v>1</v>
      </c>
      <c r="AC58">
        <f t="shared" si="11"/>
        <v>1</v>
      </c>
    </row>
    <row r="59" spans="1:29">
      <c r="C59" s="77">
        <v>54</v>
      </c>
      <c r="D59" s="77" t="s">
        <v>305</v>
      </c>
      <c r="E59" t="s">
        <v>1461</v>
      </c>
      <c r="F59" s="55">
        <f t="shared" si="3"/>
        <v>1</v>
      </c>
      <c r="G59" s="54">
        <f t="shared" si="4"/>
        <v>0</v>
      </c>
      <c r="H59" s="55">
        <f t="shared" si="5"/>
        <v>0</v>
      </c>
      <c r="I59" s="54">
        <f t="shared" si="6"/>
        <v>1</v>
      </c>
      <c r="J59" s="56">
        <f t="shared" si="7"/>
        <v>0</v>
      </c>
      <c r="K59" s="54">
        <f t="shared" si="8"/>
        <v>0</v>
      </c>
      <c r="L59" s="54">
        <f t="shared" si="12"/>
        <v>0</v>
      </c>
      <c r="M59" s="54">
        <f t="shared" si="14"/>
        <v>1</v>
      </c>
      <c r="N59" s="54">
        <f t="shared" si="10"/>
        <v>0</v>
      </c>
      <c r="O59" s="54">
        <f t="shared" si="13"/>
        <v>0</v>
      </c>
      <c r="P59" s="55"/>
      <c r="R59" s="56"/>
      <c r="S59" s="55"/>
      <c r="U59" s="56"/>
      <c r="AB59" s="56">
        <v>1</v>
      </c>
      <c r="AC59">
        <f t="shared" si="11"/>
        <v>1</v>
      </c>
    </row>
    <row r="60" spans="1:29">
      <c r="A60" t="s">
        <v>3622</v>
      </c>
      <c r="C60" s="77">
        <v>55</v>
      </c>
      <c r="D60" s="77" t="s">
        <v>311</v>
      </c>
      <c r="E60" t="s">
        <v>1462</v>
      </c>
      <c r="F60" s="55">
        <f t="shared" si="3"/>
        <v>1</v>
      </c>
      <c r="G60" s="54">
        <f t="shared" si="4"/>
        <v>0</v>
      </c>
      <c r="H60" s="55">
        <f t="shared" si="5"/>
        <v>0</v>
      </c>
      <c r="I60" s="54">
        <f t="shared" si="6"/>
        <v>1</v>
      </c>
      <c r="J60" s="56">
        <f t="shared" si="7"/>
        <v>0</v>
      </c>
      <c r="K60" s="54">
        <f t="shared" si="8"/>
        <v>0</v>
      </c>
      <c r="L60" s="54">
        <f t="shared" si="12"/>
        <v>0</v>
      </c>
      <c r="M60" s="54">
        <f t="shared" si="14"/>
        <v>1</v>
      </c>
      <c r="N60" s="54">
        <f t="shared" si="10"/>
        <v>0</v>
      </c>
      <c r="O60" s="54">
        <f t="shared" si="13"/>
        <v>0</v>
      </c>
      <c r="P60" s="55"/>
      <c r="R60" s="56"/>
      <c r="S60" s="55"/>
      <c r="U60" s="56"/>
      <c r="Y60" s="54">
        <v>1</v>
      </c>
      <c r="AC60">
        <f t="shared" si="11"/>
        <v>1</v>
      </c>
    </row>
    <row r="61" spans="1:29">
      <c r="A61" s="77" t="s">
        <v>3622</v>
      </c>
      <c r="C61" s="77">
        <v>56</v>
      </c>
      <c r="D61" s="77" t="s">
        <v>341</v>
      </c>
      <c r="E61" t="s">
        <v>1463</v>
      </c>
      <c r="F61" s="55">
        <f t="shared" si="3"/>
        <v>1</v>
      </c>
      <c r="G61" s="54">
        <f t="shared" si="4"/>
        <v>0</v>
      </c>
      <c r="H61" s="55">
        <f t="shared" si="5"/>
        <v>0</v>
      </c>
      <c r="I61" s="54">
        <f t="shared" si="6"/>
        <v>1</v>
      </c>
      <c r="J61" s="56">
        <f t="shared" si="7"/>
        <v>0</v>
      </c>
      <c r="K61" s="54">
        <f t="shared" si="8"/>
        <v>0</v>
      </c>
      <c r="L61" s="54">
        <f t="shared" si="12"/>
        <v>0</v>
      </c>
      <c r="M61" s="54">
        <f t="shared" si="14"/>
        <v>1</v>
      </c>
      <c r="N61" s="54">
        <f t="shared" si="10"/>
        <v>0</v>
      </c>
      <c r="O61" s="54">
        <f t="shared" si="13"/>
        <v>0</v>
      </c>
      <c r="P61" s="55"/>
      <c r="R61" s="56"/>
      <c r="S61" s="55"/>
      <c r="U61" s="56"/>
      <c r="Y61" s="54">
        <v>1</v>
      </c>
      <c r="AC61">
        <f t="shared" si="11"/>
        <v>1</v>
      </c>
    </row>
    <row r="62" spans="1:29">
      <c r="A62" s="77" t="s">
        <v>3622</v>
      </c>
      <c r="C62" s="77">
        <v>57</v>
      </c>
      <c r="D62" s="77" t="s">
        <v>351</v>
      </c>
      <c r="E62" t="s">
        <v>1464</v>
      </c>
      <c r="F62" s="55">
        <f t="shared" si="3"/>
        <v>1</v>
      </c>
      <c r="G62" s="54">
        <f t="shared" si="4"/>
        <v>0</v>
      </c>
      <c r="H62" s="55">
        <f t="shared" si="5"/>
        <v>0</v>
      </c>
      <c r="I62" s="54">
        <f t="shared" si="6"/>
        <v>1</v>
      </c>
      <c r="J62" s="56">
        <f t="shared" si="7"/>
        <v>0</v>
      </c>
      <c r="K62" s="54">
        <f t="shared" si="8"/>
        <v>0</v>
      </c>
      <c r="L62" s="54">
        <f t="shared" si="12"/>
        <v>0</v>
      </c>
      <c r="M62" s="54">
        <f t="shared" si="14"/>
        <v>1</v>
      </c>
      <c r="N62" s="54">
        <f t="shared" si="10"/>
        <v>0</v>
      </c>
      <c r="O62" s="54">
        <f t="shared" si="13"/>
        <v>0</v>
      </c>
      <c r="P62" s="55"/>
      <c r="R62" s="56"/>
      <c r="S62" s="55"/>
      <c r="U62" s="56"/>
      <c r="Y62" s="54">
        <v>1</v>
      </c>
      <c r="AC62">
        <f t="shared" si="11"/>
        <v>1</v>
      </c>
    </row>
    <row r="63" spans="1:29">
      <c r="C63" s="77">
        <v>58</v>
      </c>
      <c r="D63" s="77" t="s">
        <v>3526</v>
      </c>
      <c r="E63" t="s">
        <v>1465</v>
      </c>
      <c r="F63" s="55">
        <f t="shared" si="3"/>
        <v>0</v>
      </c>
      <c r="G63" s="54">
        <f t="shared" si="4"/>
        <v>1</v>
      </c>
      <c r="H63" s="55">
        <f t="shared" si="5"/>
        <v>1</v>
      </c>
      <c r="I63" s="54">
        <f t="shared" si="6"/>
        <v>0</v>
      </c>
      <c r="J63" s="56">
        <f t="shared" si="7"/>
        <v>0</v>
      </c>
      <c r="K63" s="54">
        <f t="shared" si="8"/>
        <v>1</v>
      </c>
      <c r="L63" s="54">
        <f t="shared" si="12"/>
        <v>0</v>
      </c>
      <c r="M63" s="54">
        <f t="shared" si="14"/>
        <v>0</v>
      </c>
      <c r="N63" s="54">
        <f t="shared" si="10"/>
        <v>0</v>
      </c>
      <c r="O63" s="54">
        <f t="shared" si="13"/>
        <v>0</v>
      </c>
      <c r="P63" s="55"/>
      <c r="Q63" s="54">
        <v>1</v>
      </c>
      <c r="R63" s="56"/>
      <c r="S63" s="55"/>
      <c r="U63" s="56"/>
      <c r="AC63">
        <f t="shared" si="11"/>
        <v>1</v>
      </c>
    </row>
    <row r="64" spans="1:29">
      <c r="C64" s="77">
        <v>59</v>
      </c>
      <c r="D64" s="77" t="s">
        <v>3527</v>
      </c>
      <c r="E64" t="s">
        <v>1466</v>
      </c>
      <c r="F64" s="55">
        <f t="shared" si="3"/>
        <v>1</v>
      </c>
      <c r="G64" s="54">
        <f t="shared" si="4"/>
        <v>0</v>
      </c>
      <c r="H64" s="55">
        <f t="shared" si="5"/>
        <v>0</v>
      </c>
      <c r="I64" s="54">
        <f t="shared" si="6"/>
        <v>1</v>
      </c>
      <c r="J64" s="56">
        <f t="shared" si="7"/>
        <v>0</v>
      </c>
      <c r="K64" s="54">
        <f t="shared" si="8"/>
        <v>0</v>
      </c>
      <c r="L64" s="54">
        <f t="shared" si="12"/>
        <v>1</v>
      </c>
      <c r="M64" s="54">
        <f t="shared" si="14"/>
        <v>0</v>
      </c>
      <c r="N64" s="54">
        <f t="shared" si="10"/>
        <v>0</v>
      </c>
      <c r="O64" s="54">
        <f t="shared" si="13"/>
        <v>0</v>
      </c>
      <c r="P64" s="55"/>
      <c r="R64" s="56"/>
      <c r="S64" s="55"/>
      <c r="U64" s="56"/>
      <c r="X64" s="54">
        <v>1</v>
      </c>
      <c r="AC64">
        <f t="shared" si="11"/>
        <v>1</v>
      </c>
    </row>
    <row r="65" spans="1:29">
      <c r="C65" s="77">
        <v>60</v>
      </c>
      <c r="D65" s="77" t="s">
        <v>3528</v>
      </c>
      <c r="E65" t="s">
        <v>1467</v>
      </c>
      <c r="F65" s="55">
        <f t="shared" si="3"/>
        <v>1</v>
      </c>
      <c r="G65" s="54">
        <f t="shared" si="4"/>
        <v>0</v>
      </c>
      <c r="H65" s="55">
        <f t="shared" si="5"/>
        <v>0</v>
      </c>
      <c r="I65" s="54">
        <f t="shared" si="6"/>
        <v>1</v>
      </c>
      <c r="J65" s="56">
        <f t="shared" si="7"/>
        <v>0</v>
      </c>
      <c r="K65" s="54">
        <f t="shared" si="8"/>
        <v>0</v>
      </c>
      <c r="L65" s="54">
        <f t="shared" si="12"/>
        <v>0</v>
      </c>
      <c r="M65" s="54">
        <f t="shared" si="14"/>
        <v>1</v>
      </c>
      <c r="N65" s="54">
        <f t="shared" si="10"/>
        <v>0</v>
      </c>
      <c r="O65" s="54">
        <f t="shared" si="13"/>
        <v>0</v>
      </c>
      <c r="P65" s="55"/>
      <c r="R65" s="56"/>
      <c r="S65" s="55"/>
      <c r="U65" s="56"/>
      <c r="AB65" s="56">
        <v>1</v>
      </c>
      <c r="AC65">
        <f t="shared" si="11"/>
        <v>1</v>
      </c>
    </row>
    <row r="66" spans="1:29">
      <c r="C66" s="77">
        <v>61</v>
      </c>
      <c r="D66" s="77" t="s">
        <v>3529</v>
      </c>
      <c r="E66" t="s">
        <v>1468</v>
      </c>
      <c r="F66" s="55">
        <f t="shared" si="3"/>
        <v>1</v>
      </c>
      <c r="G66" s="54">
        <f t="shared" si="4"/>
        <v>0</v>
      </c>
      <c r="H66" s="55">
        <f t="shared" si="5"/>
        <v>0</v>
      </c>
      <c r="I66" s="54">
        <f t="shared" si="6"/>
        <v>1</v>
      </c>
      <c r="J66" s="56">
        <f t="shared" si="7"/>
        <v>0</v>
      </c>
      <c r="K66" s="54">
        <f t="shared" si="8"/>
        <v>0</v>
      </c>
      <c r="L66" s="54">
        <f t="shared" si="12"/>
        <v>0</v>
      </c>
      <c r="M66" s="54">
        <f t="shared" si="14"/>
        <v>1</v>
      </c>
      <c r="N66" s="54">
        <f t="shared" si="10"/>
        <v>0</v>
      </c>
      <c r="O66" s="54">
        <f t="shared" si="13"/>
        <v>0</v>
      </c>
      <c r="P66" s="55"/>
      <c r="R66" s="56"/>
      <c r="S66" s="55"/>
      <c r="U66" s="56"/>
      <c r="AB66" s="56">
        <v>1</v>
      </c>
      <c r="AC66">
        <f t="shared" si="11"/>
        <v>1</v>
      </c>
    </row>
    <row r="67" spans="1:29">
      <c r="C67" s="77">
        <v>62</v>
      </c>
      <c r="D67" s="77" t="s">
        <v>3530</v>
      </c>
      <c r="E67" t="s">
        <v>1469</v>
      </c>
      <c r="F67" s="55">
        <f t="shared" si="3"/>
        <v>1</v>
      </c>
      <c r="G67" s="54">
        <f t="shared" si="4"/>
        <v>0</v>
      </c>
      <c r="H67" s="55">
        <f t="shared" si="5"/>
        <v>0</v>
      </c>
      <c r="I67" s="54">
        <f t="shared" si="6"/>
        <v>1</v>
      </c>
      <c r="J67" s="56">
        <f t="shared" si="7"/>
        <v>0</v>
      </c>
      <c r="K67" s="54">
        <f t="shared" si="8"/>
        <v>0</v>
      </c>
      <c r="L67" s="54">
        <f t="shared" si="12"/>
        <v>0</v>
      </c>
      <c r="M67" s="54">
        <f t="shared" si="14"/>
        <v>1</v>
      </c>
      <c r="N67" s="54">
        <f t="shared" si="10"/>
        <v>0</v>
      </c>
      <c r="O67" s="54">
        <f t="shared" si="13"/>
        <v>0</v>
      </c>
      <c r="P67" s="55"/>
      <c r="R67" s="56"/>
      <c r="S67" s="55"/>
      <c r="U67" s="56"/>
      <c r="AB67" s="56">
        <v>1</v>
      </c>
      <c r="AC67">
        <f t="shared" si="11"/>
        <v>1</v>
      </c>
    </row>
    <row r="68" spans="1:29">
      <c r="A68" t="s">
        <v>1470</v>
      </c>
      <c r="B68" t="s">
        <v>1471</v>
      </c>
      <c r="C68" s="77">
        <v>63</v>
      </c>
      <c r="D68" s="77" t="s">
        <v>403</v>
      </c>
      <c r="E68" s="57" t="s">
        <v>1472</v>
      </c>
      <c r="F68" s="55">
        <f t="shared" si="3"/>
        <v>0</v>
      </c>
      <c r="G68" s="54">
        <f t="shared" si="4"/>
        <v>1</v>
      </c>
      <c r="H68" s="55">
        <f t="shared" si="5"/>
        <v>1</v>
      </c>
      <c r="I68" s="54">
        <f t="shared" si="6"/>
        <v>0</v>
      </c>
      <c r="J68" s="56">
        <f t="shared" si="7"/>
        <v>0</v>
      </c>
      <c r="K68" s="54">
        <f t="shared" si="8"/>
        <v>1</v>
      </c>
      <c r="L68" s="54">
        <f t="shared" si="12"/>
        <v>0</v>
      </c>
      <c r="M68" s="54">
        <f t="shared" si="14"/>
        <v>0</v>
      </c>
      <c r="N68" s="54">
        <f t="shared" si="10"/>
        <v>0</v>
      </c>
      <c r="O68" s="54">
        <f t="shared" si="13"/>
        <v>0</v>
      </c>
      <c r="P68" s="55"/>
      <c r="Q68" s="54">
        <v>1</v>
      </c>
      <c r="R68" s="56"/>
      <c r="S68" s="55"/>
      <c r="U68" s="56"/>
      <c r="AC68">
        <f t="shared" si="11"/>
        <v>1</v>
      </c>
    </row>
    <row r="69" spans="1:29">
      <c r="C69" s="77">
        <v>64</v>
      </c>
      <c r="D69" s="77" t="s">
        <v>430</v>
      </c>
      <c r="E69" t="s">
        <v>1473</v>
      </c>
      <c r="F69" s="55">
        <f t="shared" si="3"/>
        <v>1</v>
      </c>
      <c r="G69" s="54">
        <f t="shared" si="4"/>
        <v>0</v>
      </c>
      <c r="H69" s="55">
        <f t="shared" si="5"/>
        <v>0</v>
      </c>
      <c r="I69" s="54">
        <f t="shared" si="6"/>
        <v>1</v>
      </c>
      <c r="J69" s="56">
        <f t="shared" si="7"/>
        <v>0</v>
      </c>
      <c r="K69" s="54">
        <f t="shared" si="8"/>
        <v>0</v>
      </c>
      <c r="L69" s="54">
        <f t="shared" si="12"/>
        <v>1</v>
      </c>
      <c r="M69" s="54">
        <f t="shared" si="14"/>
        <v>0</v>
      </c>
      <c r="N69" s="54">
        <f t="shared" si="10"/>
        <v>0</v>
      </c>
      <c r="O69" s="54">
        <f t="shared" si="13"/>
        <v>0</v>
      </c>
      <c r="P69" s="55"/>
      <c r="R69" s="56"/>
      <c r="S69" s="55"/>
      <c r="U69" s="56"/>
      <c r="V69" s="54">
        <v>1</v>
      </c>
      <c r="AC69">
        <f t="shared" si="11"/>
        <v>1</v>
      </c>
    </row>
    <row r="70" spans="1:29">
      <c r="C70" s="77">
        <v>65</v>
      </c>
      <c r="D70" s="77" t="s">
        <v>3531</v>
      </c>
      <c r="E70" t="s">
        <v>1474</v>
      </c>
      <c r="F70" s="55">
        <f t="shared" si="3"/>
        <v>1</v>
      </c>
      <c r="G70" s="54">
        <f t="shared" si="4"/>
        <v>0</v>
      </c>
      <c r="H70" s="55">
        <f t="shared" si="5"/>
        <v>0</v>
      </c>
      <c r="I70" s="54">
        <f t="shared" si="6"/>
        <v>1</v>
      </c>
      <c r="J70" s="56">
        <f t="shared" si="7"/>
        <v>0</v>
      </c>
      <c r="K70" s="54">
        <f t="shared" si="8"/>
        <v>0</v>
      </c>
      <c r="L70" s="54">
        <f t="shared" si="12"/>
        <v>1</v>
      </c>
      <c r="M70" s="54">
        <f t="shared" si="14"/>
        <v>0</v>
      </c>
      <c r="N70" s="54">
        <f t="shared" si="10"/>
        <v>0</v>
      </c>
      <c r="O70" s="54">
        <f t="shared" si="13"/>
        <v>0</v>
      </c>
      <c r="P70" s="55"/>
      <c r="R70" s="56"/>
      <c r="S70" s="55"/>
      <c r="U70" s="56"/>
      <c r="V70" s="54">
        <v>1</v>
      </c>
      <c r="AC70">
        <f t="shared" si="11"/>
        <v>1</v>
      </c>
    </row>
    <row r="71" spans="1:29">
      <c r="C71" s="77">
        <v>66</v>
      </c>
      <c r="D71" s="77" t="s">
        <v>3532</v>
      </c>
      <c r="E71" t="s">
        <v>1475</v>
      </c>
      <c r="F71" s="55">
        <f t="shared" ref="F71:F134" si="15">L71+M71+N71+O71</f>
        <v>1</v>
      </c>
      <c r="G71" s="54">
        <f t="shared" ref="G71:G134" si="16">K71</f>
        <v>0</v>
      </c>
      <c r="H71" s="55">
        <f t="shared" ref="H71:H134" si="17">K71</f>
        <v>0</v>
      </c>
      <c r="I71" s="54">
        <f t="shared" ref="I71:I134" si="18">L71+M71</f>
        <v>1</v>
      </c>
      <c r="J71" s="56">
        <f t="shared" ref="J71:J134" si="19">N71+O71</f>
        <v>0</v>
      </c>
      <c r="K71" s="54">
        <f t="shared" ref="K71:K134" si="20">P71+Q71+R71</f>
        <v>0</v>
      </c>
      <c r="L71" s="54">
        <f t="shared" si="12"/>
        <v>1</v>
      </c>
      <c r="M71" s="54">
        <f t="shared" si="14"/>
        <v>0</v>
      </c>
      <c r="N71" s="54">
        <f t="shared" ref="N71:N134" si="21">T71</f>
        <v>0</v>
      </c>
      <c r="O71" s="54">
        <f t="shared" si="13"/>
        <v>0</v>
      </c>
      <c r="P71" s="55"/>
      <c r="R71" s="56"/>
      <c r="S71" s="55"/>
      <c r="U71" s="56"/>
      <c r="V71" s="54">
        <v>1</v>
      </c>
      <c r="AC71">
        <f t="shared" ref="AC71:AC134" si="22">SUM(P71:AB71)</f>
        <v>1</v>
      </c>
    </row>
    <row r="72" spans="1:29">
      <c r="C72" s="77">
        <v>67</v>
      </c>
      <c r="D72" s="77" t="s">
        <v>3533</v>
      </c>
      <c r="E72" t="s">
        <v>1476</v>
      </c>
      <c r="F72" s="55">
        <f t="shared" si="15"/>
        <v>1</v>
      </c>
      <c r="G72" s="54">
        <f t="shared" si="16"/>
        <v>0</v>
      </c>
      <c r="H72" s="55">
        <f t="shared" si="17"/>
        <v>0</v>
      </c>
      <c r="I72" s="54">
        <f t="shared" si="18"/>
        <v>1</v>
      </c>
      <c r="J72" s="56">
        <f t="shared" si="19"/>
        <v>0</v>
      </c>
      <c r="K72" s="54">
        <f t="shared" si="20"/>
        <v>0</v>
      </c>
      <c r="L72" s="54">
        <f t="shared" ref="L72:L135" si="23">V72+X72+W72</f>
        <v>1</v>
      </c>
      <c r="M72" s="54">
        <f t="shared" si="14"/>
        <v>0</v>
      </c>
      <c r="N72" s="54">
        <f t="shared" si="21"/>
        <v>0</v>
      </c>
      <c r="O72" s="54">
        <f t="shared" ref="O72:O135" si="24">S72+U72</f>
        <v>0</v>
      </c>
      <c r="P72" s="55"/>
      <c r="R72" s="56"/>
      <c r="S72" s="55"/>
      <c r="U72" s="56"/>
      <c r="V72" s="54">
        <v>1</v>
      </c>
      <c r="AC72">
        <f t="shared" si="22"/>
        <v>1</v>
      </c>
    </row>
    <row r="73" spans="1:29">
      <c r="C73" s="77">
        <v>68</v>
      </c>
      <c r="D73" s="77" t="s">
        <v>3534</v>
      </c>
      <c r="E73" t="s">
        <v>1477</v>
      </c>
      <c r="F73" s="55">
        <f t="shared" si="15"/>
        <v>1</v>
      </c>
      <c r="G73" s="54">
        <f t="shared" si="16"/>
        <v>0</v>
      </c>
      <c r="H73" s="55">
        <f t="shared" si="17"/>
        <v>0</v>
      </c>
      <c r="I73" s="54">
        <f t="shared" si="18"/>
        <v>1</v>
      </c>
      <c r="J73" s="56">
        <f t="shared" si="19"/>
        <v>0</v>
      </c>
      <c r="K73" s="54">
        <f t="shared" si="20"/>
        <v>0</v>
      </c>
      <c r="L73" s="54">
        <f t="shared" si="23"/>
        <v>1</v>
      </c>
      <c r="M73" s="54">
        <f t="shared" si="14"/>
        <v>0</v>
      </c>
      <c r="N73" s="54">
        <f t="shared" si="21"/>
        <v>0</v>
      </c>
      <c r="O73" s="54">
        <f t="shared" si="24"/>
        <v>0</v>
      </c>
      <c r="P73" s="55"/>
      <c r="R73" s="56"/>
      <c r="S73" s="55"/>
      <c r="U73" s="56"/>
      <c r="V73" s="54">
        <v>1</v>
      </c>
      <c r="AC73">
        <f t="shared" si="22"/>
        <v>1</v>
      </c>
    </row>
    <row r="74" spans="1:29">
      <c r="C74" s="77">
        <v>69</v>
      </c>
      <c r="D74" s="77" t="s">
        <v>3535</v>
      </c>
      <c r="E74" t="s">
        <v>1478</v>
      </c>
      <c r="F74" s="55">
        <f t="shared" si="15"/>
        <v>1</v>
      </c>
      <c r="G74" s="54">
        <f t="shared" si="16"/>
        <v>0</v>
      </c>
      <c r="H74" s="55">
        <f t="shared" si="17"/>
        <v>0</v>
      </c>
      <c r="I74" s="54">
        <f t="shared" si="18"/>
        <v>1</v>
      </c>
      <c r="J74" s="56">
        <f t="shared" si="19"/>
        <v>0</v>
      </c>
      <c r="K74" s="54">
        <f t="shared" si="20"/>
        <v>0</v>
      </c>
      <c r="L74" s="54">
        <f t="shared" si="23"/>
        <v>1</v>
      </c>
      <c r="M74" s="54">
        <f t="shared" si="14"/>
        <v>0</v>
      </c>
      <c r="N74" s="54">
        <f t="shared" si="21"/>
        <v>0</v>
      </c>
      <c r="O74" s="54">
        <f t="shared" si="24"/>
        <v>0</v>
      </c>
      <c r="P74" s="55"/>
      <c r="R74" s="56"/>
      <c r="S74" s="55"/>
      <c r="U74" s="56"/>
      <c r="V74" s="54">
        <v>1</v>
      </c>
      <c r="AC74">
        <f t="shared" si="22"/>
        <v>1</v>
      </c>
    </row>
    <row r="75" spans="1:29">
      <c r="C75" s="77">
        <v>70</v>
      </c>
      <c r="D75" s="77" t="s">
        <v>3536</v>
      </c>
      <c r="E75" t="s">
        <v>1479</v>
      </c>
      <c r="F75" s="55">
        <f t="shared" si="15"/>
        <v>1</v>
      </c>
      <c r="G75" s="54">
        <f t="shared" si="16"/>
        <v>0</v>
      </c>
      <c r="H75" s="55">
        <f t="shared" si="17"/>
        <v>0</v>
      </c>
      <c r="I75" s="54">
        <f t="shared" si="18"/>
        <v>1</v>
      </c>
      <c r="J75" s="56">
        <f t="shared" si="19"/>
        <v>0</v>
      </c>
      <c r="K75" s="54">
        <f t="shared" si="20"/>
        <v>0</v>
      </c>
      <c r="L75" s="54">
        <f t="shared" si="23"/>
        <v>1</v>
      </c>
      <c r="M75" s="54">
        <f t="shared" si="14"/>
        <v>0</v>
      </c>
      <c r="N75" s="54">
        <f t="shared" si="21"/>
        <v>0</v>
      </c>
      <c r="O75" s="54">
        <f t="shared" si="24"/>
        <v>0</v>
      </c>
      <c r="P75" s="55"/>
      <c r="R75" s="56"/>
      <c r="S75" s="55"/>
      <c r="U75" s="56"/>
      <c r="V75" s="54">
        <v>1</v>
      </c>
      <c r="AC75">
        <f t="shared" si="22"/>
        <v>1</v>
      </c>
    </row>
    <row r="76" spans="1:29">
      <c r="C76" s="77">
        <v>71</v>
      </c>
      <c r="D76" s="77" t="s">
        <v>3537</v>
      </c>
      <c r="E76" t="s">
        <v>1480</v>
      </c>
      <c r="F76" s="55">
        <f t="shared" si="15"/>
        <v>1</v>
      </c>
      <c r="G76" s="54">
        <f t="shared" si="16"/>
        <v>0</v>
      </c>
      <c r="H76" s="55">
        <f t="shared" si="17"/>
        <v>0</v>
      </c>
      <c r="I76" s="54">
        <f t="shared" si="18"/>
        <v>1</v>
      </c>
      <c r="J76" s="56">
        <f t="shared" si="19"/>
        <v>0</v>
      </c>
      <c r="K76" s="54">
        <f t="shared" si="20"/>
        <v>0</v>
      </c>
      <c r="L76" s="54">
        <f t="shared" si="23"/>
        <v>1</v>
      </c>
      <c r="M76" s="54">
        <f t="shared" si="14"/>
        <v>0</v>
      </c>
      <c r="N76" s="54">
        <f t="shared" si="21"/>
        <v>0</v>
      </c>
      <c r="O76" s="54">
        <f t="shared" si="24"/>
        <v>0</v>
      </c>
      <c r="P76" s="55"/>
      <c r="R76" s="56"/>
      <c r="S76" s="55"/>
      <c r="U76" s="56"/>
      <c r="V76" s="54">
        <v>1</v>
      </c>
      <c r="AC76">
        <f t="shared" si="22"/>
        <v>1</v>
      </c>
    </row>
    <row r="77" spans="1:29">
      <c r="C77" s="77">
        <v>72</v>
      </c>
      <c r="D77" s="77" t="s">
        <v>3538</v>
      </c>
      <c r="E77" t="s">
        <v>1481</v>
      </c>
      <c r="F77" s="55">
        <f t="shared" si="15"/>
        <v>1</v>
      </c>
      <c r="G77" s="54">
        <f t="shared" si="16"/>
        <v>0</v>
      </c>
      <c r="H77" s="55">
        <f t="shared" si="17"/>
        <v>0</v>
      </c>
      <c r="I77" s="54">
        <f t="shared" si="18"/>
        <v>1</v>
      </c>
      <c r="J77" s="56">
        <f t="shared" si="19"/>
        <v>0</v>
      </c>
      <c r="K77" s="54">
        <f t="shared" si="20"/>
        <v>0</v>
      </c>
      <c r="L77" s="54">
        <f t="shared" si="23"/>
        <v>1</v>
      </c>
      <c r="M77" s="54">
        <f t="shared" si="14"/>
        <v>0</v>
      </c>
      <c r="N77" s="54">
        <f t="shared" si="21"/>
        <v>0</v>
      </c>
      <c r="O77" s="54">
        <f t="shared" si="24"/>
        <v>0</v>
      </c>
      <c r="P77" s="55"/>
      <c r="R77" s="56"/>
      <c r="S77" s="55"/>
      <c r="U77" s="56"/>
      <c r="V77" s="54">
        <v>1</v>
      </c>
      <c r="AC77">
        <f t="shared" si="22"/>
        <v>1</v>
      </c>
    </row>
    <row r="78" spans="1:29">
      <c r="C78" s="77">
        <v>73</v>
      </c>
      <c r="D78" s="77" t="s">
        <v>3539</v>
      </c>
      <c r="E78" t="s">
        <v>1482</v>
      </c>
      <c r="F78" s="55">
        <f t="shared" si="15"/>
        <v>1</v>
      </c>
      <c r="G78" s="54">
        <f t="shared" si="16"/>
        <v>0</v>
      </c>
      <c r="H78" s="55">
        <f t="shared" si="17"/>
        <v>0</v>
      </c>
      <c r="I78" s="54">
        <f t="shared" si="18"/>
        <v>1</v>
      </c>
      <c r="J78" s="56">
        <f t="shared" si="19"/>
        <v>0</v>
      </c>
      <c r="K78" s="54">
        <f t="shared" si="20"/>
        <v>0</v>
      </c>
      <c r="L78" s="54">
        <f t="shared" si="23"/>
        <v>1</v>
      </c>
      <c r="M78" s="54">
        <f t="shared" si="14"/>
        <v>0</v>
      </c>
      <c r="N78" s="54">
        <f t="shared" si="21"/>
        <v>0</v>
      </c>
      <c r="O78" s="54">
        <f t="shared" si="24"/>
        <v>0</v>
      </c>
      <c r="P78" s="55"/>
      <c r="R78" s="56"/>
      <c r="S78" s="55"/>
      <c r="U78" s="56"/>
      <c r="V78" s="54">
        <v>1</v>
      </c>
      <c r="AC78">
        <f t="shared" si="22"/>
        <v>1</v>
      </c>
    </row>
    <row r="79" spans="1:29">
      <c r="C79" s="77">
        <v>74</v>
      </c>
      <c r="D79" s="77" t="s">
        <v>3540</v>
      </c>
      <c r="E79" t="s">
        <v>1483</v>
      </c>
      <c r="F79" s="55">
        <f t="shared" si="15"/>
        <v>1</v>
      </c>
      <c r="G79" s="54">
        <f t="shared" si="16"/>
        <v>0</v>
      </c>
      <c r="H79" s="55">
        <f t="shared" si="17"/>
        <v>0</v>
      </c>
      <c r="I79" s="54">
        <f t="shared" si="18"/>
        <v>1</v>
      </c>
      <c r="J79" s="56">
        <f t="shared" si="19"/>
        <v>0</v>
      </c>
      <c r="K79" s="54">
        <f t="shared" si="20"/>
        <v>0</v>
      </c>
      <c r="L79" s="54">
        <f t="shared" si="23"/>
        <v>1</v>
      </c>
      <c r="M79" s="54">
        <f t="shared" si="14"/>
        <v>0</v>
      </c>
      <c r="N79" s="54">
        <f t="shared" si="21"/>
        <v>0</v>
      </c>
      <c r="O79" s="54">
        <f t="shared" si="24"/>
        <v>0</v>
      </c>
      <c r="P79" s="55"/>
      <c r="R79" s="56"/>
      <c r="S79" s="55"/>
      <c r="U79" s="56"/>
      <c r="V79" s="54">
        <v>1</v>
      </c>
      <c r="AC79">
        <f t="shared" si="22"/>
        <v>1</v>
      </c>
    </row>
    <row r="80" spans="1:29">
      <c r="C80" s="77">
        <v>75</v>
      </c>
      <c r="D80" s="77" t="s">
        <v>3541</v>
      </c>
      <c r="E80" t="s">
        <v>1484</v>
      </c>
      <c r="F80" s="55">
        <f t="shared" si="15"/>
        <v>1</v>
      </c>
      <c r="G80" s="54">
        <f t="shared" si="16"/>
        <v>0</v>
      </c>
      <c r="H80" s="55">
        <f t="shared" si="17"/>
        <v>0</v>
      </c>
      <c r="I80" s="54">
        <f t="shared" si="18"/>
        <v>1</v>
      </c>
      <c r="J80" s="56">
        <f t="shared" si="19"/>
        <v>0</v>
      </c>
      <c r="K80" s="54">
        <f t="shared" si="20"/>
        <v>0</v>
      </c>
      <c r="L80" s="54">
        <f t="shared" si="23"/>
        <v>1</v>
      </c>
      <c r="M80" s="54">
        <f t="shared" si="14"/>
        <v>0</v>
      </c>
      <c r="N80" s="54">
        <f t="shared" si="21"/>
        <v>0</v>
      </c>
      <c r="O80" s="54">
        <f t="shared" si="24"/>
        <v>0</v>
      </c>
      <c r="P80" s="55"/>
      <c r="R80" s="56"/>
      <c r="S80" s="55"/>
      <c r="U80" s="56"/>
      <c r="V80" s="54">
        <v>1</v>
      </c>
      <c r="AC80">
        <f t="shared" si="22"/>
        <v>1</v>
      </c>
    </row>
    <row r="81" spans="2:29">
      <c r="C81" s="77">
        <v>76</v>
      </c>
      <c r="D81" s="77" t="s">
        <v>3542</v>
      </c>
      <c r="E81" t="s">
        <v>1485</v>
      </c>
      <c r="F81" s="55">
        <f t="shared" si="15"/>
        <v>1</v>
      </c>
      <c r="G81" s="54">
        <f t="shared" si="16"/>
        <v>0</v>
      </c>
      <c r="H81" s="55">
        <f t="shared" si="17"/>
        <v>0</v>
      </c>
      <c r="I81" s="54">
        <f t="shared" si="18"/>
        <v>1</v>
      </c>
      <c r="J81" s="56">
        <f t="shared" si="19"/>
        <v>0</v>
      </c>
      <c r="K81" s="54">
        <f t="shared" si="20"/>
        <v>0</v>
      </c>
      <c r="L81" s="54">
        <f t="shared" si="23"/>
        <v>1</v>
      </c>
      <c r="M81" s="54">
        <f t="shared" si="14"/>
        <v>0</v>
      </c>
      <c r="N81" s="54">
        <f t="shared" si="21"/>
        <v>0</v>
      </c>
      <c r="O81" s="54">
        <f t="shared" si="24"/>
        <v>0</v>
      </c>
      <c r="P81" s="55"/>
      <c r="R81" s="56"/>
      <c r="S81" s="55"/>
      <c r="U81" s="56"/>
      <c r="V81" s="54">
        <v>1</v>
      </c>
      <c r="AC81">
        <f t="shared" si="22"/>
        <v>1</v>
      </c>
    </row>
    <row r="82" spans="2:29">
      <c r="C82" s="77">
        <v>77</v>
      </c>
      <c r="D82" s="77" t="s">
        <v>3543</v>
      </c>
      <c r="E82" t="s">
        <v>1486</v>
      </c>
      <c r="F82" s="55">
        <f t="shared" si="15"/>
        <v>1</v>
      </c>
      <c r="G82" s="54">
        <f t="shared" si="16"/>
        <v>0</v>
      </c>
      <c r="H82" s="55">
        <f t="shared" si="17"/>
        <v>0</v>
      </c>
      <c r="I82" s="54">
        <f t="shared" si="18"/>
        <v>1</v>
      </c>
      <c r="J82" s="56">
        <f t="shared" si="19"/>
        <v>0</v>
      </c>
      <c r="K82" s="54">
        <f t="shared" si="20"/>
        <v>0</v>
      </c>
      <c r="L82" s="54">
        <f t="shared" si="23"/>
        <v>1</v>
      </c>
      <c r="M82" s="54">
        <f t="shared" si="14"/>
        <v>0</v>
      </c>
      <c r="N82" s="54">
        <f t="shared" si="21"/>
        <v>0</v>
      </c>
      <c r="O82" s="54">
        <f t="shared" si="24"/>
        <v>0</v>
      </c>
      <c r="P82" s="55"/>
      <c r="R82" s="56"/>
      <c r="S82" s="55"/>
      <c r="U82" s="56"/>
      <c r="V82" s="54">
        <v>1</v>
      </c>
      <c r="AC82">
        <f t="shared" si="22"/>
        <v>1</v>
      </c>
    </row>
    <row r="83" spans="2:29">
      <c r="C83" s="77">
        <v>78</v>
      </c>
      <c r="D83" s="77" t="s">
        <v>3544</v>
      </c>
      <c r="E83" t="s">
        <v>1487</v>
      </c>
      <c r="F83" s="55">
        <f t="shared" si="15"/>
        <v>1</v>
      </c>
      <c r="G83" s="54">
        <f t="shared" si="16"/>
        <v>0</v>
      </c>
      <c r="H83" s="55">
        <f t="shared" si="17"/>
        <v>0</v>
      </c>
      <c r="I83" s="54">
        <f t="shared" si="18"/>
        <v>1</v>
      </c>
      <c r="J83" s="56">
        <f t="shared" si="19"/>
        <v>0</v>
      </c>
      <c r="K83" s="54">
        <f t="shared" si="20"/>
        <v>0</v>
      </c>
      <c r="L83" s="54">
        <f t="shared" si="23"/>
        <v>1</v>
      </c>
      <c r="M83" s="54">
        <f t="shared" si="14"/>
        <v>0</v>
      </c>
      <c r="N83" s="54">
        <f t="shared" si="21"/>
        <v>0</v>
      </c>
      <c r="O83" s="54">
        <f t="shared" si="24"/>
        <v>0</v>
      </c>
      <c r="P83" s="55"/>
      <c r="R83" s="56"/>
      <c r="S83" s="55"/>
      <c r="U83" s="56"/>
      <c r="V83" s="54">
        <v>1</v>
      </c>
      <c r="AC83">
        <f t="shared" si="22"/>
        <v>1</v>
      </c>
    </row>
    <row r="84" spans="2:29">
      <c r="C84" s="77">
        <v>79</v>
      </c>
      <c r="D84" s="77" t="s">
        <v>3545</v>
      </c>
      <c r="E84" t="s">
        <v>1488</v>
      </c>
      <c r="F84" s="55">
        <f t="shared" si="15"/>
        <v>1</v>
      </c>
      <c r="G84" s="54">
        <f t="shared" si="16"/>
        <v>0</v>
      </c>
      <c r="H84" s="55">
        <f t="shared" si="17"/>
        <v>0</v>
      </c>
      <c r="I84" s="54">
        <f t="shared" si="18"/>
        <v>1</v>
      </c>
      <c r="J84" s="56">
        <f t="shared" si="19"/>
        <v>0</v>
      </c>
      <c r="K84" s="54">
        <f t="shared" si="20"/>
        <v>0</v>
      </c>
      <c r="L84" s="54">
        <f t="shared" si="23"/>
        <v>1</v>
      </c>
      <c r="M84" s="54">
        <f t="shared" si="14"/>
        <v>0</v>
      </c>
      <c r="N84" s="54">
        <f t="shared" si="21"/>
        <v>0</v>
      </c>
      <c r="O84" s="54">
        <f t="shared" si="24"/>
        <v>0</v>
      </c>
      <c r="P84" s="55"/>
      <c r="R84" s="56"/>
      <c r="S84" s="55"/>
      <c r="U84" s="56"/>
      <c r="V84" s="54">
        <v>1</v>
      </c>
      <c r="AC84">
        <f t="shared" si="22"/>
        <v>1</v>
      </c>
    </row>
    <row r="85" spans="2:29">
      <c r="C85" s="77">
        <v>80</v>
      </c>
      <c r="D85" s="77" t="s">
        <v>3546</v>
      </c>
      <c r="E85" t="s">
        <v>1489</v>
      </c>
      <c r="F85" s="55">
        <f t="shared" si="15"/>
        <v>1</v>
      </c>
      <c r="G85" s="54">
        <f t="shared" si="16"/>
        <v>0</v>
      </c>
      <c r="H85" s="55">
        <f t="shared" si="17"/>
        <v>0</v>
      </c>
      <c r="I85" s="54">
        <f t="shared" si="18"/>
        <v>1</v>
      </c>
      <c r="J85" s="56">
        <f t="shared" si="19"/>
        <v>0</v>
      </c>
      <c r="K85" s="54">
        <f t="shared" si="20"/>
        <v>0</v>
      </c>
      <c r="L85" s="54">
        <f t="shared" si="23"/>
        <v>1</v>
      </c>
      <c r="M85" s="54">
        <f t="shared" si="14"/>
        <v>0</v>
      </c>
      <c r="N85" s="54">
        <f t="shared" si="21"/>
        <v>0</v>
      </c>
      <c r="O85" s="54">
        <f t="shared" si="24"/>
        <v>0</v>
      </c>
      <c r="P85" s="55"/>
      <c r="R85" s="56"/>
      <c r="S85" s="55"/>
      <c r="U85" s="56"/>
      <c r="V85" s="54">
        <v>1</v>
      </c>
      <c r="AC85">
        <f t="shared" si="22"/>
        <v>1</v>
      </c>
    </row>
    <row r="86" spans="2:29">
      <c r="C86" s="77">
        <v>81</v>
      </c>
      <c r="D86" s="77" t="s">
        <v>3547</v>
      </c>
      <c r="E86" t="s">
        <v>1490</v>
      </c>
      <c r="F86" s="55">
        <f t="shared" si="15"/>
        <v>1</v>
      </c>
      <c r="G86" s="54">
        <f t="shared" si="16"/>
        <v>0</v>
      </c>
      <c r="H86" s="55">
        <f t="shared" si="17"/>
        <v>0</v>
      </c>
      <c r="I86" s="54">
        <f t="shared" si="18"/>
        <v>1</v>
      </c>
      <c r="J86" s="56">
        <f t="shared" si="19"/>
        <v>0</v>
      </c>
      <c r="K86" s="54">
        <f t="shared" si="20"/>
        <v>0</v>
      </c>
      <c r="L86" s="54">
        <f t="shared" si="23"/>
        <v>1</v>
      </c>
      <c r="M86" s="54">
        <f t="shared" si="14"/>
        <v>0</v>
      </c>
      <c r="N86" s="54">
        <f t="shared" si="21"/>
        <v>0</v>
      </c>
      <c r="O86" s="54">
        <f t="shared" si="24"/>
        <v>0</v>
      </c>
      <c r="P86" s="55"/>
      <c r="R86" s="56"/>
      <c r="S86" s="55"/>
      <c r="U86" s="56"/>
      <c r="V86" s="54">
        <v>1</v>
      </c>
      <c r="AC86">
        <f t="shared" si="22"/>
        <v>1</v>
      </c>
    </row>
    <row r="87" spans="2:29">
      <c r="B87" t="s">
        <v>1491</v>
      </c>
      <c r="C87" s="77">
        <v>82</v>
      </c>
      <c r="D87" s="77" t="s">
        <v>3548</v>
      </c>
      <c r="E87" t="s">
        <v>1492</v>
      </c>
      <c r="F87" s="55">
        <f t="shared" si="15"/>
        <v>1</v>
      </c>
      <c r="G87" s="54">
        <f t="shared" si="16"/>
        <v>0</v>
      </c>
      <c r="H87" s="55">
        <f t="shared" si="17"/>
        <v>0</v>
      </c>
      <c r="I87" s="54">
        <f t="shared" si="18"/>
        <v>1</v>
      </c>
      <c r="J87" s="56">
        <f t="shared" si="19"/>
        <v>0</v>
      </c>
      <c r="K87" s="54">
        <f t="shared" si="20"/>
        <v>0</v>
      </c>
      <c r="L87" s="54">
        <f t="shared" si="23"/>
        <v>1</v>
      </c>
      <c r="M87" s="54">
        <f t="shared" si="14"/>
        <v>0</v>
      </c>
      <c r="N87" s="54">
        <f t="shared" si="21"/>
        <v>0</v>
      </c>
      <c r="O87" s="54">
        <f t="shared" si="24"/>
        <v>0</v>
      </c>
      <c r="P87" s="55"/>
      <c r="R87" s="56"/>
      <c r="S87" s="55"/>
      <c r="U87" s="56"/>
      <c r="V87" s="54">
        <v>1</v>
      </c>
      <c r="AC87">
        <f t="shared" si="22"/>
        <v>1</v>
      </c>
    </row>
    <row r="88" spans="2:29">
      <c r="C88" s="77">
        <v>83</v>
      </c>
      <c r="D88" s="77" t="s">
        <v>3549</v>
      </c>
      <c r="E88" t="s">
        <v>1493</v>
      </c>
      <c r="F88" s="55">
        <f t="shared" si="15"/>
        <v>1</v>
      </c>
      <c r="G88" s="54">
        <f t="shared" si="16"/>
        <v>0</v>
      </c>
      <c r="H88" s="55">
        <f t="shared" si="17"/>
        <v>0</v>
      </c>
      <c r="I88" s="54">
        <f t="shared" si="18"/>
        <v>1</v>
      </c>
      <c r="J88" s="56">
        <f t="shared" si="19"/>
        <v>0</v>
      </c>
      <c r="K88" s="54">
        <f t="shared" si="20"/>
        <v>0</v>
      </c>
      <c r="L88" s="54">
        <f t="shared" si="23"/>
        <v>1</v>
      </c>
      <c r="M88" s="54">
        <f t="shared" si="14"/>
        <v>0</v>
      </c>
      <c r="N88" s="54">
        <f t="shared" si="21"/>
        <v>0</v>
      </c>
      <c r="O88" s="54">
        <f t="shared" si="24"/>
        <v>0</v>
      </c>
      <c r="P88" s="55"/>
      <c r="R88" s="56"/>
      <c r="S88" s="55"/>
      <c r="U88" s="56"/>
      <c r="V88" s="54">
        <v>1</v>
      </c>
      <c r="AC88">
        <f t="shared" si="22"/>
        <v>1</v>
      </c>
    </row>
    <row r="89" spans="2:29">
      <c r="B89" t="s">
        <v>1494</v>
      </c>
      <c r="C89" s="77">
        <v>84</v>
      </c>
      <c r="D89" s="77" t="s">
        <v>3550</v>
      </c>
      <c r="E89" t="s">
        <v>1495</v>
      </c>
      <c r="F89" s="55">
        <f t="shared" si="15"/>
        <v>1</v>
      </c>
      <c r="G89" s="54">
        <f t="shared" si="16"/>
        <v>0</v>
      </c>
      <c r="H89" s="55">
        <f t="shared" si="17"/>
        <v>0</v>
      </c>
      <c r="I89" s="54">
        <f t="shared" si="18"/>
        <v>1</v>
      </c>
      <c r="J89" s="56">
        <f t="shared" si="19"/>
        <v>0</v>
      </c>
      <c r="K89" s="54">
        <f t="shared" si="20"/>
        <v>0</v>
      </c>
      <c r="L89" s="54">
        <f t="shared" si="23"/>
        <v>0</v>
      </c>
      <c r="M89" s="54">
        <f t="shared" si="14"/>
        <v>1</v>
      </c>
      <c r="N89" s="54">
        <f t="shared" si="21"/>
        <v>0</v>
      </c>
      <c r="O89" s="54">
        <f t="shared" si="24"/>
        <v>0</v>
      </c>
      <c r="P89" s="55"/>
      <c r="R89" s="56"/>
      <c r="S89" s="55"/>
      <c r="U89" s="56"/>
      <c r="AB89" s="56">
        <v>1</v>
      </c>
      <c r="AC89">
        <f t="shared" si="22"/>
        <v>1</v>
      </c>
    </row>
    <row r="90" spans="2:29">
      <c r="C90" s="77">
        <v>85</v>
      </c>
      <c r="D90" s="77" t="s">
        <v>442</v>
      </c>
      <c r="E90" t="s">
        <v>1496</v>
      </c>
      <c r="F90" s="55">
        <f t="shared" si="15"/>
        <v>1</v>
      </c>
      <c r="G90" s="54">
        <f t="shared" si="16"/>
        <v>0</v>
      </c>
      <c r="H90" s="55">
        <f t="shared" si="17"/>
        <v>0</v>
      </c>
      <c r="I90" s="54">
        <f t="shared" si="18"/>
        <v>1</v>
      </c>
      <c r="J90" s="56">
        <f t="shared" si="19"/>
        <v>0</v>
      </c>
      <c r="K90" s="54">
        <f t="shared" si="20"/>
        <v>0</v>
      </c>
      <c r="L90" s="54">
        <f t="shared" si="23"/>
        <v>1</v>
      </c>
      <c r="M90" s="54">
        <f t="shared" si="14"/>
        <v>0</v>
      </c>
      <c r="N90" s="54">
        <f t="shared" si="21"/>
        <v>0</v>
      </c>
      <c r="O90" s="54">
        <f t="shared" si="24"/>
        <v>0</v>
      </c>
      <c r="P90" s="55"/>
      <c r="R90" s="56"/>
      <c r="S90" s="55"/>
      <c r="U90" s="56"/>
      <c r="V90" s="54">
        <v>1</v>
      </c>
      <c r="AC90">
        <f t="shared" si="22"/>
        <v>1</v>
      </c>
    </row>
    <row r="91" spans="2:29">
      <c r="C91" s="77">
        <v>86</v>
      </c>
      <c r="D91" s="77" t="s">
        <v>3551</v>
      </c>
      <c r="E91" t="s">
        <v>1497</v>
      </c>
      <c r="F91" s="55">
        <f t="shared" si="15"/>
        <v>1</v>
      </c>
      <c r="G91" s="54">
        <f t="shared" si="16"/>
        <v>0</v>
      </c>
      <c r="H91" s="55">
        <f t="shared" si="17"/>
        <v>0</v>
      </c>
      <c r="I91" s="54">
        <f t="shared" si="18"/>
        <v>1</v>
      </c>
      <c r="J91" s="56">
        <f t="shared" si="19"/>
        <v>0</v>
      </c>
      <c r="K91" s="54">
        <f t="shared" si="20"/>
        <v>0</v>
      </c>
      <c r="L91" s="54">
        <f t="shared" si="23"/>
        <v>0</v>
      </c>
      <c r="M91" s="54">
        <f t="shared" si="14"/>
        <v>1</v>
      </c>
      <c r="N91" s="54">
        <f t="shared" si="21"/>
        <v>0</v>
      </c>
      <c r="O91" s="54">
        <f t="shared" si="24"/>
        <v>0</v>
      </c>
      <c r="P91" s="55"/>
      <c r="R91" s="56"/>
      <c r="S91" s="55"/>
      <c r="U91" s="56"/>
      <c r="AB91" s="56">
        <v>1</v>
      </c>
      <c r="AC91">
        <f t="shared" si="22"/>
        <v>1</v>
      </c>
    </row>
    <row r="92" spans="2:29">
      <c r="C92" s="77">
        <v>87</v>
      </c>
      <c r="D92" s="77" t="s">
        <v>3552</v>
      </c>
      <c r="E92" t="s">
        <v>1498</v>
      </c>
      <c r="F92" s="55">
        <f t="shared" si="15"/>
        <v>1</v>
      </c>
      <c r="G92" s="54">
        <f t="shared" si="16"/>
        <v>0</v>
      </c>
      <c r="H92" s="55">
        <f t="shared" si="17"/>
        <v>0</v>
      </c>
      <c r="I92" s="54">
        <f t="shared" si="18"/>
        <v>1</v>
      </c>
      <c r="J92" s="56">
        <f t="shared" si="19"/>
        <v>0</v>
      </c>
      <c r="K92" s="54">
        <f t="shared" si="20"/>
        <v>0</v>
      </c>
      <c r="L92" s="54">
        <f t="shared" si="23"/>
        <v>0</v>
      </c>
      <c r="M92" s="54">
        <f t="shared" si="14"/>
        <v>1</v>
      </c>
      <c r="N92" s="54">
        <f t="shared" si="21"/>
        <v>0</v>
      </c>
      <c r="O92" s="54">
        <f t="shared" si="24"/>
        <v>0</v>
      </c>
      <c r="P92" s="55"/>
      <c r="R92" s="56"/>
      <c r="S92" s="55"/>
      <c r="U92" s="56"/>
      <c r="AB92" s="56">
        <v>1</v>
      </c>
      <c r="AC92">
        <f t="shared" si="22"/>
        <v>1</v>
      </c>
    </row>
    <row r="93" spans="2:29">
      <c r="C93" s="77">
        <v>88</v>
      </c>
      <c r="D93" s="77" t="s">
        <v>3553</v>
      </c>
      <c r="E93" t="s">
        <v>1499</v>
      </c>
      <c r="F93" s="55">
        <f t="shared" si="15"/>
        <v>1</v>
      </c>
      <c r="G93" s="54">
        <f t="shared" si="16"/>
        <v>0</v>
      </c>
      <c r="H93" s="55">
        <f t="shared" si="17"/>
        <v>0</v>
      </c>
      <c r="I93" s="54">
        <f t="shared" si="18"/>
        <v>1</v>
      </c>
      <c r="J93" s="56">
        <f t="shared" si="19"/>
        <v>0</v>
      </c>
      <c r="K93" s="54">
        <f t="shared" si="20"/>
        <v>0</v>
      </c>
      <c r="L93" s="54">
        <f t="shared" si="23"/>
        <v>1</v>
      </c>
      <c r="M93" s="54">
        <f t="shared" si="14"/>
        <v>0</v>
      </c>
      <c r="N93" s="54">
        <f t="shared" si="21"/>
        <v>0</v>
      </c>
      <c r="O93" s="54">
        <f t="shared" si="24"/>
        <v>0</v>
      </c>
      <c r="P93" s="55"/>
      <c r="R93" s="56"/>
      <c r="S93" s="55"/>
      <c r="U93" s="56"/>
      <c r="X93" s="54">
        <v>1</v>
      </c>
      <c r="AC93">
        <f t="shared" si="22"/>
        <v>1</v>
      </c>
    </row>
    <row r="94" spans="2:29">
      <c r="C94" s="77">
        <v>89</v>
      </c>
      <c r="D94" s="77" t="s">
        <v>3554</v>
      </c>
      <c r="E94" t="s">
        <v>1500</v>
      </c>
      <c r="F94" s="55">
        <f t="shared" si="15"/>
        <v>1</v>
      </c>
      <c r="G94" s="54">
        <f t="shared" si="16"/>
        <v>0</v>
      </c>
      <c r="H94" s="55">
        <f t="shared" si="17"/>
        <v>0</v>
      </c>
      <c r="I94" s="54">
        <f t="shared" si="18"/>
        <v>1</v>
      </c>
      <c r="J94" s="56">
        <f t="shared" si="19"/>
        <v>0</v>
      </c>
      <c r="K94" s="54">
        <f t="shared" si="20"/>
        <v>0</v>
      </c>
      <c r="L94" s="54">
        <f t="shared" si="23"/>
        <v>1</v>
      </c>
      <c r="M94" s="54">
        <f t="shared" si="14"/>
        <v>0</v>
      </c>
      <c r="N94" s="54">
        <f t="shared" si="21"/>
        <v>0</v>
      </c>
      <c r="O94" s="54">
        <f t="shared" si="24"/>
        <v>0</v>
      </c>
      <c r="P94" s="55"/>
      <c r="R94" s="56"/>
      <c r="S94" s="55"/>
      <c r="U94" s="56"/>
      <c r="X94" s="54">
        <v>1</v>
      </c>
      <c r="AC94">
        <f t="shared" si="22"/>
        <v>1</v>
      </c>
    </row>
    <row r="95" spans="2:29">
      <c r="B95" t="s">
        <v>1501</v>
      </c>
      <c r="C95" s="77">
        <v>90</v>
      </c>
      <c r="D95" s="77" t="s">
        <v>3555</v>
      </c>
      <c r="E95" t="s">
        <v>1502</v>
      </c>
      <c r="F95" s="55">
        <f t="shared" si="15"/>
        <v>1</v>
      </c>
      <c r="G95" s="54">
        <f t="shared" si="16"/>
        <v>0</v>
      </c>
      <c r="H95" s="55">
        <f t="shared" si="17"/>
        <v>0</v>
      </c>
      <c r="I95" s="54">
        <f t="shared" si="18"/>
        <v>1</v>
      </c>
      <c r="J95" s="56">
        <f t="shared" si="19"/>
        <v>0</v>
      </c>
      <c r="K95" s="54">
        <f t="shared" si="20"/>
        <v>0</v>
      </c>
      <c r="L95" s="54">
        <f t="shared" si="23"/>
        <v>0</v>
      </c>
      <c r="M95" s="54">
        <f t="shared" si="14"/>
        <v>1</v>
      </c>
      <c r="N95" s="54">
        <f t="shared" si="21"/>
        <v>0</v>
      </c>
      <c r="O95" s="54">
        <f t="shared" si="24"/>
        <v>0</v>
      </c>
      <c r="P95" s="55"/>
      <c r="R95" s="56"/>
      <c r="S95" s="55"/>
      <c r="U95" s="56"/>
      <c r="AB95" s="56">
        <v>1</v>
      </c>
      <c r="AC95">
        <f t="shared" si="22"/>
        <v>1</v>
      </c>
    </row>
    <row r="96" spans="2:29">
      <c r="C96" s="77">
        <v>91</v>
      </c>
      <c r="D96" s="77" t="s">
        <v>3556</v>
      </c>
      <c r="E96" t="s">
        <v>1503</v>
      </c>
      <c r="F96" s="55">
        <f t="shared" si="15"/>
        <v>1</v>
      </c>
      <c r="G96" s="54">
        <f t="shared" si="16"/>
        <v>0</v>
      </c>
      <c r="H96" s="55">
        <f t="shared" si="17"/>
        <v>0</v>
      </c>
      <c r="I96" s="54">
        <f t="shared" si="18"/>
        <v>1</v>
      </c>
      <c r="J96" s="56">
        <f t="shared" si="19"/>
        <v>0</v>
      </c>
      <c r="K96" s="54">
        <f t="shared" si="20"/>
        <v>0</v>
      </c>
      <c r="L96" s="54">
        <f t="shared" si="23"/>
        <v>1</v>
      </c>
      <c r="M96" s="54">
        <f t="shared" si="14"/>
        <v>0</v>
      </c>
      <c r="N96" s="54">
        <f t="shared" si="21"/>
        <v>0</v>
      </c>
      <c r="O96" s="54">
        <f t="shared" si="24"/>
        <v>0</v>
      </c>
      <c r="P96" s="55"/>
      <c r="R96" s="56"/>
      <c r="S96" s="55"/>
      <c r="U96" s="56"/>
      <c r="V96" s="54">
        <v>1</v>
      </c>
      <c r="AC96">
        <f t="shared" si="22"/>
        <v>1</v>
      </c>
    </row>
    <row r="97" spans="2:29">
      <c r="B97" t="s">
        <v>1501</v>
      </c>
      <c r="C97" s="77">
        <v>92</v>
      </c>
      <c r="D97" s="77" t="s">
        <v>3557</v>
      </c>
      <c r="E97" t="s">
        <v>1504</v>
      </c>
      <c r="F97" s="55">
        <f t="shared" si="15"/>
        <v>1</v>
      </c>
      <c r="G97" s="54">
        <f t="shared" si="16"/>
        <v>0</v>
      </c>
      <c r="H97" s="55">
        <f t="shared" si="17"/>
        <v>0</v>
      </c>
      <c r="I97" s="54">
        <f t="shared" si="18"/>
        <v>1</v>
      </c>
      <c r="J97" s="56">
        <f t="shared" si="19"/>
        <v>0</v>
      </c>
      <c r="K97" s="54">
        <f t="shared" si="20"/>
        <v>0</v>
      </c>
      <c r="L97" s="54">
        <f t="shared" si="23"/>
        <v>0</v>
      </c>
      <c r="M97" s="54">
        <f t="shared" si="14"/>
        <v>1</v>
      </c>
      <c r="N97" s="54">
        <f t="shared" si="21"/>
        <v>0</v>
      </c>
      <c r="O97" s="54">
        <f t="shared" si="24"/>
        <v>0</v>
      </c>
      <c r="P97" s="55"/>
      <c r="R97" s="56"/>
      <c r="S97" s="55"/>
      <c r="U97" s="56"/>
      <c r="AB97" s="56">
        <v>1</v>
      </c>
      <c r="AC97">
        <f t="shared" si="22"/>
        <v>1</v>
      </c>
    </row>
    <row r="98" spans="2:29">
      <c r="C98" s="77">
        <v>93</v>
      </c>
      <c r="D98" s="77" t="s">
        <v>3558</v>
      </c>
      <c r="E98" t="s">
        <v>1505</v>
      </c>
      <c r="F98" s="55">
        <f t="shared" si="15"/>
        <v>1</v>
      </c>
      <c r="G98" s="54">
        <f t="shared" si="16"/>
        <v>0</v>
      </c>
      <c r="H98" s="55">
        <f t="shared" si="17"/>
        <v>0</v>
      </c>
      <c r="I98" s="54">
        <f t="shared" si="18"/>
        <v>1</v>
      </c>
      <c r="J98" s="56">
        <f t="shared" si="19"/>
        <v>0</v>
      </c>
      <c r="K98" s="54">
        <f t="shared" si="20"/>
        <v>0</v>
      </c>
      <c r="L98" s="54">
        <f t="shared" si="23"/>
        <v>1</v>
      </c>
      <c r="M98" s="54">
        <f t="shared" si="14"/>
        <v>0</v>
      </c>
      <c r="N98" s="54">
        <f t="shared" si="21"/>
        <v>0</v>
      </c>
      <c r="O98" s="54">
        <f t="shared" si="24"/>
        <v>0</v>
      </c>
      <c r="P98" s="55"/>
      <c r="R98" s="56"/>
      <c r="S98" s="55"/>
      <c r="U98" s="56"/>
      <c r="V98" s="54">
        <v>1</v>
      </c>
      <c r="AC98">
        <f t="shared" si="22"/>
        <v>1</v>
      </c>
    </row>
    <row r="99" spans="2:29">
      <c r="C99" s="77">
        <v>94</v>
      </c>
      <c r="D99" s="77" t="s">
        <v>3559</v>
      </c>
      <c r="E99" t="s">
        <v>1506</v>
      </c>
      <c r="F99" s="55">
        <f t="shared" si="15"/>
        <v>1</v>
      </c>
      <c r="G99" s="54">
        <f t="shared" si="16"/>
        <v>0</v>
      </c>
      <c r="H99" s="55">
        <f t="shared" si="17"/>
        <v>0</v>
      </c>
      <c r="I99" s="54">
        <f t="shared" si="18"/>
        <v>1</v>
      </c>
      <c r="J99" s="56">
        <f t="shared" si="19"/>
        <v>0</v>
      </c>
      <c r="K99" s="54">
        <f t="shared" si="20"/>
        <v>0</v>
      </c>
      <c r="L99" s="54">
        <f t="shared" si="23"/>
        <v>1</v>
      </c>
      <c r="M99" s="54">
        <f t="shared" si="14"/>
        <v>0</v>
      </c>
      <c r="N99" s="54">
        <f t="shared" si="21"/>
        <v>0</v>
      </c>
      <c r="O99" s="54">
        <f t="shared" si="24"/>
        <v>0</v>
      </c>
      <c r="P99" s="55"/>
      <c r="R99" s="56"/>
      <c r="S99" s="55"/>
      <c r="U99" s="56"/>
      <c r="V99" s="54">
        <v>1</v>
      </c>
      <c r="AC99">
        <f t="shared" si="22"/>
        <v>1</v>
      </c>
    </row>
    <row r="100" spans="2:29">
      <c r="C100" s="77">
        <v>95</v>
      </c>
      <c r="D100" s="77" t="s">
        <v>3560</v>
      </c>
      <c r="E100" t="s">
        <v>1507</v>
      </c>
      <c r="F100" s="55">
        <f t="shared" si="15"/>
        <v>1</v>
      </c>
      <c r="G100" s="54">
        <f t="shared" si="16"/>
        <v>0</v>
      </c>
      <c r="H100" s="55">
        <f t="shared" si="17"/>
        <v>0</v>
      </c>
      <c r="I100" s="54">
        <f t="shared" si="18"/>
        <v>1</v>
      </c>
      <c r="J100" s="56">
        <f t="shared" si="19"/>
        <v>0</v>
      </c>
      <c r="K100" s="54">
        <f t="shared" si="20"/>
        <v>0</v>
      </c>
      <c r="L100" s="54">
        <f t="shared" si="23"/>
        <v>1</v>
      </c>
      <c r="M100" s="54">
        <f t="shared" si="14"/>
        <v>0</v>
      </c>
      <c r="N100" s="54">
        <f t="shared" si="21"/>
        <v>0</v>
      </c>
      <c r="O100" s="54">
        <f t="shared" si="24"/>
        <v>0</v>
      </c>
      <c r="P100" s="55"/>
      <c r="R100" s="56"/>
      <c r="S100" s="55"/>
      <c r="U100" s="56"/>
      <c r="V100" s="54">
        <v>1</v>
      </c>
      <c r="AC100">
        <f t="shared" si="22"/>
        <v>1</v>
      </c>
    </row>
    <row r="101" spans="2:29">
      <c r="C101" s="77">
        <v>96</v>
      </c>
      <c r="D101" s="77" t="s">
        <v>488</v>
      </c>
      <c r="E101" t="s">
        <v>1508</v>
      </c>
      <c r="F101" s="55">
        <f t="shared" si="15"/>
        <v>1</v>
      </c>
      <c r="G101" s="54">
        <f t="shared" si="16"/>
        <v>0</v>
      </c>
      <c r="H101" s="55">
        <f t="shared" si="17"/>
        <v>0</v>
      </c>
      <c r="I101" s="54">
        <f t="shared" si="18"/>
        <v>1</v>
      </c>
      <c r="J101" s="56">
        <f t="shared" si="19"/>
        <v>0</v>
      </c>
      <c r="K101" s="54">
        <f t="shared" si="20"/>
        <v>0</v>
      </c>
      <c r="L101" s="54">
        <f t="shared" si="23"/>
        <v>0</v>
      </c>
      <c r="M101" s="54">
        <f t="shared" si="14"/>
        <v>1</v>
      </c>
      <c r="N101" s="54">
        <f t="shared" si="21"/>
        <v>0</v>
      </c>
      <c r="O101" s="54">
        <f t="shared" si="24"/>
        <v>0</v>
      </c>
      <c r="P101" s="55"/>
      <c r="R101" s="56"/>
      <c r="S101" s="55"/>
      <c r="U101" s="56"/>
      <c r="AB101" s="56">
        <v>1</v>
      </c>
      <c r="AC101">
        <f t="shared" si="22"/>
        <v>1</v>
      </c>
    </row>
    <row r="102" spans="2:29">
      <c r="C102" s="77">
        <v>97</v>
      </c>
      <c r="D102" s="77" t="s">
        <v>3561</v>
      </c>
      <c r="E102" t="s">
        <v>1509</v>
      </c>
      <c r="F102" s="55">
        <f t="shared" si="15"/>
        <v>0</v>
      </c>
      <c r="G102" s="54">
        <f t="shared" si="16"/>
        <v>1</v>
      </c>
      <c r="H102" s="55">
        <f t="shared" si="17"/>
        <v>1</v>
      </c>
      <c r="I102" s="54">
        <f t="shared" si="18"/>
        <v>0</v>
      </c>
      <c r="J102" s="56">
        <f t="shared" si="19"/>
        <v>0</v>
      </c>
      <c r="K102" s="54">
        <f t="shared" si="20"/>
        <v>1</v>
      </c>
      <c r="L102" s="54">
        <f t="shared" si="23"/>
        <v>0</v>
      </c>
      <c r="M102" s="54">
        <f t="shared" ref="M102:M165" si="25">SUM(Y102:AB102)</f>
        <v>0</v>
      </c>
      <c r="N102" s="54">
        <f t="shared" si="21"/>
        <v>0</v>
      </c>
      <c r="O102" s="54">
        <f t="shared" si="24"/>
        <v>0</v>
      </c>
      <c r="P102" s="55"/>
      <c r="Q102" s="54">
        <v>1</v>
      </c>
      <c r="R102" s="56"/>
      <c r="S102" s="55"/>
      <c r="U102" s="56"/>
      <c r="AC102">
        <f t="shared" si="22"/>
        <v>1</v>
      </c>
    </row>
    <row r="103" spans="2:29">
      <c r="C103" s="77">
        <v>98</v>
      </c>
      <c r="D103" s="77" t="s">
        <v>3562</v>
      </c>
      <c r="E103" t="s">
        <v>1510</v>
      </c>
      <c r="F103" s="55">
        <f t="shared" si="15"/>
        <v>0</v>
      </c>
      <c r="G103" s="54">
        <f t="shared" si="16"/>
        <v>1</v>
      </c>
      <c r="H103" s="55">
        <f t="shared" si="17"/>
        <v>1</v>
      </c>
      <c r="I103" s="54">
        <f t="shared" si="18"/>
        <v>0</v>
      </c>
      <c r="J103" s="56">
        <f t="shared" si="19"/>
        <v>0</v>
      </c>
      <c r="K103" s="54">
        <f t="shared" si="20"/>
        <v>1</v>
      </c>
      <c r="L103" s="54">
        <f t="shared" si="23"/>
        <v>0</v>
      </c>
      <c r="M103" s="54">
        <f t="shared" si="25"/>
        <v>0</v>
      </c>
      <c r="N103" s="54">
        <f t="shared" si="21"/>
        <v>0</v>
      </c>
      <c r="O103" s="54">
        <f t="shared" si="24"/>
        <v>0</v>
      </c>
      <c r="P103" s="55"/>
      <c r="Q103" s="54">
        <v>1</v>
      </c>
      <c r="R103" s="56"/>
      <c r="S103" s="55"/>
      <c r="U103" s="56"/>
      <c r="AC103">
        <f t="shared" si="22"/>
        <v>1</v>
      </c>
    </row>
    <row r="104" spans="2:29">
      <c r="C104" s="77">
        <v>99</v>
      </c>
      <c r="D104" s="77" t="s">
        <v>508</v>
      </c>
      <c r="E104" t="s">
        <v>1511</v>
      </c>
      <c r="F104" s="55">
        <f t="shared" si="15"/>
        <v>0</v>
      </c>
      <c r="G104" s="54">
        <f t="shared" si="16"/>
        <v>1</v>
      </c>
      <c r="H104" s="55">
        <f t="shared" si="17"/>
        <v>1</v>
      </c>
      <c r="I104" s="54">
        <f t="shared" si="18"/>
        <v>0</v>
      </c>
      <c r="J104" s="56">
        <f t="shared" si="19"/>
        <v>0</v>
      </c>
      <c r="K104" s="54">
        <f t="shared" si="20"/>
        <v>1</v>
      </c>
      <c r="L104" s="54">
        <f t="shared" si="23"/>
        <v>0</v>
      </c>
      <c r="M104" s="54">
        <f t="shared" si="25"/>
        <v>0</v>
      </c>
      <c r="N104" s="54">
        <f t="shared" si="21"/>
        <v>0</v>
      </c>
      <c r="O104" s="54">
        <f t="shared" si="24"/>
        <v>0</v>
      </c>
      <c r="P104" s="55"/>
      <c r="Q104" s="54">
        <v>1</v>
      </c>
      <c r="R104" s="56"/>
      <c r="S104" s="55"/>
      <c r="U104" s="56"/>
      <c r="AC104">
        <f t="shared" si="22"/>
        <v>1</v>
      </c>
    </row>
    <row r="105" spans="2:29">
      <c r="C105" s="77">
        <v>100</v>
      </c>
      <c r="D105" s="77" t="s">
        <v>518</v>
      </c>
      <c r="E105" t="s">
        <v>1512</v>
      </c>
      <c r="F105" s="55">
        <f t="shared" si="15"/>
        <v>0</v>
      </c>
      <c r="G105" s="54">
        <f t="shared" si="16"/>
        <v>1</v>
      </c>
      <c r="H105" s="55">
        <f t="shared" si="17"/>
        <v>1</v>
      </c>
      <c r="I105" s="54">
        <f t="shared" si="18"/>
        <v>0</v>
      </c>
      <c r="J105" s="56">
        <f t="shared" si="19"/>
        <v>0</v>
      </c>
      <c r="K105" s="54">
        <f t="shared" si="20"/>
        <v>1</v>
      </c>
      <c r="L105" s="54">
        <f t="shared" si="23"/>
        <v>0</v>
      </c>
      <c r="M105" s="54">
        <f t="shared" si="25"/>
        <v>0</v>
      </c>
      <c r="N105" s="54">
        <f t="shared" si="21"/>
        <v>0</v>
      </c>
      <c r="O105" s="54">
        <f t="shared" si="24"/>
        <v>0</v>
      </c>
      <c r="P105" s="55"/>
      <c r="Q105" s="54">
        <v>1</v>
      </c>
      <c r="R105" s="56"/>
      <c r="S105" s="55"/>
      <c r="U105" s="56"/>
      <c r="AC105">
        <f t="shared" si="22"/>
        <v>1</v>
      </c>
    </row>
    <row r="106" spans="2:29">
      <c r="C106" s="77">
        <v>101</v>
      </c>
      <c r="D106" s="77" t="s">
        <v>524</v>
      </c>
      <c r="E106" t="s">
        <v>1513</v>
      </c>
      <c r="F106" s="55">
        <f t="shared" si="15"/>
        <v>0</v>
      </c>
      <c r="G106" s="54">
        <f t="shared" si="16"/>
        <v>1</v>
      </c>
      <c r="H106" s="55">
        <f t="shared" si="17"/>
        <v>1</v>
      </c>
      <c r="I106" s="54">
        <f t="shared" si="18"/>
        <v>0</v>
      </c>
      <c r="J106" s="56">
        <f t="shared" si="19"/>
        <v>0</v>
      </c>
      <c r="K106" s="54">
        <f t="shared" si="20"/>
        <v>1</v>
      </c>
      <c r="L106" s="54">
        <f t="shared" si="23"/>
        <v>0</v>
      </c>
      <c r="M106" s="54">
        <f t="shared" si="25"/>
        <v>0</v>
      </c>
      <c r="N106" s="54">
        <f t="shared" si="21"/>
        <v>0</v>
      </c>
      <c r="O106" s="54">
        <f t="shared" si="24"/>
        <v>0</v>
      </c>
      <c r="P106" s="55"/>
      <c r="Q106" s="54">
        <v>1</v>
      </c>
      <c r="R106" s="56"/>
      <c r="S106" s="55"/>
      <c r="U106" s="56"/>
      <c r="AC106">
        <f t="shared" si="22"/>
        <v>1</v>
      </c>
    </row>
    <row r="107" spans="2:29">
      <c r="C107" s="77">
        <v>102</v>
      </c>
      <c r="D107" s="77" t="s">
        <v>3563</v>
      </c>
      <c r="E107" t="s">
        <v>1514</v>
      </c>
      <c r="F107" s="55">
        <f t="shared" si="15"/>
        <v>0</v>
      </c>
      <c r="G107" s="54">
        <f t="shared" si="16"/>
        <v>1</v>
      </c>
      <c r="H107" s="55">
        <f t="shared" si="17"/>
        <v>1</v>
      </c>
      <c r="I107" s="54">
        <f t="shared" si="18"/>
        <v>0</v>
      </c>
      <c r="J107" s="56">
        <f t="shared" si="19"/>
        <v>0</v>
      </c>
      <c r="K107" s="54">
        <f t="shared" si="20"/>
        <v>1</v>
      </c>
      <c r="L107" s="54">
        <f t="shared" si="23"/>
        <v>0</v>
      </c>
      <c r="M107" s="54">
        <f t="shared" si="25"/>
        <v>0</v>
      </c>
      <c r="N107" s="54">
        <f t="shared" si="21"/>
        <v>0</v>
      </c>
      <c r="O107" s="54">
        <f t="shared" si="24"/>
        <v>0</v>
      </c>
      <c r="P107" s="55"/>
      <c r="Q107" s="54">
        <v>1</v>
      </c>
      <c r="R107" s="56"/>
      <c r="S107" s="55"/>
      <c r="U107" s="56"/>
      <c r="AC107">
        <f t="shared" si="22"/>
        <v>1</v>
      </c>
    </row>
    <row r="108" spans="2:29">
      <c r="C108" s="77">
        <v>103</v>
      </c>
      <c r="D108" s="77" t="s">
        <v>530</v>
      </c>
      <c r="E108" t="s">
        <v>1515</v>
      </c>
      <c r="F108" s="55">
        <f t="shared" si="15"/>
        <v>0</v>
      </c>
      <c r="G108" s="54">
        <f t="shared" si="16"/>
        <v>1</v>
      </c>
      <c r="H108" s="55">
        <f t="shared" si="17"/>
        <v>1</v>
      </c>
      <c r="I108" s="54">
        <f t="shared" si="18"/>
        <v>0</v>
      </c>
      <c r="J108" s="56">
        <f t="shared" si="19"/>
        <v>0</v>
      </c>
      <c r="K108" s="54">
        <f t="shared" si="20"/>
        <v>1</v>
      </c>
      <c r="L108" s="54">
        <f t="shared" si="23"/>
        <v>0</v>
      </c>
      <c r="M108" s="54">
        <f t="shared" si="25"/>
        <v>0</v>
      </c>
      <c r="N108" s="54">
        <f t="shared" si="21"/>
        <v>0</v>
      </c>
      <c r="O108" s="54">
        <f t="shared" si="24"/>
        <v>0</v>
      </c>
      <c r="P108" s="55"/>
      <c r="Q108" s="54">
        <v>1</v>
      </c>
      <c r="R108" s="56"/>
      <c r="S108" s="55"/>
      <c r="U108" s="56"/>
      <c r="AC108">
        <f t="shared" si="22"/>
        <v>1</v>
      </c>
    </row>
    <row r="109" spans="2:29">
      <c r="C109" s="77">
        <v>104</v>
      </c>
      <c r="D109" s="77" t="s">
        <v>3564</v>
      </c>
      <c r="E109" t="s">
        <v>1516</v>
      </c>
      <c r="F109" s="55">
        <f t="shared" si="15"/>
        <v>0</v>
      </c>
      <c r="G109" s="54">
        <f t="shared" si="16"/>
        <v>1</v>
      </c>
      <c r="H109" s="55">
        <f t="shared" si="17"/>
        <v>1</v>
      </c>
      <c r="I109" s="54">
        <f t="shared" si="18"/>
        <v>0</v>
      </c>
      <c r="J109" s="56">
        <f t="shared" si="19"/>
        <v>0</v>
      </c>
      <c r="K109" s="54">
        <f t="shared" si="20"/>
        <v>1</v>
      </c>
      <c r="L109" s="54">
        <f t="shared" si="23"/>
        <v>0</v>
      </c>
      <c r="M109" s="54">
        <f t="shared" si="25"/>
        <v>0</v>
      </c>
      <c r="N109" s="54">
        <f t="shared" si="21"/>
        <v>0</v>
      </c>
      <c r="O109" s="54">
        <f t="shared" si="24"/>
        <v>0</v>
      </c>
      <c r="P109" s="55"/>
      <c r="Q109" s="54">
        <v>1</v>
      </c>
      <c r="R109" s="56"/>
      <c r="S109" s="55"/>
      <c r="U109" s="56"/>
      <c r="AC109">
        <f t="shared" si="22"/>
        <v>1</v>
      </c>
    </row>
    <row r="110" spans="2:29">
      <c r="C110" s="77">
        <v>105</v>
      </c>
      <c r="D110" s="77" t="s">
        <v>3565</v>
      </c>
      <c r="E110" t="s">
        <v>1517</v>
      </c>
      <c r="F110" s="55">
        <f t="shared" si="15"/>
        <v>1</v>
      </c>
      <c r="G110" s="54">
        <f t="shared" si="16"/>
        <v>0</v>
      </c>
      <c r="H110" s="55">
        <f t="shared" si="17"/>
        <v>0</v>
      </c>
      <c r="I110" s="54">
        <f t="shared" si="18"/>
        <v>1</v>
      </c>
      <c r="J110" s="56">
        <f t="shared" si="19"/>
        <v>0</v>
      </c>
      <c r="K110" s="54">
        <f t="shared" si="20"/>
        <v>0</v>
      </c>
      <c r="L110" s="54">
        <f t="shared" si="23"/>
        <v>1</v>
      </c>
      <c r="M110" s="54">
        <f t="shared" si="25"/>
        <v>0</v>
      </c>
      <c r="N110" s="54">
        <f t="shared" si="21"/>
        <v>0</v>
      </c>
      <c r="O110" s="54">
        <f t="shared" si="24"/>
        <v>0</v>
      </c>
      <c r="P110" s="55"/>
      <c r="R110" s="56"/>
      <c r="S110" s="55"/>
      <c r="U110" s="56"/>
      <c r="X110" s="54">
        <v>1</v>
      </c>
      <c r="AC110">
        <f t="shared" si="22"/>
        <v>1</v>
      </c>
    </row>
    <row r="111" spans="2:29">
      <c r="C111" s="77">
        <v>106</v>
      </c>
      <c r="D111" s="77" t="s">
        <v>3566</v>
      </c>
      <c r="E111" t="s">
        <v>1518</v>
      </c>
      <c r="F111" s="55">
        <f t="shared" si="15"/>
        <v>0</v>
      </c>
      <c r="G111" s="54">
        <f t="shared" si="16"/>
        <v>1</v>
      </c>
      <c r="H111" s="55">
        <f t="shared" si="17"/>
        <v>1</v>
      </c>
      <c r="I111" s="54">
        <f t="shared" si="18"/>
        <v>0</v>
      </c>
      <c r="J111" s="56">
        <f t="shared" si="19"/>
        <v>0</v>
      </c>
      <c r="K111" s="54">
        <f t="shared" si="20"/>
        <v>1</v>
      </c>
      <c r="L111" s="54">
        <f t="shared" si="23"/>
        <v>0</v>
      </c>
      <c r="M111" s="54">
        <f t="shared" si="25"/>
        <v>0</v>
      </c>
      <c r="N111" s="54">
        <f t="shared" si="21"/>
        <v>0</v>
      </c>
      <c r="O111" s="54">
        <f t="shared" si="24"/>
        <v>0</v>
      </c>
      <c r="P111" s="55"/>
      <c r="Q111" s="54">
        <v>1</v>
      </c>
      <c r="R111" s="56"/>
      <c r="S111" s="55"/>
      <c r="U111" s="56"/>
      <c r="AC111">
        <f t="shared" si="22"/>
        <v>1</v>
      </c>
    </row>
    <row r="112" spans="2:29">
      <c r="C112" s="77">
        <v>107</v>
      </c>
      <c r="D112" s="77" t="s">
        <v>3567</v>
      </c>
      <c r="E112" t="s">
        <v>1519</v>
      </c>
      <c r="F112" s="55">
        <f t="shared" si="15"/>
        <v>1</v>
      </c>
      <c r="G112" s="54">
        <f t="shared" si="16"/>
        <v>0</v>
      </c>
      <c r="H112" s="55">
        <f t="shared" si="17"/>
        <v>0</v>
      </c>
      <c r="I112" s="54">
        <f t="shared" si="18"/>
        <v>1</v>
      </c>
      <c r="J112" s="56">
        <f t="shared" si="19"/>
        <v>0</v>
      </c>
      <c r="K112" s="54">
        <f t="shared" si="20"/>
        <v>0</v>
      </c>
      <c r="L112" s="54">
        <f t="shared" si="23"/>
        <v>1</v>
      </c>
      <c r="M112" s="54">
        <f t="shared" si="25"/>
        <v>0</v>
      </c>
      <c r="N112" s="54">
        <f t="shared" si="21"/>
        <v>0</v>
      </c>
      <c r="O112" s="54">
        <f t="shared" si="24"/>
        <v>0</v>
      </c>
      <c r="P112" s="55"/>
      <c r="R112" s="56"/>
      <c r="S112" s="55"/>
      <c r="U112" s="56"/>
      <c r="X112" s="54">
        <v>1</v>
      </c>
      <c r="AC112">
        <f t="shared" si="22"/>
        <v>1</v>
      </c>
    </row>
    <row r="113" spans="2:29">
      <c r="C113" s="77">
        <v>108</v>
      </c>
      <c r="D113" s="77" t="s">
        <v>3568</v>
      </c>
      <c r="E113" t="s">
        <v>1520</v>
      </c>
      <c r="F113" s="55">
        <f t="shared" si="15"/>
        <v>0</v>
      </c>
      <c r="G113" s="54">
        <f t="shared" si="16"/>
        <v>1</v>
      </c>
      <c r="H113" s="55">
        <f t="shared" si="17"/>
        <v>1</v>
      </c>
      <c r="I113" s="54">
        <f t="shared" si="18"/>
        <v>0</v>
      </c>
      <c r="J113" s="56">
        <f t="shared" si="19"/>
        <v>0</v>
      </c>
      <c r="K113" s="54">
        <f t="shared" si="20"/>
        <v>1</v>
      </c>
      <c r="L113" s="54">
        <f t="shared" si="23"/>
        <v>0</v>
      </c>
      <c r="M113" s="54">
        <f t="shared" si="25"/>
        <v>0</v>
      </c>
      <c r="N113" s="54">
        <f t="shared" si="21"/>
        <v>0</v>
      </c>
      <c r="O113" s="54">
        <f t="shared" si="24"/>
        <v>0</v>
      </c>
      <c r="P113" s="55"/>
      <c r="Q113" s="54">
        <v>1</v>
      </c>
      <c r="R113" s="56"/>
      <c r="S113" s="55"/>
      <c r="U113" s="56"/>
      <c r="AC113">
        <f t="shared" si="22"/>
        <v>1</v>
      </c>
    </row>
    <row r="114" spans="2:29">
      <c r="C114" s="77">
        <v>109</v>
      </c>
      <c r="D114" s="77" t="s">
        <v>3569</v>
      </c>
      <c r="E114" t="s">
        <v>1521</v>
      </c>
      <c r="F114" s="55">
        <f t="shared" si="15"/>
        <v>1</v>
      </c>
      <c r="G114" s="54">
        <f t="shared" si="16"/>
        <v>0</v>
      </c>
      <c r="H114" s="55">
        <f t="shared" si="17"/>
        <v>0</v>
      </c>
      <c r="I114" s="54">
        <f t="shared" si="18"/>
        <v>1</v>
      </c>
      <c r="J114" s="56">
        <f t="shared" si="19"/>
        <v>0</v>
      </c>
      <c r="K114" s="54">
        <f t="shared" si="20"/>
        <v>0</v>
      </c>
      <c r="L114" s="54">
        <f t="shared" si="23"/>
        <v>1</v>
      </c>
      <c r="M114" s="54">
        <f t="shared" si="25"/>
        <v>0</v>
      </c>
      <c r="N114" s="54">
        <f t="shared" si="21"/>
        <v>0</v>
      </c>
      <c r="O114" s="54">
        <f t="shared" si="24"/>
        <v>0</v>
      </c>
      <c r="P114" s="55"/>
      <c r="R114" s="56"/>
      <c r="S114" s="55"/>
      <c r="U114" s="56"/>
      <c r="X114" s="54">
        <v>1</v>
      </c>
      <c r="AC114">
        <f t="shared" si="22"/>
        <v>1</v>
      </c>
    </row>
    <row r="115" spans="2:29">
      <c r="C115" s="77">
        <v>110</v>
      </c>
      <c r="D115" s="77" t="s">
        <v>3570</v>
      </c>
      <c r="E115" t="s">
        <v>1522</v>
      </c>
      <c r="F115" s="55">
        <f t="shared" si="15"/>
        <v>0</v>
      </c>
      <c r="G115" s="54">
        <f t="shared" si="16"/>
        <v>1</v>
      </c>
      <c r="H115" s="55">
        <f t="shared" si="17"/>
        <v>1</v>
      </c>
      <c r="I115" s="54">
        <f t="shared" si="18"/>
        <v>0</v>
      </c>
      <c r="J115" s="56">
        <f t="shared" si="19"/>
        <v>0</v>
      </c>
      <c r="K115" s="54">
        <f t="shared" si="20"/>
        <v>1</v>
      </c>
      <c r="L115" s="54">
        <f t="shared" si="23"/>
        <v>0</v>
      </c>
      <c r="M115" s="54">
        <f t="shared" si="25"/>
        <v>0</v>
      </c>
      <c r="N115" s="54">
        <f t="shared" si="21"/>
        <v>0</v>
      </c>
      <c r="O115" s="54">
        <f t="shared" si="24"/>
        <v>0</v>
      </c>
      <c r="P115" s="55"/>
      <c r="Q115" s="54">
        <v>1</v>
      </c>
      <c r="R115" s="56"/>
      <c r="S115" s="55"/>
      <c r="U115" s="56"/>
      <c r="AC115">
        <f t="shared" si="22"/>
        <v>1</v>
      </c>
    </row>
    <row r="116" spans="2:29">
      <c r="C116" s="77">
        <v>111</v>
      </c>
      <c r="D116" s="77" t="s">
        <v>3571</v>
      </c>
      <c r="E116" t="s">
        <v>1523</v>
      </c>
      <c r="F116" s="55">
        <f t="shared" si="15"/>
        <v>1</v>
      </c>
      <c r="G116" s="54">
        <f t="shared" si="16"/>
        <v>0</v>
      </c>
      <c r="H116" s="55">
        <f t="shared" si="17"/>
        <v>0</v>
      </c>
      <c r="I116" s="54">
        <f t="shared" si="18"/>
        <v>1</v>
      </c>
      <c r="J116" s="56">
        <f t="shared" si="19"/>
        <v>0</v>
      </c>
      <c r="K116" s="54">
        <f t="shared" si="20"/>
        <v>0</v>
      </c>
      <c r="L116" s="54">
        <f t="shared" si="23"/>
        <v>1</v>
      </c>
      <c r="M116" s="54">
        <f t="shared" si="25"/>
        <v>0</v>
      </c>
      <c r="N116" s="54">
        <f t="shared" si="21"/>
        <v>0</v>
      </c>
      <c r="O116" s="54">
        <f t="shared" si="24"/>
        <v>0</v>
      </c>
      <c r="P116" s="55"/>
      <c r="R116" s="56"/>
      <c r="S116" s="55"/>
      <c r="U116" s="56"/>
      <c r="X116" s="54">
        <v>1</v>
      </c>
      <c r="AC116">
        <f t="shared" si="22"/>
        <v>1</v>
      </c>
    </row>
    <row r="117" spans="2:29">
      <c r="C117" s="77">
        <v>112</v>
      </c>
      <c r="D117" s="77" t="s">
        <v>3572</v>
      </c>
      <c r="E117" t="s">
        <v>1524</v>
      </c>
      <c r="F117" s="55">
        <f t="shared" si="15"/>
        <v>0</v>
      </c>
      <c r="G117" s="54">
        <f t="shared" si="16"/>
        <v>1</v>
      </c>
      <c r="H117" s="55">
        <f t="shared" si="17"/>
        <v>1</v>
      </c>
      <c r="I117" s="54">
        <f t="shared" si="18"/>
        <v>0</v>
      </c>
      <c r="J117" s="56">
        <f t="shared" si="19"/>
        <v>0</v>
      </c>
      <c r="K117" s="54">
        <f t="shared" si="20"/>
        <v>1</v>
      </c>
      <c r="L117" s="54">
        <f t="shared" si="23"/>
        <v>0</v>
      </c>
      <c r="M117" s="54">
        <f t="shared" si="25"/>
        <v>0</v>
      </c>
      <c r="N117" s="54">
        <f t="shared" si="21"/>
        <v>0</v>
      </c>
      <c r="O117" s="54">
        <f t="shared" si="24"/>
        <v>0</v>
      </c>
      <c r="P117" s="55"/>
      <c r="Q117" s="54">
        <v>1</v>
      </c>
      <c r="R117" s="56"/>
      <c r="S117" s="55"/>
      <c r="U117" s="56"/>
      <c r="AC117">
        <f t="shared" si="22"/>
        <v>1</v>
      </c>
    </row>
    <row r="118" spans="2:29">
      <c r="C118" s="77">
        <v>113</v>
      </c>
      <c r="D118" s="77" t="s">
        <v>3573</v>
      </c>
      <c r="E118" t="s">
        <v>1525</v>
      </c>
      <c r="F118" s="55">
        <f t="shared" si="15"/>
        <v>1</v>
      </c>
      <c r="G118" s="54">
        <f t="shared" si="16"/>
        <v>0</v>
      </c>
      <c r="H118" s="55">
        <f t="shared" si="17"/>
        <v>0</v>
      </c>
      <c r="I118" s="54">
        <f t="shared" si="18"/>
        <v>1</v>
      </c>
      <c r="J118" s="56">
        <f t="shared" si="19"/>
        <v>0</v>
      </c>
      <c r="K118" s="54">
        <f t="shared" si="20"/>
        <v>0</v>
      </c>
      <c r="L118" s="54">
        <f t="shared" si="23"/>
        <v>1</v>
      </c>
      <c r="M118" s="54">
        <f t="shared" si="25"/>
        <v>0</v>
      </c>
      <c r="N118" s="54">
        <f t="shared" si="21"/>
        <v>0</v>
      </c>
      <c r="O118" s="54">
        <f t="shared" si="24"/>
        <v>0</v>
      </c>
      <c r="P118" s="55"/>
      <c r="R118" s="56"/>
      <c r="S118" s="55"/>
      <c r="U118" s="56"/>
      <c r="X118" s="54">
        <v>1</v>
      </c>
      <c r="AC118">
        <f t="shared" si="22"/>
        <v>1</v>
      </c>
    </row>
    <row r="119" spans="2:29">
      <c r="C119" s="77">
        <v>114</v>
      </c>
      <c r="D119" s="77" t="s">
        <v>3574</v>
      </c>
      <c r="E119" t="s">
        <v>1526</v>
      </c>
      <c r="F119" s="55">
        <f t="shared" si="15"/>
        <v>0</v>
      </c>
      <c r="G119" s="54">
        <f t="shared" si="16"/>
        <v>1</v>
      </c>
      <c r="H119" s="55">
        <f t="shared" si="17"/>
        <v>1</v>
      </c>
      <c r="I119" s="54">
        <f t="shared" si="18"/>
        <v>0</v>
      </c>
      <c r="J119" s="56">
        <f t="shared" si="19"/>
        <v>0</v>
      </c>
      <c r="K119" s="54">
        <f t="shared" si="20"/>
        <v>1</v>
      </c>
      <c r="L119" s="54">
        <f t="shared" si="23"/>
        <v>0</v>
      </c>
      <c r="M119" s="54">
        <f t="shared" si="25"/>
        <v>0</v>
      </c>
      <c r="N119" s="54">
        <f t="shared" si="21"/>
        <v>0</v>
      </c>
      <c r="O119" s="54">
        <f t="shared" si="24"/>
        <v>0</v>
      </c>
      <c r="P119" s="55"/>
      <c r="Q119" s="54">
        <v>1</v>
      </c>
      <c r="R119" s="56"/>
      <c r="S119" s="55"/>
      <c r="U119" s="56"/>
      <c r="AC119">
        <f t="shared" si="22"/>
        <v>1</v>
      </c>
    </row>
    <row r="120" spans="2:29">
      <c r="C120" s="77">
        <v>115</v>
      </c>
      <c r="D120" s="77" t="s">
        <v>3575</v>
      </c>
      <c r="E120" t="s">
        <v>1527</v>
      </c>
      <c r="F120" s="55">
        <f t="shared" si="15"/>
        <v>1</v>
      </c>
      <c r="G120" s="54">
        <f t="shared" si="16"/>
        <v>0</v>
      </c>
      <c r="H120" s="55">
        <f t="shared" si="17"/>
        <v>0</v>
      </c>
      <c r="I120" s="54">
        <f t="shared" si="18"/>
        <v>1</v>
      </c>
      <c r="J120" s="56">
        <f t="shared" si="19"/>
        <v>0</v>
      </c>
      <c r="K120" s="54">
        <f t="shared" si="20"/>
        <v>0</v>
      </c>
      <c r="L120" s="54">
        <f t="shared" si="23"/>
        <v>1</v>
      </c>
      <c r="M120" s="54">
        <f t="shared" si="25"/>
        <v>0</v>
      </c>
      <c r="N120" s="54">
        <f t="shared" si="21"/>
        <v>0</v>
      </c>
      <c r="O120" s="54">
        <f t="shared" si="24"/>
        <v>0</v>
      </c>
      <c r="P120" s="55"/>
      <c r="R120" s="56"/>
      <c r="S120" s="55"/>
      <c r="U120" s="56"/>
      <c r="X120" s="54">
        <v>1</v>
      </c>
      <c r="AC120">
        <f t="shared" si="22"/>
        <v>1</v>
      </c>
    </row>
    <row r="121" spans="2:29">
      <c r="C121" s="77">
        <v>116</v>
      </c>
      <c r="D121" s="77" t="s">
        <v>555</v>
      </c>
      <c r="E121" t="s">
        <v>1528</v>
      </c>
      <c r="F121" s="55">
        <f t="shared" si="15"/>
        <v>1</v>
      </c>
      <c r="G121" s="54">
        <f t="shared" si="16"/>
        <v>0</v>
      </c>
      <c r="H121" s="55">
        <f t="shared" si="17"/>
        <v>0</v>
      </c>
      <c r="I121" s="54">
        <f t="shared" si="18"/>
        <v>0</v>
      </c>
      <c r="J121" s="56">
        <f t="shared" si="19"/>
        <v>1</v>
      </c>
      <c r="K121" s="54">
        <f t="shared" si="20"/>
        <v>0</v>
      </c>
      <c r="L121" s="54">
        <f t="shared" si="23"/>
        <v>0</v>
      </c>
      <c r="M121" s="54">
        <f t="shared" si="25"/>
        <v>0</v>
      </c>
      <c r="N121" s="54">
        <f t="shared" si="21"/>
        <v>1</v>
      </c>
      <c r="O121" s="54">
        <f t="shared" si="24"/>
        <v>0</v>
      </c>
      <c r="P121" s="55"/>
      <c r="R121" s="56"/>
      <c r="S121" s="55"/>
      <c r="T121" s="54">
        <v>1</v>
      </c>
      <c r="U121" s="56"/>
      <c r="AC121">
        <f t="shared" si="22"/>
        <v>1</v>
      </c>
    </row>
    <row r="122" spans="2:29">
      <c r="C122" s="77">
        <v>117</v>
      </c>
      <c r="D122" s="77" t="s">
        <v>563</v>
      </c>
      <c r="E122" t="s">
        <v>1529</v>
      </c>
      <c r="F122" s="55">
        <f t="shared" si="15"/>
        <v>0</v>
      </c>
      <c r="G122" s="54">
        <f t="shared" si="16"/>
        <v>1</v>
      </c>
      <c r="H122" s="55">
        <f t="shared" si="17"/>
        <v>1</v>
      </c>
      <c r="I122" s="54">
        <f t="shared" si="18"/>
        <v>0</v>
      </c>
      <c r="J122" s="56">
        <f t="shared" si="19"/>
        <v>0</v>
      </c>
      <c r="K122" s="54">
        <f t="shared" si="20"/>
        <v>1</v>
      </c>
      <c r="L122" s="54">
        <f t="shared" si="23"/>
        <v>0</v>
      </c>
      <c r="M122" s="54">
        <f t="shared" si="25"/>
        <v>0</v>
      </c>
      <c r="N122" s="54">
        <f t="shared" si="21"/>
        <v>0</v>
      </c>
      <c r="O122" s="54">
        <f t="shared" si="24"/>
        <v>0</v>
      </c>
      <c r="P122" s="55">
        <v>1</v>
      </c>
      <c r="R122" s="56"/>
      <c r="S122" s="55"/>
      <c r="U122" s="56"/>
      <c r="AC122">
        <f t="shared" si="22"/>
        <v>1</v>
      </c>
    </row>
    <row r="123" spans="2:29">
      <c r="C123" s="77">
        <v>118</v>
      </c>
      <c r="D123" s="77" t="s">
        <v>592</v>
      </c>
      <c r="E123" t="s">
        <v>1530</v>
      </c>
      <c r="F123" s="55">
        <f t="shared" si="15"/>
        <v>0</v>
      </c>
      <c r="G123" s="54">
        <f t="shared" si="16"/>
        <v>1</v>
      </c>
      <c r="H123" s="55">
        <f t="shared" si="17"/>
        <v>1</v>
      </c>
      <c r="I123" s="54">
        <f t="shared" si="18"/>
        <v>0</v>
      </c>
      <c r="J123" s="56">
        <f t="shared" si="19"/>
        <v>0</v>
      </c>
      <c r="K123" s="54">
        <f t="shared" si="20"/>
        <v>1</v>
      </c>
      <c r="L123" s="54">
        <f t="shared" si="23"/>
        <v>0</v>
      </c>
      <c r="M123" s="54">
        <f t="shared" si="25"/>
        <v>0</v>
      </c>
      <c r="N123" s="54">
        <f t="shared" si="21"/>
        <v>0</v>
      </c>
      <c r="O123" s="54">
        <f t="shared" si="24"/>
        <v>0</v>
      </c>
      <c r="P123" s="55">
        <v>1</v>
      </c>
      <c r="R123" s="56"/>
      <c r="S123" s="55"/>
      <c r="U123" s="56"/>
      <c r="AC123">
        <f t="shared" si="22"/>
        <v>1</v>
      </c>
    </row>
    <row r="124" spans="2:29">
      <c r="C124" s="77">
        <v>119</v>
      </c>
      <c r="D124" s="77" t="s">
        <v>654</v>
      </c>
      <c r="E124" t="s">
        <v>1531</v>
      </c>
      <c r="F124" s="55">
        <f t="shared" si="15"/>
        <v>0</v>
      </c>
      <c r="G124" s="54">
        <f t="shared" si="16"/>
        <v>1</v>
      </c>
      <c r="H124" s="55">
        <f t="shared" si="17"/>
        <v>1</v>
      </c>
      <c r="I124" s="54">
        <f t="shared" si="18"/>
        <v>0</v>
      </c>
      <c r="J124" s="56">
        <f t="shared" si="19"/>
        <v>0</v>
      </c>
      <c r="K124" s="54">
        <f t="shared" si="20"/>
        <v>1</v>
      </c>
      <c r="L124" s="54">
        <f t="shared" si="23"/>
        <v>0</v>
      </c>
      <c r="M124" s="54">
        <f t="shared" si="25"/>
        <v>0</v>
      </c>
      <c r="N124" s="54">
        <f t="shared" si="21"/>
        <v>0</v>
      </c>
      <c r="O124" s="54">
        <f t="shared" si="24"/>
        <v>0</v>
      </c>
      <c r="P124" s="55">
        <v>1</v>
      </c>
      <c r="R124" s="56"/>
      <c r="S124" s="55"/>
      <c r="U124" s="56"/>
      <c r="AC124">
        <f t="shared" si="22"/>
        <v>1</v>
      </c>
    </row>
    <row r="125" spans="2:29">
      <c r="B125" t="s">
        <v>1532</v>
      </c>
      <c r="C125" s="77">
        <v>120</v>
      </c>
      <c r="D125" s="77" t="s">
        <v>660</v>
      </c>
      <c r="E125" t="s">
        <v>1533</v>
      </c>
      <c r="F125" s="55">
        <f t="shared" si="15"/>
        <v>0</v>
      </c>
      <c r="G125" s="54">
        <f t="shared" si="16"/>
        <v>1</v>
      </c>
      <c r="H125" s="55">
        <f t="shared" si="17"/>
        <v>1</v>
      </c>
      <c r="I125" s="54">
        <f t="shared" si="18"/>
        <v>0</v>
      </c>
      <c r="J125" s="56">
        <f t="shared" si="19"/>
        <v>0</v>
      </c>
      <c r="K125" s="54">
        <f t="shared" si="20"/>
        <v>1</v>
      </c>
      <c r="L125" s="54">
        <f t="shared" si="23"/>
        <v>0</v>
      </c>
      <c r="M125" s="54">
        <f t="shared" si="25"/>
        <v>0</v>
      </c>
      <c r="N125" s="54">
        <f t="shared" si="21"/>
        <v>0</v>
      </c>
      <c r="O125" s="54">
        <f t="shared" si="24"/>
        <v>0</v>
      </c>
      <c r="P125" s="55">
        <v>1</v>
      </c>
      <c r="R125" s="56"/>
      <c r="S125" s="55"/>
      <c r="U125" s="56"/>
      <c r="AC125">
        <f t="shared" si="22"/>
        <v>1</v>
      </c>
    </row>
    <row r="126" spans="2:29">
      <c r="C126" s="77">
        <v>121</v>
      </c>
      <c r="D126" s="77" t="s">
        <v>685</v>
      </c>
      <c r="E126" t="s">
        <v>1534</v>
      </c>
      <c r="F126" s="55">
        <f t="shared" si="15"/>
        <v>0</v>
      </c>
      <c r="G126" s="54">
        <f t="shared" si="16"/>
        <v>1</v>
      </c>
      <c r="H126" s="55">
        <f t="shared" si="17"/>
        <v>1</v>
      </c>
      <c r="I126" s="54">
        <f t="shared" si="18"/>
        <v>0</v>
      </c>
      <c r="J126" s="56">
        <f t="shared" si="19"/>
        <v>0</v>
      </c>
      <c r="K126" s="54">
        <f t="shared" si="20"/>
        <v>1</v>
      </c>
      <c r="L126" s="54">
        <f t="shared" si="23"/>
        <v>0</v>
      </c>
      <c r="M126" s="54">
        <f t="shared" si="25"/>
        <v>0</v>
      </c>
      <c r="N126" s="54">
        <f t="shared" si="21"/>
        <v>0</v>
      </c>
      <c r="O126" s="54">
        <f t="shared" si="24"/>
        <v>0</v>
      </c>
      <c r="P126" s="55">
        <v>1</v>
      </c>
      <c r="R126" s="56"/>
      <c r="S126" s="55"/>
      <c r="U126" s="56"/>
      <c r="AC126">
        <f t="shared" si="22"/>
        <v>1</v>
      </c>
    </row>
    <row r="127" spans="2:29">
      <c r="C127" s="77">
        <v>122</v>
      </c>
      <c r="D127" s="77" t="s">
        <v>698</v>
      </c>
      <c r="E127" t="s">
        <v>1535</v>
      </c>
      <c r="F127" s="55">
        <f t="shared" si="15"/>
        <v>0</v>
      </c>
      <c r="G127" s="54">
        <f t="shared" si="16"/>
        <v>1</v>
      </c>
      <c r="H127" s="55">
        <f t="shared" si="17"/>
        <v>1</v>
      </c>
      <c r="I127" s="54">
        <f t="shared" si="18"/>
        <v>0</v>
      </c>
      <c r="J127" s="56">
        <f t="shared" si="19"/>
        <v>0</v>
      </c>
      <c r="K127" s="54">
        <f t="shared" si="20"/>
        <v>1</v>
      </c>
      <c r="L127" s="54">
        <f t="shared" si="23"/>
        <v>0</v>
      </c>
      <c r="M127" s="54">
        <f t="shared" si="25"/>
        <v>0</v>
      </c>
      <c r="N127" s="54">
        <f t="shared" si="21"/>
        <v>0</v>
      </c>
      <c r="O127" s="54">
        <f t="shared" si="24"/>
        <v>0</v>
      </c>
      <c r="P127" s="55">
        <v>1</v>
      </c>
      <c r="R127" s="56"/>
      <c r="S127" s="55"/>
      <c r="U127" s="56"/>
      <c r="AC127">
        <f t="shared" si="22"/>
        <v>1</v>
      </c>
    </row>
    <row r="128" spans="2:29">
      <c r="C128" s="77">
        <v>123</v>
      </c>
      <c r="D128" s="77" t="s">
        <v>719</v>
      </c>
      <c r="E128" t="s">
        <v>1536</v>
      </c>
      <c r="F128" s="55">
        <f t="shared" si="15"/>
        <v>0</v>
      </c>
      <c r="G128" s="54">
        <f t="shared" si="16"/>
        <v>1</v>
      </c>
      <c r="H128" s="55">
        <f t="shared" si="17"/>
        <v>1</v>
      </c>
      <c r="I128" s="54">
        <f t="shared" si="18"/>
        <v>0</v>
      </c>
      <c r="J128" s="56">
        <f t="shared" si="19"/>
        <v>0</v>
      </c>
      <c r="K128" s="54">
        <f t="shared" si="20"/>
        <v>1</v>
      </c>
      <c r="L128" s="54">
        <f t="shared" si="23"/>
        <v>0</v>
      </c>
      <c r="M128" s="54">
        <f t="shared" si="25"/>
        <v>0</v>
      </c>
      <c r="N128" s="54">
        <f t="shared" si="21"/>
        <v>0</v>
      </c>
      <c r="O128" s="54">
        <f t="shared" si="24"/>
        <v>0</v>
      </c>
      <c r="P128" s="55"/>
      <c r="R128" s="56">
        <v>1</v>
      </c>
      <c r="S128" s="55"/>
      <c r="U128" s="56"/>
      <c r="AC128">
        <f t="shared" si="22"/>
        <v>1</v>
      </c>
    </row>
    <row r="129" spans="3:29">
      <c r="C129" s="77">
        <v>124</v>
      </c>
      <c r="D129" s="77" t="s">
        <v>733</v>
      </c>
      <c r="E129" t="s">
        <v>1537</v>
      </c>
      <c r="F129" s="55">
        <f t="shared" si="15"/>
        <v>0</v>
      </c>
      <c r="G129" s="54">
        <f t="shared" si="16"/>
        <v>1</v>
      </c>
      <c r="H129" s="55">
        <f t="shared" si="17"/>
        <v>1</v>
      </c>
      <c r="I129" s="54">
        <f t="shared" si="18"/>
        <v>0</v>
      </c>
      <c r="J129" s="56">
        <f t="shared" si="19"/>
        <v>0</v>
      </c>
      <c r="K129" s="54">
        <f t="shared" si="20"/>
        <v>1</v>
      </c>
      <c r="L129" s="54">
        <f t="shared" si="23"/>
        <v>0</v>
      </c>
      <c r="M129" s="54">
        <f t="shared" si="25"/>
        <v>0</v>
      </c>
      <c r="N129" s="54">
        <f t="shared" si="21"/>
        <v>0</v>
      </c>
      <c r="O129" s="54">
        <f t="shared" si="24"/>
        <v>0</v>
      </c>
      <c r="P129" s="55"/>
      <c r="R129" s="56">
        <v>1</v>
      </c>
      <c r="S129" s="55"/>
      <c r="U129" s="56"/>
      <c r="AC129">
        <f t="shared" si="22"/>
        <v>1</v>
      </c>
    </row>
    <row r="130" spans="3:29">
      <c r="C130" s="77">
        <v>125</v>
      </c>
      <c r="D130" s="77" t="s">
        <v>762</v>
      </c>
      <c r="E130" t="s">
        <v>1538</v>
      </c>
      <c r="F130" s="55">
        <f t="shared" si="15"/>
        <v>0</v>
      </c>
      <c r="G130" s="54">
        <f t="shared" si="16"/>
        <v>1</v>
      </c>
      <c r="H130" s="55">
        <f t="shared" si="17"/>
        <v>1</v>
      </c>
      <c r="I130" s="54">
        <f t="shared" si="18"/>
        <v>0</v>
      </c>
      <c r="J130" s="56">
        <f t="shared" si="19"/>
        <v>0</v>
      </c>
      <c r="K130" s="54">
        <f t="shared" si="20"/>
        <v>1</v>
      </c>
      <c r="L130" s="54">
        <f t="shared" si="23"/>
        <v>0</v>
      </c>
      <c r="M130" s="54">
        <f t="shared" si="25"/>
        <v>0</v>
      </c>
      <c r="N130" s="54">
        <f t="shared" si="21"/>
        <v>0</v>
      </c>
      <c r="O130" s="54">
        <f t="shared" si="24"/>
        <v>0</v>
      </c>
      <c r="P130" s="55"/>
      <c r="Q130" s="54">
        <v>1</v>
      </c>
      <c r="R130" s="56"/>
      <c r="S130" s="55"/>
      <c r="U130" s="56"/>
      <c r="AC130">
        <f t="shared" si="22"/>
        <v>1</v>
      </c>
    </row>
    <row r="131" spans="3:29">
      <c r="C131" s="77">
        <v>126</v>
      </c>
      <c r="D131" s="77" t="s">
        <v>788</v>
      </c>
      <c r="E131" t="s">
        <v>1539</v>
      </c>
      <c r="F131" s="55">
        <f t="shared" si="15"/>
        <v>1</v>
      </c>
      <c r="G131" s="54">
        <f t="shared" si="16"/>
        <v>0</v>
      </c>
      <c r="H131" s="55">
        <f t="shared" si="17"/>
        <v>0</v>
      </c>
      <c r="I131" s="54">
        <f t="shared" si="18"/>
        <v>1</v>
      </c>
      <c r="J131" s="56">
        <f t="shared" si="19"/>
        <v>0</v>
      </c>
      <c r="K131" s="54">
        <f t="shared" si="20"/>
        <v>0</v>
      </c>
      <c r="L131" s="54">
        <f t="shared" si="23"/>
        <v>1</v>
      </c>
      <c r="M131" s="54">
        <f t="shared" si="25"/>
        <v>0</v>
      </c>
      <c r="N131" s="54">
        <f t="shared" si="21"/>
        <v>0</v>
      </c>
      <c r="O131" s="54">
        <f t="shared" si="24"/>
        <v>0</v>
      </c>
      <c r="P131" s="55"/>
      <c r="R131" s="56"/>
      <c r="S131" s="55"/>
      <c r="U131" s="56"/>
      <c r="X131" s="54">
        <v>1</v>
      </c>
      <c r="AC131">
        <f t="shared" si="22"/>
        <v>1</v>
      </c>
    </row>
    <row r="132" spans="3:29">
      <c r="C132" s="77">
        <v>127</v>
      </c>
      <c r="D132" s="77" t="s">
        <v>3576</v>
      </c>
      <c r="E132" t="s">
        <v>1540</v>
      </c>
      <c r="F132" s="55">
        <f t="shared" si="15"/>
        <v>1</v>
      </c>
      <c r="G132" s="54">
        <f t="shared" si="16"/>
        <v>0</v>
      </c>
      <c r="H132" s="55">
        <f t="shared" si="17"/>
        <v>0</v>
      </c>
      <c r="I132" s="54">
        <f t="shared" si="18"/>
        <v>1</v>
      </c>
      <c r="J132" s="56">
        <f t="shared" si="19"/>
        <v>0</v>
      </c>
      <c r="K132" s="54">
        <f t="shared" si="20"/>
        <v>0</v>
      </c>
      <c r="L132" s="54">
        <f t="shared" si="23"/>
        <v>0</v>
      </c>
      <c r="M132" s="54">
        <f t="shared" si="25"/>
        <v>1</v>
      </c>
      <c r="N132" s="54">
        <f t="shared" si="21"/>
        <v>0</v>
      </c>
      <c r="O132" s="54">
        <f t="shared" si="24"/>
        <v>0</v>
      </c>
      <c r="P132" s="55"/>
      <c r="R132" s="56"/>
      <c r="S132" s="55"/>
      <c r="U132" s="56"/>
      <c r="AB132" s="56">
        <v>1</v>
      </c>
      <c r="AC132">
        <f t="shared" si="22"/>
        <v>1</v>
      </c>
    </row>
    <row r="133" spans="3:29">
      <c r="C133" s="77">
        <v>128</v>
      </c>
      <c r="D133" s="77" t="s">
        <v>3577</v>
      </c>
      <c r="E133" t="s">
        <v>1541</v>
      </c>
      <c r="F133" s="55">
        <f t="shared" si="15"/>
        <v>1</v>
      </c>
      <c r="G133" s="54">
        <f t="shared" si="16"/>
        <v>0</v>
      </c>
      <c r="H133" s="55">
        <f t="shared" si="17"/>
        <v>0</v>
      </c>
      <c r="I133" s="54">
        <f t="shared" si="18"/>
        <v>1</v>
      </c>
      <c r="J133" s="56">
        <f t="shared" si="19"/>
        <v>0</v>
      </c>
      <c r="K133" s="54">
        <f t="shared" si="20"/>
        <v>0</v>
      </c>
      <c r="L133" s="54">
        <f t="shared" si="23"/>
        <v>1</v>
      </c>
      <c r="M133" s="54">
        <f t="shared" si="25"/>
        <v>0</v>
      </c>
      <c r="N133" s="54">
        <f t="shared" si="21"/>
        <v>0</v>
      </c>
      <c r="O133" s="54">
        <f t="shared" si="24"/>
        <v>0</v>
      </c>
      <c r="P133" s="55"/>
      <c r="R133" s="56"/>
      <c r="S133" s="55"/>
      <c r="U133" s="56"/>
      <c r="V133" s="54">
        <v>1</v>
      </c>
      <c r="AC133">
        <f t="shared" si="22"/>
        <v>1</v>
      </c>
    </row>
    <row r="134" spans="3:29">
      <c r="C134" s="77">
        <v>129</v>
      </c>
      <c r="D134" s="77" t="s">
        <v>3578</v>
      </c>
      <c r="E134" t="s">
        <v>1542</v>
      </c>
      <c r="F134" s="55">
        <f t="shared" si="15"/>
        <v>1</v>
      </c>
      <c r="G134" s="54">
        <f t="shared" si="16"/>
        <v>0</v>
      </c>
      <c r="H134" s="55">
        <f t="shared" si="17"/>
        <v>0</v>
      </c>
      <c r="I134" s="54">
        <f t="shared" si="18"/>
        <v>1</v>
      </c>
      <c r="J134" s="56">
        <f t="shared" si="19"/>
        <v>0</v>
      </c>
      <c r="K134" s="54">
        <f t="shared" si="20"/>
        <v>0</v>
      </c>
      <c r="L134" s="54">
        <f t="shared" si="23"/>
        <v>1</v>
      </c>
      <c r="M134" s="54">
        <f t="shared" si="25"/>
        <v>0</v>
      </c>
      <c r="N134" s="54">
        <f t="shared" si="21"/>
        <v>0</v>
      </c>
      <c r="O134" s="54">
        <f t="shared" si="24"/>
        <v>0</v>
      </c>
      <c r="P134" s="55"/>
      <c r="R134" s="56"/>
      <c r="S134" s="55"/>
      <c r="U134" s="56"/>
      <c r="V134" s="54">
        <v>1</v>
      </c>
      <c r="AC134">
        <f t="shared" si="22"/>
        <v>1</v>
      </c>
    </row>
    <row r="135" spans="3:29">
      <c r="C135" s="77">
        <v>130</v>
      </c>
      <c r="D135" s="77" t="s">
        <v>3579</v>
      </c>
      <c r="E135" t="s">
        <v>1543</v>
      </c>
      <c r="F135" s="55">
        <f t="shared" ref="F135:F198" si="26">L135+M135+N135+O135</f>
        <v>1</v>
      </c>
      <c r="G135" s="54">
        <f t="shared" ref="G135:G198" si="27">K135</f>
        <v>0</v>
      </c>
      <c r="H135" s="55">
        <f t="shared" ref="H135:H198" si="28">K135</f>
        <v>0</v>
      </c>
      <c r="I135" s="54">
        <f t="shared" ref="I135:I198" si="29">L135+M135</f>
        <v>1</v>
      </c>
      <c r="J135" s="56">
        <f t="shared" ref="J135:J144" si="30">N135+O135</f>
        <v>0</v>
      </c>
      <c r="K135" s="54">
        <f t="shared" ref="K135:K198" si="31">P135+Q135+R135</f>
        <v>0</v>
      </c>
      <c r="L135" s="54">
        <f t="shared" si="23"/>
        <v>1</v>
      </c>
      <c r="M135" s="54">
        <f t="shared" si="25"/>
        <v>0</v>
      </c>
      <c r="N135" s="54">
        <f t="shared" ref="N135:N198" si="32">T135</f>
        <v>0</v>
      </c>
      <c r="O135" s="54">
        <f t="shared" si="24"/>
        <v>0</v>
      </c>
      <c r="P135" s="55"/>
      <c r="R135" s="56"/>
      <c r="S135" s="55"/>
      <c r="U135" s="56"/>
      <c r="V135" s="54">
        <v>1</v>
      </c>
      <c r="AC135">
        <f t="shared" ref="AC135:AC198" si="33">SUM(P135:AB135)</f>
        <v>1</v>
      </c>
    </row>
    <row r="136" spans="3:29">
      <c r="C136" s="77">
        <v>131</v>
      </c>
      <c r="D136" s="77" t="s">
        <v>3580</v>
      </c>
      <c r="E136" t="s">
        <v>1544</v>
      </c>
      <c r="F136" s="55">
        <f t="shared" si="26"/>
        <v>1</v>
      </c>
      <c r="G136" s="54">
        <f t="shared" si="27"/>
        <v>0</v>
      </c>
      <c r="H136" s="55">
        <f t="shared" si="28"/>
        <v>0</v>
      </c>
      <c r="I136" s="54">
        <f t="shared" si="29"/>
        <v>1</v>
      </c>
      <c r="J136" s="56">
        <f t="shared" si="30"/>
        <v>0</v>
      </c>
      <c r="K136" s="54">
        <f t="shared" si="31"/>
        <v>0</v>
      </c>
      <c r="L136" s="54">
        <f t="shared" ref="L136:L199" si="34">V136+X136+W136</f>
        <v>1</v>
      </c>
      <c r="M136" s="54">
        <f t="shared" si="25"/>
        <v>0</v>
      </c>
      <c r="N136" s="54">
        <f t="shared" si="32"/>
        <v>0</v>
      </c>
      <c r="O136" s="54">
        <f t="shared" ref="O136:O199" si="35">S136+U136</f>
        <v>0</v>
      </c>
      <c r="P136" s="55"/>
      <c r="R136" s="56"/>
      <c r="S136" s="55"/>
      <c r="U136" s="56"/>
      <c r="V136" s="54">
        <v>1</v>
      </c>
      <c r="AC136">
        <f t="shared" si="33"/>
        <v>1</v>
      </c>
    </row>
    <row r="137" spans="3:29">
      <c r="C137" s="77">
        <v>132</v>
      </c>
      <c r="D137" s="77" t="s">
        <v>3581</v>
      </c>
      <c r="E137" t="s">
        <v>1545</v>
      </c>
      <c r="F137" s="55">
        <f t="shared" si="26"/>
        <v>1</v>
      </c>
      <c r="G137" s="54">
        <f t="shared" si="27"/>
        <v>0</v>
      </c>
      <c r="H137" s="55">
        <f t="shared" si="28"/>
        <v>0</v>
      </c>
      <c r="I137" s="54">
        <f t="shared" si="29"/>
        <v>1</v>
      </c>
      <c r="J137" s="56">
        <f t="shared" si="30"/>
        <v>0</v>
      </c>
      <c r="K137" s="54">
        <f t="shared" si="31"/>
        <v>0</v>
      </c>
      <c r="L137" s="54">
        <f t="shared" si="34"/>
        <v>1</v>
      </c>
      <c r="M137" s="54">
        <f t="shared" si="25"/>
        <v>0</v>
      </c>
      <c r="N137" s="54">
        <f t="shared" si="32"/>
        <v>0</v>
      </c>
      <c r="O137" s="54">
        <f t="shared" si="35"/>
        <v>0</v>
      </c>
      <c r="P137" s="55"/>
      <c r="R137" s="56"/>
      <c r="S137" s="55"/>
      <c r="U137" s="56"/>
      <c r="V137" s="54">
        <v>1</v>
      </c>
      <c r="AC137">
        <f t="shared" si="33"/>
        <v>1</v>
      </c>
    </row>
    <row r="138" spans="3:29">
      <c r="C138" s="77">
        <v>133</v>
      </c>
      <c r="D138" s="77" t="s">
        <v>3582</v>
      </c>
      <c r="E138" t="s">
        <v>1546</v>
      </c>
      <c r="F138" s="55">
        <f t="shared" si="26"/>
        <v>1</v>
      </c>
      <c r="G138" s="54">
        <f t="shared" si="27"/>
        <v>0</v>
      </c>
      <c r="H138" s="55">
        <f t="shared" si="28"/>
        <v>0</v>
      </c>
      <c r="I138" s="54">
        <f t="shared" si="29"/>
        <v>1</v>
      </c>
      <c r="J138" s="56">
        <f t="shared" si="30"/>
        <v>0</v>
      </c>
      <c r="K138" s="54">
        <f t="shared" si="31"/>
        <v>0</v>
      </c>
      <c r="L138" s="54">
        <f t="shared" si="34"/>
        <v>1</v>
      </c>
      <c r="M138" s="54">
        <f t="shared" si="25"/>
        <v>0</v>
      </c>
      <c r="N138" s="54">
        <f t="shared" si="32"/>
        <v>0</v>
      </c>
      <c r="O138" s="54">
        <f t="shared" si="35"/>
        <v>0</v>
      </c>
      <c r="P138" s="55"/>
      <c r="R138" s="56"/>
      <c r="S138" s="55"/>
      <c r="U138" s="56"/>
      <c r="V138" s="54">
        <v>1</v>
      </c>
      <c r="AC138">
        <f t="shared" si="33"/>
        <v>1</v>
      </c>
    </row>
    <row r="139" spans="3:29">
      <c r="C139" s="77">
        <v>134</v>
      </c>
      <c r="D139" s="77" t="s">
        <v>3583</v>
      </c>
      <c r="E139" t="s">
        <v>1547</v>
      </c>
      <c r="F139" s="55">
        <f t="shared" si="26"/>
        <v>1</v>
      </c>
      <c r="G139" s="54">
        <f t="shared" si="27"/>
        <v>0</v>
      </c>
      <c r="H139" s="55">
        <f t="shared" si="28"/>
        <v>0</v>
      </c>
      <c r="I139" s="54">
        <f t="shared" si="29"/>
        <v>1</v>
      </c>
      <c r="J139" s="56">
        <f t="shared" si="30"/>
        <v>0</v>
      </c>
      <c r="K139" s="54">
        <f t="shared" si="31"/>
        <v>0</v>
      </c>
      <c r="L139" s="54">
        <f t="shared" si="34"/>
        <v>1</v>
      </c>
      <c r="M139" s="54">
        <f t="shared" si="25"/>
        <v>0</v>
      </c>
      <c r="N139" s="54">
        <f t="shared" si="32"/>
        <v>0</v>
      </c>
      <c r="O139" s="54">
        <f t="shared" si="35"/>
        <v>0</v>
      </c>
      <c r="P139" s="55"/>
      <c r="R139" s="56"/>
      <c r="S139" s="55"/>
      <c r="U139" s="56"/>
      <c r="V139" s="54">
        <v>1</v>
      </c>
      <c r="AC139">
        <f t="shared" si="33"/>
        <v>1</v>
      </c>
    </row>
    <row r="140" spans="3:29">
      <c r="C140" s="77">
        <v>135</v>
      </c>
      <c r="D140" s="77" t="s">
        <v>3584</v>
      </c>
      <c r="E140" t="s">
        <v>1548</v>
      </c>
      <c r="F140" s="55">
        <f t="shared" si="26"/>
        <v>1</v>
      </c>
      <c r="G140" s="54">
        <f t="shared" si="27"/>
        <v>0</v>
      </c>
      <c r="H140" s="55">
        <f t="shared" si="28"/>
        <v>0</v>
      </c>
      <c r="I140" s="54">
        <f t="shared" si="29"/>
        <v>1</v>
      </c>
      <c r="J140" s="56">
        <f t="shared" si="30"/>
        <v>0</v>
      </c>
      <c r="K140" s="54">
        <f t="shared" si="31"/>
        <v>0</v>
      </c>
      <c r="L140" s="54">
        <f t="shared" si="34"/>
        <v>1</v>
      </c>
      <c r="M140" s="54">
        <f t="shared" si="25"/>
        <v>0</v>
      </c>
      <c r="N140" s="54">
        <f t="shared" si="32"/>
        <v>0</v>
      </c>
      <c r="O140" s="54">
        <f t="shared" si="35"/>
        <v>0</v>
      </c>
      <c r="P140" s="55"/>
      <c r="R140" s="56"/>
      <c r="S140" s="55"/>
      <c r="U140" s="56"/>
      <c r="V140" s="54">
        <v>1</v>
      </c>
      <c r="AC140">
        <f t="shared" si="33"/>
        <v>1</v>
      </c>
    </row>
    <row r="141" spans="3:29">
      <c r="C141" s="77">
        <v>136</v>
      </c>
      <c r="D141" s="77" t="s">
        <v>3585</v>
      </c>
      <c r="E141" t="s">
        <v>1549</v>
      </c>
      <c r="F141" s="55">
        <f t="shared" si="26"/>
        <v>1</v>
      </c>
      <c r="G141" s="54">
        <f t="shared" si="27"/>
        <v>0</v>
      </c>
      <c r="H141" s="55">
        <f t="shared" si="28"/>
        <v>0</v>
      </c>
      <c r="I141" s="54">
        <f t="shared" si="29"/>
        <v>1</v>
      </c>
      <c r="J141" s="56">
        <f t="shared" si="30"/>
        <v>0</v>
      </c>
      <c r="K141" s="54">
        <f t="shared" si="31"/>
        <v>0</v>
      </c>
      <c r="L141" s="54">
        <f t="shared" si="34"/>
        <v>1</v>
      </c>
      <c r="M141" s="54">
        <f t="shared" si="25"/>
        <v>0</v>
      </c>
      <c r="N141" s="54">
        <f t="shared" si="32"/>
        <v>0</v>
      </c>
      <c r="O141" s="54">
        <f t="shared" si="35"/>
        <v>0</v>
      </c>
      <c r="P141" s="55"/>
      <c r="R141" s="56"/>
      <c r="S141" s="55"/>
      <c r="U141" s="56"/>
      <c r="V141" s="54">
        <v>1</v>
      </c>
      <c r="AC141">
        <f t="shared" si="33"/>
        <v>1</v>
      </c>
    </row>
    <row r="142" spans="3:29">
      <c r="C142" s="77">
        <v>137</v>
      </c>
      <c r="D142" s="77" t="s">
        <v>3586</v>
      </c>
      <c r="E142" t="s">
        <v>1550</v>
      </c>
      <c r="F142" s="55">
        <f t="shared" si="26"/>
        <v>1</v>
      </c>
      <c r="G142" s="54">
        <f t="shared" si="27"/>
        <v>0</v>
      </c>
      <c r="H142" s="55">
        <f t="shared" si="28"/>
        <v>0</v>
      </c>
      <c r="I142" s="54">
        <f t="shared" si="29"/>
        <v>1</v>
      </c>
      <c r="J142" s="56">
        <f t="shared" si="30"/>
        <v>0</v>
      </c>
      <c r="K142" s="54">
        <f t="shared" si="31"/>
        <v>0</v>
      </c>
      <c r="L142" s="54">
        <f t="shared" si="34"/>
        <v>1</v>
      </c>
      <c r="M142" s="54">
        <f t="shared" si="25"/>
        <v>0</v>
      </c>
      <c r="N142" s="54">
        <f t="shared" si="32"/>
        <v>0</v>
      </c>
      <c r="O142" s="54">
        <f t="shared" si="35"/>
        <v>0</v>
      </c>
      <c r="P142" s="55"/>
      <c r="R142" s="56"/>
      <c r="S142" s="55"/>
      <c r="U142" s="56"/>
      <c r="V142" s="54">
        <v>1</v>
      </c>
      <c r="AC142">
        <f t="shared" si="33"/>
        <v>1</v>
      </c>
    </row>
    <row r="143" spans="3:29">
      <c r="C143" s="77">
        <v>138</v>
      </c>
      <c r="D143" s="77" t="s">
        <v>3587</v>
      </c>
      <c r="E143" t="s">
        <v>1551</v>
      </c>
      <c r="F143" s="55">
        <f t="shared" si="26"/>
        <v>1</v>
      </c>
      <c r="G143" s="54">
        <f t="shared" si="27"/>
        <v>0</v>
      </c>
      <c r="H143" s="55">
        <f t="shared" si="28"/>
        <v>0</v>
      </c>
      <c r="I143" s="54">
        <f t="shared" si="29"/>
        <v>1</v>
      </c>
      <c r="J143" s="56">
        <f t="shared" si="30"/>
        <v>0</v>
      </c>
      <c r="K143" s="54">
        <f t="shared" si="31"/>
        <v>0</v>
      </c>
      <c r="L143" s="54">
        <f t="shared" si="34"/>
        <v>1</v>
      </c>
      <c r="M143" s="54">
        <f t="shared" si="25"/>
        <v>0</v>
      </c>
      <c r="N143" s="54">
        <f t="shared" si="32"/>
        <v>0</v>
      </c>
      <c r="O143" s="54">
        <f t="shared" si="35"/>
        <v>0</v>
      </c>
      <c r="P143" s="55"/>
      <c r="R143" s="56"/>
      <c r="S143" s="55"/>
      <c r="U143" s="56"/>
      <c r="V143" s="54">
        <v>1</v>
      </c>
      <c r="AC143">
        <f t="shared" si="33"/>
        <v>1</v>
      </c>
    </row>
    <row r="144" spans="3:29">
      <c r="C144" s="77">
        <v>139</v>
      </c>
      <c r="D144" s="77" t="s">
        <v>3588</v>
      </c>
      <c r="E144" t="s">
        <v>1552</v>
      </c>
      <c r="F144" s="55">
        <f t="shared" si="26"/>
        <v>1</v>
      </c>
      <c r="G144" s="54">
        <f t="shared" si="27"/>
        <v>0</v>
      </c>
      <c r="H144" s="55">
        <f t="shared" si="28"/>
        <v>0</v>
      </c>
      <c r="I144" s="54">
        <f t="shared" si="29"/>
        <v>1</v>
      </c>
      <c r="J144" s="56">
        <f t="shared" si="30"/>
        <v>0</v>
      </c>
      <c r="K144" s="54">
        <f t="shared" si="31"/>
        <v>0</v>
      </c>
      <c r="L144" s="54">
        <f t="shared" si="34"/>
        <v>1</v>
      </c>
      <c r="M144" s="54">
        <f t="shared" si="25"/>
        <v>0</v>
      </c>
      <c r="N144" s="54">
        <f t="shared" si="32"/>
        <v>0</v>
      </c>
      <c r="O144" s="54">
        <f t="shared" si="35"/>
        <v>0</v>
      </c>
      <c r="P144" s="55"/>
      <c r="R144" s="56"/>
      <c r="S144" s="55"/>
      <c r="U144" s="56"/>
      <c r="V144" s="54">
        <v>1</v>
      </c>
      <c r="AC144">
        <f t="shared" si="33"/>
        <v>1</v>
      </c>
    </row>
    <row r="145" spans="1:29">
      <c r="C145" s="77">
        <v>140</v>
      </c>
      <c r="D145" s="77" t="s">
        <v>3589</v>
      </c>
      <c r="E145" t="s">
        <v>1553</v>
      </c>
      <c r="F145" s="55">
        <f t="shared" si="26"/>
        <v>1</v>
      </c>
      <c r="G145" s="54">
        <f t="shared" si="27"/>
        <v>0</v>
      </c>
      <c r="H145" s="55">
        <f t="shared" si="28"/>
        <v>0</v>
      </c>
      <c r="I145" s="54">
        <f t="shared" si="29"/>
        <v>1</v>
      </c>
      <c r="J145" s="56">
        <f>N145+O145</f>
        <v>0</v>
      </c>
      <c r="K145" s="54">
        <f t="shared" si="31"/>
        <v>0</v>
      </c>
      <c r="L145" s="54">
        <f t="shared" si="34"/>
        <v>1</v>
      </c>
      <c r="M145" s="54">
        <f t="shared" si="25"/>
        <v>0</v>
      </c>
      <c r="N145" s="54">
        <f t="shared" si="32"/>
        <v>0</v>
      </c>
      <c r="O145" s="54">
        <f t="shared" si="35"/>
        <v>0</v>
      </c>
      <c r="P145" s="55"/>
      <c r="R145" s="56"/>
      <c r="S145" s="55"/>
      <c r="T145" s="54">
        <v>0</v>
      </c>
      <c r="U145" s="56"/>
      <c r="V145" s="54">
        <v>0</v>
      </c>
      <c r="W145" s="58">
        <v>1</v>
      </c>
      <c r="AC145">
        <f t="shared" si="33"/>
        <v>1</v>
      </c>
    </row>
    <row r="146" spans="1:29">
      <c r="C146" s="77">
        <v>141</v>
      </c>
      <c r="D146" s="77" t="s">
        <v>3590</v>
      </c>
      <c r="E146" t="s">
        <v>1554</v>
      </c>
      <c r="F146" s="55">
        <f t="shared" si="26"/>
        <v>1</v>
      </c>
      <c r="G146" s="54">
        <f t="shared" si="27"/>
        <v>0</v>
      </c>
      <c r="H146" s="55">
        <f t="shared" si="28"/>
        <v>0</v>
      </c>
      <c r="I146" s="54">
        <f t="shared" si="29"/>
        <v>1</v>
      </c>
      <c r="J146" s="56">
        <f t="shared" ref="J146" si="36">N146+O146</f>
        <v>0</v>
      </c>
      <c r="K146" s="54">
        <f t="shared" si="31"/>
        <v>0</v>
      </c>
      <c r="L146" s="54">
        <f t="shared" si="34"/>
        <v>1</v>
      </c>
      <c r="M146" s="54">
        <f t="shared" si="25"/>
        <v>0</v>
      </c>
      <c r="N146" s="54">
        <f t="shared" si="32"/>
        <v>0</v>
      </c>
      <c r="O146" s="54">
        <f t="shared" si="35"/>
        <v>0</v>
      </c>
      <c r="P146" s="55"/>
      <c r="R146" s="56"/>
      <c r="S146" s="55"/>
      <c r="T146" s="54">
        <v>0</v>
      </c>
      <c r="U146" s="56"/>
      <c r="V146" s="54">
        <v>0</v>
      </c>
      <c r="W146" s="58">
        <v>1</v>
      </c>
      <c r="AC146">
        <f t="shared" si="33"/>
        <v>1</v>
      </c>
    </row>
    <row r="147" spans="1:29">
      <c r="C147" s="77">
        <v>142</v>
      </c>
      <c r="D147" s="77" t="s">
        <v>3591</v>
      </c>
      <c r="E147" t="s">
        <v>1555</v>
      </c>
      <c r="F147" s="55">
        <f t="shared" si="26"/>
        <v>1</v>
      </c>
      <c r="G147" s="54">
        <f t="shared" si="27"/>
        <v>0</v>
      </c>
      <c r="H147" s="55">
        <f t="shared" si="28"/>
        <v>0</v>
      </c>
      <c r="I147" s="54">
        <f t="shared" si="29"/>
        <v>1</v>
      </c>
      <c r="J147" s="56">
        <f>N147+O147</f>
        <v>0</v>
      </c>
      <c r="K147" s="54">
        <f t="shared" si="31"/>
        <v>0</v>
      </c>
      <c r="L147" s="54">
        <f t="shared" si="34"/>
        <v>1</v>
      </c>
      <c r="M147" s="54">
        <f t="shared" si="25"/>
        <v>0</v>
      </c>
      <c r="N147" s="54">
        <f t="shared" si="32"/>
        <v>0</v>
      </c>
      <c r="O147" s="54">
        <f t="shared" si="35"/>
        <v>0</v>
      </c>
      <c r="P147" s="55"/>
      <c r="R147" s="56"/>
      <c r="S147" s="55"/>
      <c r="U147" s="56"/>
      <c r="V147" s="54">
        <v>1</v>
      </c>
      <c r="AC147">
        <f t="shared" si="33"/>
        <v>1</v>
      </c>
    </row>
    <row r="148" spans="1:29">
      <c r="C148" s="77">
        <v>143</v>
      </c>
      <c r="D148" s="77" t="s">
        <v>3592</v>
      </c>
      <c r="E148" t="s">
        <v>1556</v>
      </c>
      <c r="F148" s="55">
        <f t="shared" si="26"/>
        <v>1</v>
      </c>
      <c r="G148" s="54">
        <f t="shared" si="27"/>
        <v>0</v>
      </c>
      <c r="H148" s="55">
        <f t="shared" si="28"/>
        <v>0</v>
      </c>
      <c r="I148" s="54">
        <f t="shared" si="29"/>
        <v>1</v>
      </c>
      <c r="J148" s="56">
        <f t="shared" ref="J148:J205" si="37">N148+O148</f>
        <v>0</v>
      </c>
      <c r="K148" s="54">
        <f t="shared" si="31"/>
        <v>0</v>
      </c>
      <c r="L148" s="54">
        <f t="shared" si="34"/>
        <v>1</v>
      </c>
      <c r="M148" s="54">
        <f t="shared" si="25"/>
        <v>0</v>
      </c>
      <c r="N148" s="54">
        <f t="shared" si="32"/>
        <v>0</v>
      </c>
      <c r="O148" s="54">
        <f t="shared" si="35"/>
        <v>0</v>
      </c>
      <c r="P148" s="55"/>
      <c r="R148" s="56"/>
      <c r="S148" s="55"/>
      <c r="U148" s="56"/>
      <c r="V148" s="54">
        <v>1</v>
      </c>
      <c r="AC148">
        <f t="shared" si="33"/>
        <v>1</v>
      </c>
    </row>
    <row r="149" spans="1:29">
      <c r="C149" s="77">
        <v>144</v>
      </c>
      <c r="D149" s="77" t="s">
        <v>3593</v>
      </c>
      <c r="E149" t="s">
        <v>1557</v>
      </c>
      <c r="F149" s="55">
        <f t="shared" si="26"/>
        <v>1</v>
      </c>
      <c r="G149" s="54">
        <f t="shared" si="27"/>
        <v>0</v>
      </c>
      <c r="H149" s="55">
        <f t="shared" si="28"/>
        <v>0</v>
      </c>
      <c r="I149" s="54">
        <f t="shared" si="29"/>
        <v>1</v>
      </c>
      <c r="J149" s="56">
        <f t="shared" si="37"/>
        <v>0</v>
      </c>
      <c r="K149" s="54">
        <f t="shared" si="31"/>
        <v>0</v>
      </c>
      <c r="L149" s="54">
        <f t="shared" si="34"/>
        <v>1</v>
      </c>
      <c r="M149" s="54">
        <f t="shared" si="25"/>
        <v>0</v>
      </c>
      <c r="N149" s="54">
        <f t="shared" si="32"/>
        <v>0</v>
      </c>
      <c r="O149" s="54">
        <f t="shared" si="35"/>
        <v>0</v>
      </c>
      <c r="P149" s="55"/>
      <c r="R149" s="56"/>
      <c r="S149" s="55"/>
      <c r="U149" s="56"/>
      <c r="V149" s="54">
        <v>1</v>
      </c>
      <c r="AC149">
        <f t="shared" si="33"/>
        <v>1</v>
      </c>
    </row>
    <row r="150" spans="1:29">
      <c r="C150" s="77">
        <v>145</v>
      </c>
      <c r="D150" s="77" t="s">
        <v>3594</v>
      </c>
      <c r="E150" t="s">
        <v>1558</v>
      </c>
      <c r="F150" s="55">
        <f t="shared" si="26"/>
        <v>1</v>
      </c>
      <c r="G150" s="54">
        <f t="shared" si="27"/>
        <v>0</v>
      </c>
      <c r="H150" s="55">
        <f t="shared" si="28"/>
        <v>0</v>
      </c>
      <c r="I150" s="54">
        <f t="shared" si="29"/>
        <v>1</v>
      </c>
      <c r="J150" s="56">
        <f t="shared" si="37"/>
        <v>0</v>
      </c>
      <c r="K150" s="54">
        <f t="shared" si="31"/>
        <v>0</v>
      </c>
      <c r="L150" s="54">
        <f t="shared" si="34"/>
        <v>1</v>
      </c>
      <c r="M150" s="54">
        <f t="shared" si="25"/>
        <v>0</v>
      </c>
      <c r="N150" s="54">
        <f t="shared" si="32"/>
        <v>0</v>
      </c>
      <c r="O150" s="54">
        <f t="shared" si="35"/>
        <v>0</v>
      </c>
      <c r="P150" s="55"/>
      <c r="R150" s="56"/>
      <c r="S150" s="55"/>
      <c r="U150" s="56"/>
      <c r="V150" s="54">
        <v>1</v>
      </c>
      <c r="AC150">
        <f t="shared" si="33"/>
        <v>1</v>
      </c>
    </row>
    <row r="151" spans="1:29">
      <c r="C151" s="77">
        <v>146</v>
      </c>
      <c r="D151" s="77" t="s">
        <v>3595</v>
      </c>
      <c r="E151" t="s">
        <v>1559</v>
      </c>
      <c r="F151" s="55">
        <f t="shared" si="26"/>
        <v>1</v>
      </c>
      <c r="G151" s="54">
        <f t="shared" si="27"/>
        <v>0</v>
      </c>
      <c r="H151" s="55">
        <f t="shared" si="28"/>
        <v>0</v>
      </c>
      <c r="I151" s="54">
        <f t="shared" si="29"/>
        <v>1</v>
      </c>
      <c r="J151" s="56">
        <f t="shared" si="37"/>
        <v>0</v>
      </c>
      <c r="K151" s="54">
        <f t="shared" si="31"/>
        <v>0</v>
      </c>
      <c r="L151" s="54">
        <f t="shared" si="34"/>
        <v>1</v>
      </c>
      <c r="M151" s="54">
        <f t="shared" si="25"/>
        <v>0</v>
      </c>
      <c r="N151" s="54">
        <f t="shared" si="32"/>
        <v>0</v>
      </c>
      <c r="O151" s="54">
        <f t="shared" si="35"/>
        <v>0</v>
      </c>
      <c r="P151" s="55"/>
      <c r="R151" s="56"/>
      <c r="S151" s="55"/>
      <c r="U151" s="56"/>
      <c r="V151" s="54">
        <v>1</v>
      </c>
      <c r="AC151">
        <f t="shared" si="33"/>
        <v>1</v>
      </c>
    </row>
    <row r="152" spans="1:29">
      <c r="A152">
        <v>1</v>
      </c>
      <c r="B152" t="s">
        <v>1560</v>
      </c>
      <c r="C152" s="77">
        <v>147</v>
      </c>
      <c r="D152" s="77" t="s">
        <v>3596</v>
      </c>
      <c r="E152" t="s">
        <v>1561</v>
      </c>
      <c r="F152" s="55">
        <f t="shared" si="26"/>
        <v>1</v>
      </c>
      <c r="G152" s="54">
        <f t="shared" si="27"/>
        <v>0</v>
      </c>
      <c r="H152" s="55">
        <f t="shared" si="28"/>
        <v>0</v>
      </c>
      <c r="I152" s="54">
        <f t="shared" si="29"/>
        <v>1</v>
      </c>
      <c r="J152" s="56">
        <f t="shared" si="37"/>
        <v>0</v>
      </c>
      <c r="K152" s="54">
        <f t="shared" si="31"/>
        <v>0</v>
      </c>
      <c r="L152" s="54">
        <f t="shared" si="34"/>
        <v>1</v>
      </c>
      <c r="M152" s="54">
        <f t="shared" si="25"/>
        <v>0</v>
      </c>
      <c r="N152" s="54">
        <f t="shared" si="32"/>
        <v>0</v>
      </c>
      <c r="O152" s="54">
        <f t="shared" si="35"/>
        <v>0</v>
      </c>
      <c r="P152" s="55"/>
      <c r="R152" s="56"/>
      <c r="S152" s="55"/>
      <c r="T152" s="59">
        <v>0</v>
      </c>
      <c r="U152" s="56"/>
      <c r="V152" s="54">
        <v>0</v>
      </c>
      <c r="W152" s="58">
        <v>1</v>
      </c>
      <c r="AC152">
        <f t="shared" si="33"/>
        <v>1</v>
      </c>
    </row>
    <row r="153" spans="1:29">
      <c r="C153" s="77">
        <v>148</v>
      </c>
      <c r="D153" s="77" t="s">
        <v>811</v>
      </c>
      <c r="E153" t="s">
        <v>1562</v>
      </c>
      <c r="F153" s="55">
        <f t="shared" si="26"/>
        <v>1</v>
      </c>
      <c r="G153" s="54">
        <f t="shared" si="27"/>
        <v>0</v>
      </c>
      <c r="H153" s="55">
        <f t="shared" si="28"/>
        <v>0</v>
      </c>
      <c r="I153" s="54">
        <f t="shared" si="29"/>
        <v>1</v>
      </c>
      <c r="J153" s="56">
        <f t="shared" si="37"/>
        <v>0</v>
      </c>
      <c r="K153" s="54">
        <f t="shared" si="31"/>
        <v>0</v>
      </c>
      <c r="L153" s="54">
        <f t="shared" si="34"/>
        <v>0</v>
      </c>
      <c r="M153" s="54">
        <f t="shared" si="25"/>
        <v>1</v>
      </c>
      <c r="N153" s="54">
        <f t="shared" si="32"/>
        <v>0</v>
      </c>
      <c r="O153" s="54">
        <f t="shared" si="35"/>
        <v>0</v>
      </c>
      <c r="P153" s="55"/>
      <c r="R153" s="56"/>
      <c r="S153" s="55"/>
      <c r="U153" s="56"/>
      <c r="Z153" s="54">
        <v>1</v>
      </c>
      <c r="AC153">
        <f t="shared" si="33"/>
        <v>1</v>
      </c>
    </row>
    <row r="154" spans="1:29">
      <c r="C154" s="77">
        <v>149</v>
      </c>
      <c r="D154" s="77" t="s">
        <v>816</v>
      </c>
      <c r="E154" t="s">
        <v>1563</v>
      </c>
      <c r="F154" s="55">
        <f t="shared" si="26"/>
        <v>1</v>
      </c>
      <c r="G154" s="54">
        <f t="shared" si="27"/>
        <v>0</v>
      </c>
      <c r="H154" s="55">
        <f t="shared" si="28"/>
        <v>0</v>
      </c>
      <c r="I154" s="54">
        <f t="shared" si="29"/>
        <v>1</v>
      </c>
      <c r="J154" s="56">
        <f t="shared" si="37"/>
        <v>0</v>
      </c>
      <c r="K154" s="54">
        <f t="shared" si="31"/>
        <v>0</v>
      </c>
      <c r="L154" s="54">
        <f t="shared" si="34"/>
        <v>0</v>
      </c>
      <c r="M154" s="54">
        <f t="shared" si="25"/>
        <v>1</v>
      </c>
      <c r="N154" s="54">
        <f t="shared" si="32"/>
        <v>0</v>
      </c>
      <c r="O154" s="54">
        <f t="shared" si="35"/>
        <v>0</v>
      </c>
      <c r="P154" s="55"/>
      <c r="R154" s="56"/>
      <c r="S154" s="55"/>
      <c r="U154" s="56"/>
      <c r="Z154" s="54">
        <v>1</v>
      </c>
      <c r="AC154">
        <f t="shared" si="33"/>
        <v>1</v>
      </c>
    </row>
    <row r="155" spans="1:29">
      <c r="C155" s="77">
        <v>150</v>
      </c>
      <c r="D155" s="77" t="s">
        <v>3597</v>
      </c>
      <c r="E155" t="s">
        <v>1564</v>
      </c>
      <c r="F155" s="55">
        <f>L155+M155+N155+O155</f>
        <v>1</v>
      </c>
      <c r="G155" s="54">
        <f t="shared" si="27"/>
        <v>0</v>
      </c>
      <c r="H155" s="55">
        <f t="shared" si="28"/>
        <v>0</v>
      </c>
      <c r="I155" s="54">
        <f t="shared" si="29"/>
        <v>0</v>
      </c>
      <c r="J155" s="56">
        <f t="shared" si="37"/>
        <v>1</v>
      </c>
      <c r="K155" s="54">
        <f t="shared" si="31"/>
        <v>0</v>
      </c>
      <c r="L155" s="54">
        <f t="shared" si="34"/>
        <v>0</v>
      </c>
      <c r="M155" s="54">
        <f t="shared" si="25"/>
        <v>0</v>
      </c>
      <c r="N155" s="54">
        <f t="shared" si="32"/>
        <v>1</v>
      </c>
      <c r="O155" s="54">
        <f t="shared" si="35"/>
        <v>0</v>
      </c>
      <c r="P155" s="55"/>
      <c r="R155" s="56"/>
      <c r="S155" s="55"/>
      <c r="T155" s="58">
        <v>1</v>
      </c>
      <c r="U155" s="56"/>
      <c r="AC155">
        <f t="shared" si="33"/>
        <v>1</v>
      </c>
    </row>
    <row r="156" spans="1:29">
      <c r="C156" s="77">
        <v>151</v>
      </c>
      <c r="D156" s="77" t="s">
        <v>3598</v>
      </c>
      <c r="E156" s="57" t="s">
        <v>1565</v>
      </c>
      <c r="F156" s="55">
        <f t="shared" si="26"/>
        <v>0</v>
      </c>
      <c r="G156" s="54">
        <f t="shared" si="27"/>
        <v>1</v>
      </c>
      <c r="H156" s="55">
        <f t="shared" si="28"/>
        <v>1</v>
      </c>
      <c r="I156" s="54">
        <f t="shared" si="29"/>
        <v>0</v>
      </c>
      <c r="J156" s="56">
        <f t="shared" si="37"/>
        <v>0</v>
      </c>
      <c r="K156" s="54">
        <f t="shared" si="31"/>
        <v>1</v>
      </c>
      <c r="L156" s="54">
        <f t="shared" si="34"/>
        <v>0</v>
      </c>
      <c r="M156" s="54">
        <f t="shared" si="25"/>
        <v>0</v>
      </c>
      <c r="N156" s="54">
        <f t="shared" si="32"/>
        <v>0</v>
      </c>
      <c r="O156" s="54">
        <f t="shared" si="35"/>
        <v>0</v>
      </c>
      <c r="P156" s="55"/>
      <c r="Q156" s="54">
        <v>1</v>
      </c>
      <c r="R156" s="56"/>
      <c r="S156" s="55"/>
      <c r="U156" s="56"/>
      <c r="AC156">
        <f t="shared" si="33"/>
        <v>1</v>
      </c>
    </row>
    <row r="157" spans="1:29">
      <c r="C157" s="77">
        <v>152</v>
      </c>
      <c r="D157" s="77" t="s">
        <v>843</v>
      </c>
      <c r="E157" t="s">
        <v>1566</v>
      </c>
      <c r="F157" s="55">
        <f t="shared" si="26"/>
        <v>1</v>
      </c>
      <c r="G157" s="54">
        <f t="shared" si="27"/>
        <v>0</v>
      </c>
      <c r="H157" s="55">
        <f t="shared" si="28"/>
        <v>0</v>
      </c>
      <c r="I157" s="54">
        <f t="shared" si="29"/>
        <v>0</v>
      </c>
      <c r="J157" s="56">
        <f t="shared" si="37"/>
        <v>1</v>
      </c>
      <c r="K157" s="54">
        <f t="shared" si="31"/>
        <v>0</v>
      </c>
      <c r="L157" s="54">
        <f t="shared" si="34"/>
        <v>0</v>
      </c>
      <c r="M157" s="54">
        <f t="shared" si="25"/>
        <v>0</v>
      </c>
      <c r="N157" s="54">
        <f t="shared" si="32"/>
        <v>1</v>
      </c>
      <c r="O157" s="54">
        <f t="shared" si="35"/>
        <v>0</v>
      </c>
      <c r="P157" s="55"/>
      <c r="R157" s="56"/>
      <c r="S157" s="55"/>
      <c r="T157" s="54">
        <v>1</v>
      </c>
      <c r="U157" s="56"/>
      <c r="AC157">
        <f t="shared" si="33"/>
        <v>1</v>
      </c>
    </row>
    <row r="158" spans="1:29">
      <c r="C158" s="77">
        <v>153</v>
      </c>
      <c r="D158" s="77" t="s">
        <v>857</v>
      </c>
      <c r="E158" t="s">
        <v>1567</v>
      </c>
      <c r="F158" s="55">
        <f t="shared" si="26"/>
        <v>1</v>
      </c>
      <c r="G158" s="54">
        <f t="shared" si="27"/>
        <v>0</v>
      </c>
      <c r="H158" s="55">
        <f t="shared" si="28"/>
        <v>0</v>
      </c>
      <c r="I158" s="54">
        <f t="shared" si="29"/>
        <v>0</v>
      </c>
      <c r="J158" s="56">
        <f t="shared" si="37"/>
        <v>1</v>
      </c>
      <c r="K158" s="54">
        <f t="shared" si="31"/>
        <v>0</v>
      </c>
      <c r="L158" s="54">
        <f t="shared" si="34"/>
        <v>0</v>
      </c>
      <c r="M158" s="54">
        <f t="shared" si="25"/>
        <v>0</v>
      </c>
      <c r="N158" s="54">
        <f t="shared" si="32"/>
        <v>1</v>
      </c>
      <c r="O158" s="54">
        <f t="shared" si="35"/>
        <v>0</v>
      </c>
      <c r="P158" s="55"/>
      <c r="R158" s="56"/>
      <c r="S158" s="55"/>
      <c r="T158" s="54">
        <v>1</v>
      </c>
      <c r="U158" s="56"/>
      <c r="AC158">
        <f t="shared" si="33"/>
        <v>1</v>
      </c>
    </row>
    <row r="159" spans="1:29">
      <c r="A159" t="s">
        <v>1470</v>
      </c>
      <c r="B159" t="s">
        <v>1568</v>
      </c>
      <c r="C159" s="77">
        <v>154</v>
      </c>
      <c r="D159" s="77" t="s">
        <v>863</v>
      </c>
      <c r="E159" t="s">
        <v>1569</v>
      </c>
      <c r="F159" s="55">
        <f t="shared" si="26"/>
        <v>1</v>
      </c>
      <c r="G159" s="54">
        <f t="shared" si="27"/>
        <v>0</v>
      </c>
      <c r="H159" s="55">
        <f t="shared" si="28"/>
        <v>0</v>
      </c>
      <c r="I159" s="54">
        <f t="shared" si="29"/>
        <v>0</v>
      </c>
      <c r="J159" s="56">
        <f t="shared" si="37"/>
        <v>1</v>
      </c>
      <c r="K159" s="54">
        <f t="shared" si="31"/>
        <v>0</v>
      </c>
      <c r="L159" s="54">
        <f t="shared" si="34"/>
        <v>0</v>
      </c>
      <c r="M159" s="54">
        <f t="shared" si="25"/>
        <v>0</v>
      </c>
      <c r="N159" s="54">
        <f t="shared" si="32"/>
        <v>1</v>
      </c>
      <c r="O159" s="54">
        <f t="shared" si="35"/>
        <v>0</v>
      </c>
      <c r="P159" s="55"/>
      <c r="R159" s="56"/>
      <c r="S159" s="55"/>
      <c r="T159" s="54">
        <v>1</v>
      </c>
      <c r="U159" s="56"/>
      <c r="AC159">
        <f t="shared" si="33"/>
        <v>1</v>
      </c>
    </row>
    <row r="160" spans="1:29">
      <c r="A160" t="s">
        <v>1470</v>
      </c>
      <c r="B160" t="s">
        <v>1568</v>
      </c>
      <c r="C160" s="77">
        <v>155</v>
      </c>
      <c r="D160" s="77" t="s">
        <v>899</v>
      </c>
      <c r="E160" t="s">
        <v>1570</v>
      </c>
      <c r="F160" s="55">
        <f t="shared" si="26"/>
        <v>1</v>
      </c>
      <c r="G160" s="54">
        <f t="shared" si="27"/>
        <v>0</v>
      </c>
      <c r="H160" s="55">
        <f t="shared" si="28"/>
        <v>0</v>
      </c>
      <c r="I160" s="54">
        <f t="shared" si="29"/>
        <v>0</v>
      </c>
      <c r="J160" s="56">
        <f t="shared" si="37"/>
        <v>1</v>
      </c>
      <c r="K160" s="54">
        <f t="shared" si="31"/>
        <v>0</v>
      </c>
      <c r="L160" s="54">
        <f t="shared" si="34"/>
        <v>0</v>
      </c>
      <c r="M160" s="54">
        <f t="shared" si="25"/>
        <v>0</v>
      </c>
      <c r="N160" s="54">
        <f t="shared" si="32"/>
        <v>1</v>
      </c>
      <c r="O160" s="54">
        <f t="shared" si="35"/>
        <v>0</v>
      </c>
      <c r="P160" s="55"/>
      <c r="R160" s="56"/>
      <c r="S160" s="55"/>
      <c r="T160" s="54">
        <v>1</v>
      </c>
      <c r="U160" s="56"/>
      <c r="AC160">
        <f t="shared" si="33"/>
        <v>1</v>
      </c>
    </row>
    <row r="161" spans="1:29">
      <c r="C161" s="77">
        <v>156</v>
      </c>
      <c r="D161" s="77" t="s">
        <v>942</v>
      </c>
      <c r="E161" t="s">
        <v>1571</v>
      </c>
      <c r="F161" s="55">
        <f t="shared" si="26"/>
        <v>1</v>
      </c>
      <c r="G161" s="54">
        <f t="shared" si="27"/>
        <v>0</v>
      </c>
      <c r="H161" s="55">
        <f t="shared" si="28"/>
        <v>0</v>
      </c>
      <c r="I161" s="54">
        <f t="shared" si="29"/>
        <v>0</v>
      </c>
      <c r="J161" s="56">
        <f t="shared" si="37"/>
        <v>1</v>
      </c>
      <c r="K161" s="54">
        <f t="shared" si="31"/>
        <v>0</v>
      </c>
      <c r="L161" s="54">
        <f t="shared" si="34"/>
        <v>0</v>
      </c>
      <c r="M161" s="54">
        <f t="shared" si="25"/>
        <v>0</v>
      </c>
      <c r="N161" s="54">
        <f t="shared" si="32"/>
        <v>0</v>
      </c>
      <c r="O161" s="54">
        <f t="shared" si="35"/>
        <v>1</v>
      </c>
      <c r="P161" s="55"/>
      <c r="R161" s="56"/>
      <c r="S161" s="55"/>
      <c r="U161" s="56">
        <v>1</v>
      </c>
      <c r="AC161">
        <f t="shared" si="33"/>
        <v>1</v>
      </c>
    </row>
    <row r="162" spans="1:29">
      <c r="C162" s="77">
        <v>157</v>
      </c>
      <c r="D162" s="77" t="s">
        <v>952</v>
      </c>
      <c r="E162" t="s">
        <v>1572</v>
      </c>
      <c r="F162" s="55">
        <f t="shared" si="26"/>
        <v>1</v>
      </c>
      <c r="G162" s="54">
        <f t="shared" si="27"/>
        <v>0</v>
      </c>
      <c r="H162" s="55">
        <f t="shared" si="28"/>
        <v>0</v>
      </c>
      <c r="I162" s="54">
        <f t="shared" si="29"/>
        <v>0</v>
      </c>
      <c r="J162" s="56">
        <f t="shared" si="37"/>
        <v>1</v>
      </c>
      <c r="K162" s="54">
        <f t="shared" si="31"/>
        <v>0</v>
      </c>
      <c r="L162" s="54">
        <f t="shared" si="34"/>
        <v>0</v>
      </c>
      <c r="M162" s="54">
        <f t="shared" si="25"/>
        <v>0</v>
      </c>
      <c r="N162" s="54">
        <f t="shared" si="32"/>
        <v>0</v>
      </c>
      <c r="O162" s="54">
        <f t="shared" si="35"/>
        <v>1</v>
      </c>
      <c r="P162" s="55"/>
      <c r="R162" s="56"/>
      <c r="S162" s="55">
        <v>1</v>
      </c>
      <c r="U162" s="56"/>
      <c r="AC162">
        <f t="shared" si="33"/>
        <v>1</v>
      </c>
    </row>
    <row r="163" spans="1:29">
      <c r="C163" s="77">
        <v>158</v>
      </c>
      <c r="D163" s="77" t="s">
        <v>958</v>
      </c>
      <c r="E163" t="s">
        <v>1573</v>
      </c>
      <c r="F163" s="55">
        <f t="shared" si="26"/>
        <v>1</v>
      </c>
      <c r="G163" s="54">
        <f t="shared" si="27"/>
        <v>0</v>
      </c>
      <c r="H163" s="55">
        <f t="shared" si="28"/>
        <v>0</v>
      </c>
      <c r="I163" s="54">
        <f t="shared" si="29"/>
        <v>0</v>
      </c>
      <c r="J163" s="56">
        <f t="shared" si="37"/>
        <v>1</v>
      </c>
      <c r="K163" s="54">
        <f t="shared" si="31"/>
        <v>0</v>
      </c>
      <c r="L163" s="54">
        <f t="shared" si="34"/>
        <v>0</v>
      </c>
      <c r="M163" s="54">
        <f t="shared" si="25"/>
        <v>0</v>
      </c>
      <c r="N163" s="54">
        <f t="shared" si="32"/>
        <v>0</v>
      </c>
      <c r="O163" s="54">
        <f t="shared" si="35"/>
        <v>1</v>
      </c>
      <c r="P163" s="55"/>
      <c r="R163" s="56"/>
      <c r="S163" s="55">
        <v>1</v>
      </c>
      <c r="U163" s="56"/>
      <c r="AC163">
        <f t="shared" si="33"/>
        <v>1</v>
      </c>
    </row>
    <row r="164" spans="1:29">
      <c r="A164">
        <v>1</v>
      </c>
      <c r="B164" t="s">
        <v>1560</v>
      </c>
      <c r="C164" s="77">
        <v>159</v>
      </c>
      <c r="D164" s="77" t="s">
        <v>971</v>
      </c>
      <c r="E164" t="s">
        <v>1574</v>
      </c>
      <c r="F164" s="55">
        <f t="shared" si="26"/>
        <v>1</v>
      </c>
      <c r="G164" s="54">
        <f t="shared" si="27"/>
        <v>0</v>
      </c>
      <c r="H164" s="55">
        <f t="shared" si="28"/>
        <v>0</v>
      </c>
      <c r="I164" s="54">
        <f t="shared" si="29"/>
        <v>1</v>
      </c>
      <c r="J164" s="56">
        <f t="shared" si="37"/>
        <v>0</v>
      </c>
      <c r="K164" s="54">
        <f t="shared" si="31"/>
        <v>0</v>
      </c>
      <c r="L164" s="54">
        <f t="shared" si="34"/>
        <v>1</v>
      </c>
      <c r="M164" s="54">
        <f t="shared" si="25"/>
        <v>0</v>
      </c>
      <c r="N164" s="54">
        <f t="shared" si="32"/>
        <v>0</v>
      </c>
      <c r="O164" s="54">
        <f t="shared" si="35"/>
        <v>0</v>
      </c>
      <c r="P164" s="55"/>
      <c r="R164" s="56"/>
      <c r="S164" s="55"/>
      <c r="T164" s="59">
        <v>0</v>
      </c>
      <c r="U164" s="56"/>
      <c r="V164" s="54">
        <v>0</v>
      </c>
      <c r="W164" s="58">
        <v>1</v>
      </c>
      <c r="AC164">
        <f t="shared" si="33"/>
        <v>1</v>
      </c>
    </row>
    <row r="165" spans="1:29">
      <c r="C165" s="77">
        <v>160</v>
      </c>
      <c r="D165" s="77" t="s">
        <v>977</v>
      </c>
      <c r="E165" t="s">
        <v>1575</v>
      </c>
      <c r="F165" s="55">
        <f t="shared" si="26"/>
        <v>1</v>
      </c>
      <c r="G165" s="54">
        <f t="shared" si="27"/>
        <v>0</v>
      </c>
      <c r="H165" s="55">
        <f t="shared" si="28"/>
        <v>0</v>
      </c>
      <c r="I165" s="54">
        <f t="shared" si="29"/>
        <v>0</v>
      </c>
      <c r="J165" s="56">
        <f t="shared" si="37"/>
        <v>1</v>
      </c>
      <c r="K165" s="54">
        <f t="shared" si="31"/>
        <v>0</v>
      </c>
      <c r="L165" s="54">
        <f t="shared" si="34"/>
        <v>0</v>
      </c>
      <c r="M165" s="54">
        <f t="shared" si="25"/>
        <v>0</v>
      </c>
      <c r="N165" s="54">
        <f t="shared" si="32"/>
        <v>0</v>
      </c>
      <c r="O165" s="54">
        <f t="shared" si="35"/>
        <v>1</v>
      </c>
      <c r="P165" s="55"/>
      <c r="R165" s="56"/>
      <c r="S165" s="55">
        <v>1</v>
      </c>
      <c r="U165" s="56"/>
      <c r="AC165">
        <f t="shared" si="33"/>
        <v>1</v>
      </c>
    </row>
    <row r="166" spans="1:29">
      <c r="C166" s="77">
        <v>161</v>
      </c>
      <c r="D166" s="77" t="s">
        <v>982</v>
      </c>
      <c r="E166" t="s">
        <v>1576</v>
      </c>
      <c r="F166" s="55">
        <f t="shared" si="26"/>
        <v>1</v>
      </c>
      <c r="G166" s="54">
        <f t="shared" si="27"/>
        <v>0</v>
      </c>
      <c r="H166" s="55">
        <f t="shared" si="28"/>
        <v>0</v>
      </c>
      <c r="I166" s="54">
        <f t="shared" si="29"/>
        <v>0</v>
      </c>
      <c r="J166" s="56">
        <f t="shared" si="37"/>
        <v>1</v>
      </c>
      <c r="K166" s="54">
        <f t="shared" si="31"/>
        <v>0</v>
      </c>
      <c r="L166" s="54">
        <f t="shared" si="34"/>
        <v>0</v>
      </c>
      <c r="M166" s="54">
        <f t="shared" ref="M166:M205" si="38">SUM(Y166:AB166)</f>
        <v>0</v>
      </c>
      <c r="N166" s="54">
        <f t="shared" si="32"/>
        <v>0</v>
      </c>
      <c r="O166" s="54">
        <f t="shared" si="35"/>
        <v>1</v>
      </c>
      <c r="P166" s="55"/>
      <c r="R166" s="56"/>
      <c r="S166" s="55">
        <v>1</v>
      </c>
      <c r="U166" s="56"/>
      <c r="AC166">
        <f t="shared" si="33"/>
        <v>1</v>
      </c>
    </row>
    <row r="167" spans="1:29">
      <c r="C167" s="77">
        <v>162</v>
      </c>
      <c r="D167" s="77" t="s">
        <v>987</v>
      </c>
      <c r="E167" t="s">
        <v>1577</v>
      </c>
      <c r="F167" s="55">
        <f t="shared" si="26"/>
        <v>1</v>
      </c>
      <c r="G167" s="54">
        <f t="shared" si="27"/>
        <v>0</v>
      </c>
      <c r="H167" s="55">
        <f t="shared" si="28"/>
        <v>0</v>
      </c>
      <c r="I167" s="54">
        <f t="shared" si="29"/>
        <v>0</v>
      </c>
      <c r="J167" s="56">
        <f t="shared" si="37"/>
        <v>1</v>
      </c>
      <c r="K167" s="54">
        <f t="shared" si="31"/>
        <v>0</v>
      </c>
      <c r="L167" s="54">
        <f t="shared" si="34"/>
        <v>0</v>
      </c>
      <c r="M167" s="54">
        <f t="shared" si="38"/>
        <v>0</v>
      </c>
      <c r="N167" s="54">
        <f t="shared" si="32"/>
        <v>0</v>
      </c>
      <c r="O167" s="54">
        <f t="shared" si="35"/>
        <v>1</v>
      </c>
      <c r="P167" s="55"/>
      <c r="R167" s="56"/>
      <c r="S167" s="55">
        <v>1</v>
      </c>
      <c r="U167" s="56"/>
      <c r="AC167">
        <f t="shared" si="33"/>
        <v>1</v>
      </c>
    </row>
    <row r="168" spans="1:29">
      <c r="C168" s="77">
        <v>163</v>
      </c>
      <c r="D168" s="77" t="s">
        <v>995</v>
      </c>
      <c r="E168" t="s">
        <v>1578</v>
      </c>
      <c r="F168" s="55">
        <f t="shared" si="26"/>
        <v>1</v>
      </c>
      <c r="G168" s="54">
        <f t="shared" si="27"/>
        <v>0</v>
      </c>
      <c r="H168" s="55">
        <f t="shared" si="28"/>
        <v>0</v>
      </c>
      <c r="I168" s="54">
        <f t="shared" si="29"/>
        <v>0</v>
      </c>
      <c r="J168" s="56">
        <f t="shared" si="37"/>
        <v>1</v>
      </c>
      <c r="K168" s="54">
        <f t="shared" si="31"/>
        <v>0</v>
      </c>
      <c r="L168" s="54">
        <f t="shared" si="34"/>
        <v>0</v>
      </c>
      <c r="M168" s="54">
        <f t="shared" si="38"/>
        <v>0</v>
      </c>
      <c r="N168" s="54">
        <f t="shared" si="32"/>
        <v>0</v>
      </c>
      <c r="O168" s="54">
        <f t="shared" si="35"/>
        <v>1</v>
      </c>
      <c r="P168" s="55"/>
      <c r="R168" s="56"/>
      <c r="S168" s="55"/>
      <c r="U168" s="56">
        <v>1</v>
      </c>
      <c r="AC168">
        <f t="shared" si="33"/>
        <v>1</v>
      </c>
    </row>
    <row r="169" spans="1:29">
      <c r="A169" t="s">
        <v>1579</v>
      </c>
      <c r="B169" s="57" t="s">
        <v>1580</v>
      </c>
      <c r="C169" s="79">
        <v>164</v>
      </c>
      <c r="D169" s="79" t="s">
        <v>1015</v>
      </c>
      <c r="E169" s="60" t="s">
        <v>1581</v>
      </c>
      <c r="F169" s="55">
        <f t="shared" si="26"/>
        <v>1</v>
      </c>
      <c r="G169" s="54">
        <f t="shared" si="27"/>
        <v>0</v>
      </c>
      <c r="H169" s="55">
        <f t="shared" si="28"/>
        <v>0</v>
      </c>
      <c r="I169" s="54">
        <f t="shared" si="29"/>
        <v>0</v>
      </c>
      <c r="J169" s="56">
        <f t="shared" si="37"/>
        <v>1</v>
      </c>
      <c r="K169" s="54">
        <f t="shared" si="31"/>
        <v>0</v>
      </c>
      <c r="L169" s="54">
        <f t="shared" si="34"/>
        <v>0</v>
      </c>
      <c r="M169" s="54">
        <f t="shared" si="38"/>
        <v>0</v>
      </c>
      <c r="N169" s="54">
        <f t="shared" si="32"/>
        <v>0</v>
      </c>
      <c r="O169" s="54">
        <f t="shared" si="35"/>
        <v>1</v>
      </c>
      <c r="P169" s="55"/>
      <c r="R169" s="56"/>
      <c r="S169" s="55"/>
      <c r="U169" s="56">
        <v>1</v>
      </c>
      <c r="AC169">
        <f t="shared" si="33"/>
        <v>1</v>
      </c>
    </row>
    <row r="170" spans="1:29">
      <c r="C170" s="77">
        <v>165</v>
      </c>
      <c r="D170" s="77" t="s">
        <v>1029</v>
      </c>
      <c r="E170" t="s">
        <v>1582</v>
      </c>
      <c r="F170" s="55">
        <f t="shared" si="26"/>
        <v>1</v>
      </c>
      <c r="G170" s="54">
        <f t="shared" si="27"/>
        <v>0</v>
      </c>
      <c r="H170" s="55">
        <f t="shared" si="28"/>
        <v>0</v>
      </c>
      <c r="I170" s="54">
        <f t="shared" si="29"/>
        <v>0</v>
      </c>
      <c r="J170" s="56">
        <f t="shared" si="37"/>
        <v>1</v>
      </c>
      <c r="K170" s="54">
        <f t="shared" si="31"/>
        <v>0</v>
      </c>
      <c r="L170" s="54">
        <f t="shared" si="34"/>
        <v>0</v>
      </c>
      <c r="M170" s="54">
        <f t="shared" si="38"/>
        <v>0</v>
      </c>
      <c r="N170" s="54">
        <f t="shared" si="32"/>
        <v>0</v>
      </c>
      <c r="O170" s="54">
        <f t="shared" si="35"/>
        <v>1</v>
      </c>
      <c r="P170" s="55"/>
      <c r="R170" s="56"/>
      <c r="S170" s="55"/>
      <c r="U170" s="56">
        <v>1</v>
      </c>
      <c r="AC170">
        <f t="shared" si="33"/>
        <v>1</v>
      </c>
    </row>
    <row r="171" spans="1:29">
      <c r="C171" s="77">
        <v>166</v>
      </c>
      <c r="D171" s="77" t="s">
        <v>1049</v>
      </c>
      <c r="E171" t="s">
        <v>1583</v>
      </c>
      <c r="F171" s="55">
        <f t="shared" si="26"/>
        <v>1</v>
      </c>
      <c r="G171" s="54">
        <f t="shared" si="27"/>
        <v>0</v>
      </c>
      <c r="H171" s="55">
        <f t="shared" si="28"/>
        <v>0</v>
      </c>
      <c r="I171" s="54">
        <f t="shared" si="29"/>
        <v>0</v>
      </c>
      <c r="J171" s="56">
        <f t="shared" si="37"/>
        <v>1</v>
      </c>
      <c r="K171" s="54">
        <f t="shared" si="31"/>
        <v>0</v>
      </c>
      <c r="L171" s="54">
        <f t="shared" si="34"/>
        <v>0</v>
      </c>
      <c r="M171" s="54">
        <f t="shared" si="38"/>
        <v>0</v>
      </c>
      <c r="N171" s="54">
        <f t="shared" si="32"/>
        <v>0</v>
      </c>
      <c r="O171" s="54">
        <f t="shared" si="35"/>
        <v>1</v>
      </c>
      <c r="P171" s="55"/>
      <c r="R171" s="56"/>
      <c r="S171" s="55"/>
      <c r="U171" s="56">
        <v>1</v>
      </c>
      <c r="AC171">
        <f t="shared" si="33"/>
        <v>1</v>
      </c>
    </row>
    <row r="172" spans="1:29">
      <c r="C172" s="77">
        <v>167</v>
      </c>
      <c r="D172" s="77" t="s">
        <v>1061</v>
      </c>
      <c r="E172" t="s">
        <v>1584</v>
      </c>
      <c r="F172" s="55">
        <f t="shared" si="26"/>
        <v>1</v>
      </c>
      <c r="G172" s="54">
        <f t="shared" si="27"/>
        <v>0</v>
      </c>
      <c r="H172" s="55">
        <f t="shared" si="28"/>
        <v>0</v>
      </c>
      <c r="I172" s="54">
        <f t="shared" si="29"/>
        <v>0</v>
      </c>
      <c r="J172" s="56">
        <f t="shared" si="37"/>
        <v>1</v>
      </c>
      <c r="K172" s="54">
        <f t="shared" si="31"/>
        <v>0</v>
      </c>
      <c r="L172" s="54">
        <f t="shared" si="34"/>
        <v>0</v>
      </c>
      <c r="M172" s="54">
        <f t="shared" si="38"/>
        <v>0</v>
      </c>
      <c r="N172" s="54">
        <f t="shared" si="32"/>
        <v>0</v>
      </c>
      <c r="O172" s="54">
        <f t="shared" si="35"/>
        <v>1</v>
      </c>
      <c r="P172" s="55"/>
      <c r="R172" s="56"/>
      <c r="S172" s="55"/>
      <c r="U172" s="56">
        <v>1</v>
      </c>
      <c r="AC172">
        <f t="shared" si="33"/>
        <v>1</v>
      </c>
    </row>
    <row r="173" spans="1:29">
      <c r="A173" t="s">
        <v>1585</v>
      </c>
      <c r="B173" t="s">
        <v>1586</v>
      </c>
      <c r="C173" s="77">
        <v>168</v>
      </c>
      <c r="D173" s="77" t="s">
        <v>1078</v>
      </c>
      <c r="E173" s="60" t="s">
        <v>1587</v>
      </c>
      <c r="F173" s="55">
        <f t="shared" si="26"/>
        <v>1</v>
      </c>
      <c r="G173" s="54">
        <f t="shared" si="27"/>
        <v>0</v>
      </c>
      <c r="H173" s="55">
        <f t="shared" si="28"/>
        <v>0</v>
      </c>
      <c r="I173" s="54">
        <f t="shared" si="29"/>
        <v>0</v>
      </c>
      <c r="J173" s="56">
        <f t="shared" si="37"/>
        <v>1</v>
      </c>
      <c r="K173" s="54">
        <f t="shared" si="31"/>
        <v>0</v>
      </c>
      <c r="L173" s="54">
        <f t="shared" si="34"/>
        <v>0</v>
      </c>
      <c r="M173" s="54">
        <f t="shared" si="38"/>
        <v>0</v>
      </c>
      <c r="N173" s="54">
        <f t="shared" si="32"/>
        <v>1</v>
      </c>
      <c r="O173" s="54">
        <f t="shared" si="35"/>
        <v>0</v>
      </c>
      <c r="P173" s="55"/>
      <c r="R173" s="56"/>
      <c r="S173" s="55"/>
      <c r="T173" s="54">
        <v>1</v>
      </c>
      <c r="U173" s="56"/>
      <c r="AC173">
        <f t="shared" si="33"/>
        <v>1</v>
      </c>
    </row>
    <row r="174" spans="1:29">
      <c r="A174" t="s">
        <v>1588</v>
      </c>
      <c r="B174" t="s">
        <v>1589</v>
      </c>
      <c r="C174" s="77">
        <v>169</v>
      </c>
      <c r="D174" s="77" t="s">
        <v>1087</v>
      </c>
      <c r="E174" t="s">
        <v>1590</v>
      </c>
      <c r="F174" s="55">
        <f t="shared" si="26"/>
        <v>0</v>
      </c>
      <c r="G174" s="54">
        <f t="shared" si="27"/>
        <v>1</v>
      </c>
      <c r="H174" s="55">
        <f t="shared" si="28"/>
        <v>1</v>
      </c>
      <c r="I174" s="54">
        <f t="shared" si="29"/>
        <v>0</v>
      </c>
      <c r="J174" s="56">
        <f t="shared" si="37"/>
        <v>0</v>
      </c>
      <c r="K174" s="54">
        <f t="shared" si="31"/>
        <v>1</v>
      </c>
      <c r="L174" s="54">
        <f t="shared" si="34"/>
        <v>0</v>
      </c>
      <c r="M174" s="54">
        <f t="shared" si="38"/>
        <v>0</v>
      </c>
      <c r="N174" s="54">
        <f t="shared" si="32"/>
        <v>0</v>
      </c>
      <c r="O174" s="54">
        <f t="shared" si="35"/>
        <v>0</v>
      </c>
      <c r="P174" s="55">
        <v>1</v>
      </c>
      <c r="R174" s="56"/>
      <c r="S174" s="55"/>
      <c r="U174" s="56"/>
      <c r="AC174">
        <f t="shared" si="33"/>
        <v>1</v>
      </c>
    </row>
    <row r="175" spans="1:29">
      <c r="C175" s="77">
        <v>170</v>
      </c>
      <c r="D175" s="77" t="s">
        <v>1120</v>
      </c>
      <c r="E175" t="s">
        <v>1591</v>
      </c>
      <c r="F175" s="55">
        <f t="shared" si="26"/>
        <v>1</v>
      </c>
      <c r="G175" s="54">
        <f t="shared" si="27"/>
        <v>0</v>
      </c>
      <c r="H175" s="55">
        <f t="shared" si="28"/>
        <v>0</v>
      </c>
      <c r="I175" s="54">
        <f t="shared" si="29"/>
        <v>0</v>
      </c>
      <c r="J175" s="56">
        <f t="shared" si="37"/>
        <v>1</v>
      </c>
      <c r="K175" s="54">
        <f t="shared" si="31"/>
        <v>0</v>
      </c>
      <c r="L175" s="54">
        <f t="shared" si="34"/>
        <v>0</v>
      </c>
      <c r="M175" s="54">
        <f t="shared" si="38"/>
        <v>0</v>
      </c>
      <c r="N175" s="54">
        <f t="shared" si="32"/>
        <v>1</v>
      </c>
      <c r="O175" s="54">
        <f t="shared" si="35"/>
        <v>0</v>
      </c>
      <c r="P175" s="55"/>
      <c r="R175" s="56"/>
      <c r="S175" s="55"/>
      <c r="T175" s="54">
        <v>1</v>
      </c>
      <c r="U175" s="56"/>
      <c r="AC175">
        <f t="shared" si="33"/>
        <v>1</v>
      </c>
    </row>
    <row r="176" spans="1:29">
      <c r="C176" s="77">
        <v>171</v>
      </c>
      <c r="D176" s="77" t="s">
        <v>1144</v>
      </c>
      <c r="E176" t="s">
        <v>1592</v>
      </c>
      <c r="F176" s="55">
        <f t="shared" si="26"/>
        <v>1</v>
      </c>
      <c r="G176" s="54">
        <f t="shared" si="27"/>
        <v>0</v>
      </c>
      <c r="H176" s="55">
        <f t="shared" si="28"/>
        <v>0</v>
      </c>
      <c r="I176" s="54">
        <f t="shared" si="29"/>
        <v>0</v>
      </c>
      <c r="J176" s="56">
        <f t="shared" si="37"/>
        <v>1</v>
      </c>
      <c r="K176" s="54">
        <f t="shared" si="31"/>
        <v>0</v>
      </c>
      <c r="L176" s="54">
        <f t="shared" si="34"/>
        <v>0</v>
      </c>
      <c r="M176" s="54">
        <f t="shared" si="38"/>
        <v>0</v>
      </c>
      <c r="N176" s="54">
        <f t="shared" si="32"/>
        <v>0</v>
      </c>
      <c r="O176" s="54">
        <f t="shared" si="35"/>
        <v>1</v>
      </c>
      <c r="P176" s="55"/>
      <c r="R176" s="56"/>
      <c r="S176" s="55"/>
      <c r="U176" s="56">
        <v>1</v>
      </c>
      <c r="AC176">
        <f t="shared" si="33"/>
        <v>1</v>
      </c>
    </row>
    <row r="177" spans="3:29">
      <c r="C177" s="77">
        <v>172</v>
      </c>
      <c r="D177" s="77" t="s">
        <v>1153</v>
      </c>
      <c r="E177" t="s">
        <v>1593</v>
      </c>
      <c r="F177" s="55">
        <f t="shared" si="26"/>
        <v>1</v>
      </c>
      <c r="G177" s="54">
        <f t="shared" si="27"/>
        <v>0</v>
      </c>
      <c r="H177" s="55">
        <f t="shared" si="28"/>
        <v>0</v>
      </c>
      <c r="I177" s="54">
        <f t="shared" si="29"/>
        <v>0</v>
      </c>
      <c r="J177" s="56">
        <f t="shared" si="37"/>
        <v>1</v>
      </c>
      <c r="K177" s="54">
        <f t="shared" si="31"/>
        <v>0</v>
      </c>
      <c r="L177" s="54">
        <f t="shared" si="34"/>
        <v>0</v>
      </c>
      <c r="M177" s="54">
        <f t="shared" si="38"/>
        <v>0</v>
      </c>
      <c r="N177" s="54">
        <f t="shared" si="32"/>
        <v>0</v>
      </c>
      <c r="O177" s="54">
        <f t="shared" si="35"/>
        <v>1</v>
      </c>
      <c r="P177" s="55"/>
      <c r="R177" s="56"/>
      <c r="S177" s="55"/>
      <c r="U177" s="56">
        <v>1</v>
      </c>
      <c r="AC177">
        <f t="shared" si="33"/>
        <v>1</v>
      </c>
    </row>
    <row r="178" spans="3:29">
      <c r="C178" s="77">
        <v>173</v>
      </c>
      <c r="D178" s="77" t="s">
        <v>1206</v>
      </c>
      <c r="E178" s="61" t="s">
        <v>1594</v>
      </c>
      <c r="F178" s="55">
        <f t="shared" si="26"/>
        <v>1</v>
      </c>
      <c r="G178" s="54">
        <f t="shared" si="27"/>
        <v>0</v>
      </c>
      <c r="H178" s="55">
        <f t="shared" si="28"/>
        <v>0</v>
      </c>
      <c r="I178" s="54">
        <f t="shared" si="29"/>
        <v>0</v>
      </c>
      <c r="J178" s="56">
        <f t="shared" si="37"/>
        <v>1</v>
      </c>
      <c r="K178" s="54">
        <f t="shared" si="31"/>
        <v>0</v>
      </c>
      <c r="L178" s="54">
        <f t="shared" si="34"/>
        <v>0</v>
      </c>
      <c r="M178" s="54">
        <f t="shared" si="38"/>
        <v>0</v>
      </c>
      <c r="N178" s="54">
        <f t="shared" si="32"/>
        <v>0</v>
      </c>
      <c r="O178" s="54">
        <f t="shared" si="35"/>
        <v>1</v>
      </c>
      <c r="P178" s="55"/>
      <c r="R178" s="56"/>
      <c r="S178" s="55"/>
      <c r="U178" s="56">
        <v>1</v>
      </c>
      <c r="AC178">
        <f t="shared" si="33"/>
        <v>1</v>
      </c>
    </row>
    <row r="179" spans="3:29">
      <c r="C179" s="77">
        <v>174</v>
      </c>
      <c r="D179" s="77" t="s">
        <v>1238</v>
      </c>
      <c r="E179" t="s">
        <v>1595</v>
      </c>
      <c r="F179" s="55">
        <f t="shared" si="26"/>
        <v>1</v>
      </c>
      <c r="G179" s="54">
        <f t="shared" si="27"/>
        <v>0</v>
      </c>
      <c r="H179" s="55">
        <f t="shared" si="28"/>
        <v>0</v>
      </c>
      <c r="I179" s="54">
        <f t="shared" si="29"/>
        <v>0</v>
      </c>
      <c r="J179" s="56">
        <f t="shared" si="37"/>
        <v>1</v>
      </c>
      <c r="K179" s="54">
        <f t="shared" si="31"/>
        <v>0</v>
      </c>
      <c r="L179" s="54">
        <f t="shared" si="34"/>
        <v>0</v>
      </c>
      <c r="M179" s="54">
        <f t="shared" si="38"/>
        <v>0</v>
      </c>
      <c r="N179" s="54">
        <f t="shared" si="32"/>
        <v>0</v>
      </c>
      <c r="O179" s="54">
        <f t="shared" si="35"/>
        <v>1</v>
      </c>
      <c r="P179" s="55"/>
      <c r="R179" s="56"/>
      <c r="S179" s="55"/>
      <c r="U179" s="56">
        <v>1</v>
      </c>
      <c r="AC179">
        <f t="shared" si="33"/>
        <v>1</v>
      </c>
    </row>
    <row r="180" spans="3:29">
      <c r="C180" s="77">
        <v>175</v>
      </c>
      <c r="D180" s="77" t="s">
        <v>1259</v>
      </c>
      <c r="E180" t="s">
        <v>1596</v>
      </c>
      <c r="F180" s="55">
        <f t="shared" si="26"/>
        <v>1</v>
      </c>
      <c r="G180" s="54">
        <f t="shared" si="27"/>
        <v>0</v>
      </c>
      <c r="H180" s="55">
        <f t="shared" si="28"/>
        <v>0</v>
      </c>
      <c r="I180" s="54">
        <f t="shared" si="29"/>
        <v>0</v>
      </c>
      <c r="J180" s="56">
        <f t="shared" si="37"/>
        <v>1</v>
      </c>
      <c r="K180" s="54">
        <f t="shared" si="31"/>
        <v>0</v>
      </c>
      <c r="L180" s="54">
        <f t="shared" si="34"/>
        <v>0</v>
      </c>
      <c r="M180" s="54">
        <f t="shared" si="38"/>
        <v>0</v>
      </c>
      <c r="N180" s="54">
        <f t="shared" si="32"/>
        <v>0</v>
      </c>
      <c r="O180" s="54">
        <f t="shared" si="35"/>
        <v>1</v>
      </c>
      <c r="P180" s="55"/>
      <c r="R180" s="56"/>
      <c r="S180" s="55"/>
      <c r="U180" s="56">
        <v>1</v>
      </c>
      <c r="AC180">
        <f t="shared" si="33"/>
        <v>1</v>
      </c>
    </row>
    <row r="181" spans="3:29">
      <c r="C181" s="77">
        <v>176</v>
      </c>
      <c r="D181" s="77" t="s">
        <v>3599</v>
      </c>
      <c r="E181" t="s">
        <v>1597</v>
      </c>
      <c r="F181" s="55">
        <f t="shared" si="26"/>
        <v>1</v>
      </c>
      <c r="G181" s="54">
        <f t="shared" si="27"/>
        <v>0</v>
      </c>
      <c r="H181" s="55">
        <f t="shared" si="28"/>
        <v>0</v>
      </c>
      <c r="I181" s="54">
        <f t="shared" si="29"/>
        <v>1</v>
      </c>
      <c r="J181" s="56">
        <f t="shared" si="37"/>
        <v>0</v>
      </c>
      <c r="K181" s="54">
        <f t="shared" si="31"/>
        <v>0</v>
      </c>
      <c r="L181" s="54">
        <f t="shared" si="34"/>
        <v>0</v>
      </c>
      <c r="M181" s="54">
        <f t="shared" si="38"/>
        <v>1</v>
      </c>
      <c r="N181" s="54">
        <f t="shared" si="32"/>
        <v>0</v>
      </c>
      <c r="O181" s="54">
        <f t="shared" si="35"/>
        <v>0</v>
      </c>
      <c r="P181" s="55"/>
      <c r="R181" s="56"/>
      <c r="S181" s="55"/>
      <c r="U181" s="56"/>
      <c r="Z181" s="54">
        <v>1</v>
      </c>
      <c r="AC181">
        <f t="shared" si="33"/>
        <v>1</v>
      </c>
    </row>
    <row r="182" spans="3:29">
      <c r="C182" s="77">
        <v>177</v>
      </c>
      <c r="D182" s="77" t="s">
        <v>3600</v>
      </c>
      <c r="E182" t="s">
        <v>1598</v>
      </c>
      <c r="F182" s="55">
        <f t="shared" si="26"/>
        <v>1</v>
      </c>
      <c r="G182" s="54">
        <f t="shared" si="27"/>
        <v>0</v>
      </c>
      <c r="H182" s="55">
        <f t="shared" si="28"/>
        <v>0</v>
      </c>
      <c r="I182" s="54">
        <f t="shared" si="29"/>
        <v>1</v>
      </c>
      <c r="J182" s="56">
        <f t="shared" si="37"/>
        <v>0</v>
      </c>
      <c r="K182" s="54">
        <f t="shared" si="31"/>
        <v>0</v>
      </c>
      <c r="L182" s="54">
        <f t="shared" si="34"/>
        <v>0</v>
      </c>
      <c r="M182" s="54">
        <f t="shared" si="38"/>
        <v>1</v>
      </c>
      <c r="N182" s="54">
        <f t="shared" si="32"/>
        <v>0</v>
      </c>
      <c r="O182" s="54">
        <f t="shared" si="35"/>
        <v>0</v>
      </c>
      <c r="P182" s="55"/>
      <c r="R182" s="56"/>
      <c r="S182" s="55"/>
      <c r="U182" s="56"/>
      <c r="Z182" s="54">
        <v>1</v>
      </c>
      <c r="AC182">
        <f t="shared" si="33"/>
        <v>1</v>
      </c>
    </row>
    <row r="183" spans="3:29">
      <c r="C183" s="77">
        <v>178</v>
      </c>
      <c r="D183" s="77" t="s">
        <v>3601</v>
      </c>
      <c r="E183" t="s">
        <v>1599</v>
      </c>
      <c r="F183" s="55">
        <f t="shared" si="26"/>
        <v>1</v>
      </c>
      <c r="G183" s="54">
        <f t="shared" si="27"/>
        <v>0</v>
      </c>
      <c r="H183" s="55">
        <f t="shared" si="28"/>
        <v>0</v>
      </c>
      <c r="I183" s="54">
        <f t="shared" si="29"/>
        <v>1</v>
      </c>
      <c r="J183" s="56">
        <f t="shared" si="37"/>
        <v>0</v>
      </c>
      <c r="K183" s="54">
        <f t="shared" si="31"/>
        <v>0</v>
      </c>
      <c r="L183" s="54">
        <f t="shared" si="34"/>
        <v>0</v>
      </c>
      <c r="M183" s="54">
        <f t="shared" si="38"/>
        <v>1</v>
      </c>
      <c r="N183" s="54">
        <f t="shared" si="32"/>
        <v>0</v>
      </c>
      <c r="O183" s="54">
        <f t="shared" si="35"/>
        <v>0</v>
      </c>
      <c r="P183" s="55"/>
      <c r="R183" s="56"/>
      <c r="S183" s="55"/>
      <c r="U183" s="56"/>
      <c r="Z183" s="54">
        <v>1</v>
      </c>
      <c r="AC183">
        <f t="shared" si="33"/>
        <v>1</v>
      </c>
    </row>
    <row r="184" spans="3:29">
      <c r="C184" s="77">
        <v>179</v>
      </c>
      <c r="D184" s="77" t="s">
        <v>3602</v>
      </c>
      <c r="E184" t="s">
        <v>1600</v>
      </c>
      <c r="F184" s="55">
        <f t="shared" si="26"/>
        <v>1</v>
      </c>
      <c r="G184" s="54">
        <f t="shared" si="27"/>
        <v>0</v>
      </c>
      <c r="H184" s="55">
        <f t="shared" si="28"/>
        <v>0</v>
      </c>
      <c r="I184" s="54">
        <f t="shared" si="29"/>
        <v>1</v>
      </c>
      <c r="J184" s="56">
        <f t="shared" si="37"/>
        <v>0</v>
      </c>
      <c r="K184" s="54">
        <f t="shared" si="31"/>
        <v>0</v>
      </c>
      <c r="L184" s="54">
        <f t="shared" si="34"/>
        <v>0</v>
      </c>
      <c r="M184" s="54">
        <f t="shared" si="38"/>
        <v>1</v>
      </c>
      <c r="N184" s="54">
        <f t="shared" si="32"/>
        <v>0</v>
      </c>
      <c r="O184" s="54">
        <f t="shared" si="35"/>
        <v>0</v>
      </c>
      <c r="P184" s="55"/>
      <c r="R184" s="56"/>
      <c r="S184" s="55"/>
      <c r="U184" s="56"/>
      <c r="Z184" s="54">
        <v>1</v>
      </c>
      <c r="AC184">
        <f t="shared" si="33"/>
        <v>1</v>
      </c>
    </row>
    <row r="185" spans="3:29">
      <c r="C185" s="77">
        <v>180</v>
      </c>
      <c r="D185" s="77" t="s">
        <v>3603</v>
      </c>
      <c r="E185" t="s">
        <v>1601</v>
      </c>
      <c r="F185" s="55">
        <f t="shared" si="26"/>
        <v>1</v>
      </c>
      <c r="G185" s="54">
        <f t="shared" si="27"/>
        <v>0</v>
      </c>
      <c r="H185" s="55">
        <f t="shared" si="28"/>
        <v>0</v>
      </c>
      <c r="I185" s="54">
        <f t="shared" si="29"/>
        <v>1</v>
      </c>
      <c r="J185" s="56">
        <f t="shared" si="37"/>
        <v>0</v>
      </c>
      <c r="K185" s="54">
        <f t="shared" si="31"/>
        <v>0</v>
      </c>
      <c r="L185" s="54">
        <f t="shared" si="34"/>
        <v>0</v>
      </c>
      <c r="M185" s="54">
        <f t="shared" si="38"/>
        <v>1</v>
      </c>
      <c r="N185" s="54">
        <f t="shared" si="32"/>
        <v>0</v>
      </c>
      <c r="O185" s="54">
        <f t="shared" si="35"/>
        <v>0</v>
      </c>
      <c r="P185" s="55"/>
      <c r="R185" s="56"/>
      <c r="S185" s="55"/>
      <c r="U185" s="56"/>
      <c r="Z185" s="54">
        <v>1</v>
      </c>
      <c r="AC185">
        <f t="shared" si="33"/>
        <v>1</v>
      </c>
    </row>
    <row r="186" spans="3:29">
      <c r="C186" s="77">
        <v>181</v>
      </c>
      <c r="D186" s="77" t="s">
        <v>3604</v>
      </c>
      <c r="E186" t="s">
        <v>1602</v>
      </c>
      <c r="F186" s="55">
        <f t="shared" si="26"/>
        <v>1</v>
      </c>
      <c r="G186" s="54">
        <f t="shared" si="27"/>
        <v>0</v>
      </c>
      <c r="H186" s="55">
        <f t="shared" si="28"/>
        <v>0</v>
      </c>
      <c r="I186" s="54">
        <f t="shared" si="29"/>
        <v>1</v>
      </c>
      <c r="J186" s="56">
        <f t="shared" si="37"/>
        <v>0</v>
      </c>
      <c r="K186" s="54">
        <f t="shared" si="31"/>
        <v>0</v>
      </c>
      <c r="L186" s="54">
        <f t="shared" si="34"/>
        <v>0</v>
      </c>
      <c r="M186" s="54">
        <f t="shared" si="38"/>
        <v>1</v>
      </c>
      <c r="N186" s="54">
        <f t="shared" si="32"/>
        <v>0</v>
      </c>
      <c r="O186" s="54">
        <f t="shared" si="35"/>
        <v>0</v>
      </c>
      <c r="P186" s="55"/>
      <c r="R186" s="56"/>
      <c r="S186" s="55"/>
      <c r="U186" s="56"/>
      <c r="Z186" s="54">
        <v>1</v>
      </c>
      <c r="AC186">
        <f t="shared" si="33"/>
        <v>1</v>
      </c>
    </row>
    <row r="187" spans="3:29">
      <c r="C187" s="77">
        <v>182</v>
      </c>
      <c r="D187" s="77" t="s">
        <v>3605</v>
      </c>
      <c r="E187" t="s">
        <v>1603</v>
      </c>
      <c r="F187" s="55">
        <f t="shared" si="26"/>
        <v>1</v>
      </c>
      <c r="G187" s="54">
        <f t="shared" si="27"/>
        <v>0</v>
      </c>
      <c r="H187" s="55">
        <f t="shared" si="28"/>
        <v>0</v>
      </c>
      <c r="I187" s="54">
        <f t="shared" si="29"/>
        <v>1</v>
      </c>
      <c r="J187" s="56">
        <f t="shared" si="37"/>
        <v>0</v>
      </c>
      <c r="K187" s="54">
        <f t="shared" si="31"/>
        <v>0</v>
      </c>
      <c r="L187" s="54">
        <f t="shared" si="34"/>
        <v>0</v>
      </c>
      <c r="M187" s="54">
        <f t="shared" si="38"/>
        <v>1</v>
      </c>
      <c r="N187" s="54">
        <f t="shared" si="32"/>
        <v>0</v>
      </c>
      <c r="O187" s="54">
        <f t="shared" si="35"/>
        <v>0</v>
      </c>
      <c r="P187" s="55"/>
      <c r="R187" s="56"/>
      <c r="S187" s="55"/>
      <c r="U187" s="56"/>
      <c r="Z187" s="54">
        <v>1</v>
      </c>
      <c r="AC187">
        <f t="shared" si="33"/>
        <v>1</v>
      </c>
    </row>
    <row r="188" spans="3:29">
      <c r="C188" s="77">
        <v>183</v>
      </c>
      <c r="D188" s="77" t="s">
        <v>3606</v>
      </c>
      <c r="E188" t="s">
        <v>1604</v>
      </c>
      <c r="F188" s="55">
        <f t="shared" si="26"/>
        <v>1</v>
      </c>
      <c r="G188" s="54">
        <f t="shared" si="27"/>
        <v>0</v>
      </c>
      <c r="H188" s="55">
        <f t="shared" si="28"/>
        <v>0</v>
      </c>
      <c r="I188" s="54">
        <f t="shared" si="29"/>
        <v>1</v>
      </c>
      <c r="J188" s="56">
        <f t="shared" si="37"/>
        <v>0</v>
      </c>
      <c r="K188" s="54">
        <f t="shared" si="31"/>
        <v>0</v>
      </c>
      <c r="L188" s="54">
        <f t="shared" si="34"/>
        <v>0</v>
      </c>
      <c r="M188" s="54">
        <f t="shared" si="38"/>
        <v>1</v>
      </c>
      <c r="N188" s="54">
        <f t="shared" si="32"/>
        <v>0</v>
      </c>
      <c r="O188" s="54">
        <f t="shared" si="35"/>
        <v>0</v>
      </c>
      <c r="P188" s="55"/>
      <c r="R188" s="56"/>
      <c r="S188" s="55"/>
      <c r="U188" s="56"/>
      <c r="Z188" s="54">
        <v>1</v>
      </c>
      <c r="AC188">
        <f t="shared" si="33"/>
        <v>1</v>
      </c>
    </row>
    <row r="189" spans="3:29">
      <c r="C189" s="77">
        <v>184</v>
      </c>
      <c r="D189" s="77" t="s">
        <v>3607</v>
      </c>
      <c r="E189" t="s">
        <v>1605</v>
      </c>
      <c r="F189" s="55">
        <f t="shared" si="26"/>
        <v>1</v>
      </c>
      <c r="G189" s="54">
        <f t="shared" si="27"/>
        <v>0</v>
      </c>
      <c r="H189" s="55">
        <f t="shared" si="28"/>
        <v>0</v>
      </c>
      <c r="I189" s="54">
        <f t="shared" si="29"/>
        <v>1</v>
      </c>
      <c r="J189" s="56">
        <f t="shared" si="37"/>
        <v>0</v>
      </c>
      <c r="K189" s="54">
        <f t="shared" si="31"/>
        <v>0</v>
      </c>
      <c r="L189" s="54">
        <f t="shared" si="34"/>
        <v>0</v>
      </c>
      <c r="M189" s="54">
        <f t="shared" si="38"/>
        <v>1</v>
      </c>
      <c r="N189" s="54">
        <f t="shared" si="32"/>
        <v>0</v>
      </c>
      <c r="O189" s="54">
        <f t="shared" si="35"/>
        <v>0</v>
      </c>
      <c r="P189" s="55"/>
      <c r="R189" s="56"/>
      <c r="S189" s="55"/>
      <c r="U189" s="56"/>
      <c r="Z189" s="54">
        <v>1</v>
      </c>
      <c r="AC189">
        <f t="shared" si="33"/>
        <v>1</v>
      </c>
    </row>
    <row r="190" spans="3:29">
      <c r="C190" s="77">
        <v>185</v>
      </c>
      <c r="D190" s="77" t="s">
        <v>3608</v>
      </c>
      <c r="E190" t="s">
        <v>1606</v>
      </c>
      <c r="F190" s="55">
        <f t="shared" si="26"/>
        <v>1</v>
      </c>
      <c r="G190" s="54">
        <f t="shared" si="27"/>
        <v>0</v>
      </c>
      <c r="H190" s="55">
        <f t="shared" si="28"/>
        <v>0</v>
      </c>
      <c r="I190" s="54">
        <f t="shared" si="29"/>
        <v>1</v>
      </c>
      <c r="J190" s="56">
        <f t="shared" si="37"/>
        <v>0</v>
      </c>
      <c r="K190" s="54">
        <f t="shared" si="31"/>
        <v>0</v>
      </c>
      <c r="L190" s="54">
        <f t="shared" si="34"/>
        <v>0</v>
      </c>
      <c r="M190" s="54">
        <f t="shared" si="38"/>
        <v>1</v>
      </c>
      <c r="N190" s="54">
        <f t="shared" si="32"/>
        <v>0</v>
      </c>
      <c r="O190" s="54">
        <f t="shared" si="35"/>
        <v>0</v>
      </c>
      <c r="P190" s="55"/>
      <c r="R190" s="56"/>
      <c r="S190" s="55"/>
      <c r="U190" s="56"/>
      <c r="Z190" s="54">
        <v>1</v>
      </c>
      <c r="AC190">
        <f t="shared" si="33"/>
        <v>1</v>
      </c>
    </row>
    <row r="191" spans="3:29">
      <c r="C191" s="77">
        <v>186</v>
      </c>
      <c r="D191" s="77" t="s">
        <v>3609</v>
      </c>
      <c r="E191" t="s">
        <v>1607</v>
      </c>
      <c r="F191" s="55">
        <f t="shared" si="26"/>
        <v>1</v>
      </c>
      <c r="G191" s="54">
        <f t="shared" si="27"/>
        <v>0</v>
      </c>
      <c r="H191" s="55">
        <f t="shared" si="28"/>
        <v>0</v>
      </c>
      <c r="I191" s="54">
        <f t="shared" si="29"/>
        <v>1</v>
      </c>
      <c r="J191" s="56">
        <f t="shared" si="37"/>
        <v>0</v>
      </c>
      <c r="K191" s="54">
        <f t="shared" si="31"/>
        <v>0</v>
      </c>
      <c r="L191" s="54">
        <f t="shared" si="34"/>
        <v>0</v>
      </c>
      <c r="M191" s="54">
        <f t="shared" si="38"/>
        <v>1</v>
      </c>
      <c r="N191" s="54">
        <f t="shared" si="32"/>
        <v>0</v>
      </c>
      <c r="O191" s="54">
        <f t="shared" si="35"/>
        <v>0</v>
      </c>
      <c r="P191" s="55"/>
      <c r="R191" s="56"/>
      <c r="S191" s="55"/>
      <c r="U191" s="56"/>
      <c r="Z191" s="54">
        <v>1</v>
      </c>
      <c r="AC191">
        <f t="shared" si="33"/>
        <v>1</v>
      </c>
    </row>
    <row r="192" spans="3:29">
      <c r="C192" s="77">
        <v>187</v>
      </c>
      <c r="D192" s="77" t="s">
        <v>3610</v>
      </c>
      <c r="E192" t="s">
        <v>1608</v>
      </c>
      <c r="F192" s="55">
        <f t="shared" si="26"/>
        <v>1</v>
      </c>
      <c r="G192" s="54">
        <f t="shared" si="27"/>
        <v>0</v>
      </c>
      <c r="H192" s="55">
        <f t="shared" si="28"/>
        <v>0</v>
      </c>
      <c r="I192" s="54">
        <f t="shared" si="29"/>
        <v>1</v>
      </c>
      <c r="J192" s="56">
        <f t="shared" si="37"/>
        <v>0</v>
      </c>
      <c r="K192" s="54">
        <f t="shared" si="31"/>
        <v>0</v>
      </c>
      <c r="L192" s="54">
        <f t="shared" si="34"/>
        <v>0</v>
      </c>
      <c r="M192" s="54">
        <f t="shared" si="38"/>
        <v>1</v>
      </c>
      <c r="N192" s="54">
        <f t="shared" si="32"/>
        <v>0</v>
      </c>
      <c r="O192" s="54">
        <f t="shared" si="35"/>
        <v>0</v>
      </c>
      <c r="P192" s="55"/>
      <c r="R192" s="56"/>
      <c r="S192" s="55"/>
      <c r="U192" s="56"/>
      <c r="Z192" s="54">
        <v>1</v>
      </c>
      <c r="AC192">
        <f t="shared" si="33"/>
        <v>1</v>
      </c>
    </row>
    <row r="193" spans="3:29">
      <c r="C193" s="77">
        <v>188</v>
      </c>
      <c r="D193" s="77" t="s">
        <v>3611</v>
      </c>
      <c r="E193" t="s">
        <v>1609</v>
      </c>
      <c r="F193" s="55">
        <f t="shared" si="26"/>
        <v>1</v>
      </c>
      <c r="G193" s="54">
        <f t="shared" si="27"/>
        <v>0</v>
      </c>
      <c r="H193" s="55">
        <f t="shared" si="28"/>
        <v>0</v>
      </c>
      <c r="I193" s="54">
        <f t="shared" si="29"/>
        <v>1</v>
      </c>
      <c r="J193" s="56">
        <f t="shared" si="37"/>
        <v>0</v>
      </c>
      <c r="K193" s="54">
        <f t="shared" si="31"/>
        <v>0</v>
      </c>
      <c r="L193" s="54">
        <f t="shared" si="34"/>
        <v>0</v>
      </c>
      <c r="M193" s="54">
        <f t="shared" si="38"/>
        <v>1</v>
      </c>
      <c r="N193" s="54">
        <f t="shared" si="32"/>
        <v>0</v>
      </c>
      <c r="O193" s="54">
        <f t="shared" si="35"/>
        <v>0</v>
      </c>
      <c r="P193" s="55"/>
      <c r="R193" s="56"/>
      <c r="S193" s="55"/>
      <c r="U193" s="56"/>
      <c r="Z193" s="54">
        <v>1</v>
      </c>
      <c r="AC193">
        <f t="shared" si="33"/>
        <v>1</v>
      </c>
    </row>
    <row r="194" spans="3:29">
      <c r="C194" s="77">
        <v>189</v>
      </c>
      <c r="D194" s="77" t="s">
        <v>3612</v>
      </c>
      <c r="E194" t="s">
        <v>1610</v>
      </c>
      <c r="F194" s="55">
        <f t="shared" si="26"/>
        <v>1</v>
      </c>
      <c r="G194" s="54">
        <f t="shared" si="27"/>
        <v>0</v>
      </c>
      <c r="H194" s="55">
        <f t="shared" si="28"/>
        <v>0</v>
      </c>
      <c r="I194" s="54">
        <f t="shared" si="29"/>
        <v>1</v>
      </c>
      <c r="J194" s="56">
        <f t="shared" si="37"/>
        <v>0</v>
      </c>
      <c r="K194" s="54">
        <f t="shared" si="31"/>
        <v>0</v>
      </c>
      <c r="L194" s="54">
        <f t="shared" si="34"/>
        <v>0</v>
      </c>
      <c r="M194" s="54">
        <f t="shared" si="38"/>
        <v>1</v>
      </c>
      <c r="N194" s="54">
        <f t="shared" si="32"/>
        <v>0</v>
      </c>
      <c r="O194" s="54">
        <f t="shared" si="35"/>
        <v>0</v>
      </c>
      <c r="P194" s="55"/>
      <c r="R194" s="56"/>
      <c r="S194" s="55"/>
      <c r="U194" s="56"/>
      <c r="Z194" s="54">
        <v>1</v>
      </c>
      <c r="AC194">
        <f t="shared" si="33"/>
        <v>1</v>
      </c>
    </row>
    <row r="195" spans="3:29">
      <c r="C195" s="77">
        <v>190</v>
      </c>
      <c r="D195" s="77" t="s">
        <v>3613</v>
      </c>
      <c r="E195" t="s">
        <v>1611</v>
      </c>
      <c r="F195" s="55">
        <f t="shared" si="26"/>
        <v>1</v>
      </c>
      <c r="G195" s="54">
        <f t="shared" si="27"/>
        <v>0</v>
      </c>
      <c r="H195" s="55">
        <f t="shared" si="28"/>
        <v>0</v>
      </c>
      <c r="I195" s="54">
        <f t="shared" si="29"/>
        <v>1</v>
      </c>
      <c r="J195" s="56">
        <f t="shared" si="37"/>
        <v>0</v>
      </c>
      <c r="K195" s="54">
        <f t="shared" si="31"/>
        <v>0</v>
      </c>
      <c r="L195" s="54">
        <f t="shared" si="34"/>
        <v>0</v>
      </c>
      <c r="M195" s="54">
        <f t="shared" si="38"/>
        <v>1</v>
      </c>
      <c r="N195" s="54">
        <f t="shared" si="32"/>
        <v>0</v>
      </c>
      <c r="O195" s="54">
        <f t="shared" si="35"/>
        <v>0</v>
      </c>
      <c r="P195" s="55"/>
      <c r="R195" s="56"/>
      <c r="S195" s="55"/>
      <c r="U195" s="56"/>
      <c r="Z195" s="54">
        <v>1</v>
      </c>
      <c r="AC195">
        <f t="shared" si="33"/>
        <v>1</v>
      </c>
    </row>
    <row r="196" spans="3:29">
      <c r="C196" s="77">
        <v>191</v>
      </c>
      <c r="D196" s="77" t="s">
        <v>3614</v>
      </c>
      <c r="E196" t="s">
        <v>1612</v>
      </c>
      <c r="F196" s="55">
        <f t="shared" si="26"/>
        <v>1</v>
      </c>
      <c r="G196" s="54">
        <f t="shared" si="27"/>
        <v>0</v>
      </c>
      <c r="H196" s="55">
        <f t="shared" si="28"/>
        <v>0</v>
      </c>
      <c r="I196" s="54">
        <f t="shared" si="29"/>
        <v>1</v>
      </c>
      <c r="J196" s="56">
        <f t="shared" si="37"/>
        <v>0</v>
      </c>
      <c r="K196" s="54">
        <f t="shared" si="31"/>
        <v>0</v>
      </c>
      <c r="L196" s="54">
        <f t="shared" si="34"/>
        <v>0</v>
      </c>
      <c r="M196" s="54">
        <f t="shared" si="38"/>
        <v>1</v>
      </c>
      <c r="N196" s="54">
        <f t="shared" si="32"/>
        <v>0</v>
      </c>
      <c r="O196" s="54">
        <f t="shared" si="35"/>
        <v>0</v>
      </c>
      <c r="P196" s="55"/>
      <c r="R196" s="56"/>
      <c r="S196" s="55"/>
      <c r="U196" s="56"/>
      <c r="Z196" s="54">
        <v>1</v>
      </c>
      <c r="AC196">
        <f t="shared" si="33"/>
        <v>1</v>
      </c>
    </row>
    <row r="197" spans="3:29">
      <c r="C197" s="77">
        <v>192</v>
      </c>
      <c r="D197" s="77" t="s">
        <v>3615</v>
      </c>
      <c r="E197" t="s">
        <v>1613</v>
      </c>
      <c r="F197" s="55">
        <f t="shared" si="26"/>
        <v>1</v>
      </c>
      <c r="G197" s="54">
        <f t="shared" si="27"/>
        <v>0</v>
      </c>
      <c r="H197" s="55">
        <f t="shared" si="28"/>
        <v>0</v>
      </c>
      <c r="I197" s="54">
        <f t="shared" si="29"/>
        <v>1</v>
      </c>
      <c r="J197" s="56">
        <f t="shared" si="37"/>
        <v>0</v>
      </c>
      <c r="K197" s="54">
        <f t="shared" si="31"/>
        <v>0</v>
      </c>
      <c r="L197" s="54">
        <f t="shared" si="34"/>
        <v>0</v>
      </c>
      <c r="M197" s="54">
        <f t="shared" si="38"/>
        <v>1</v>
      </c>
      <c r="N197" s="54">
        <f t="shared" si="32"/>
        <v>0</v>
      </c>
      <c r="O197" s="54">
        <f t="shared" si="35"/>
        <v>0</v>
      </c>
      <c r="P197" s="55"/>
      <c r="R197" s="56"/>
      <c r="S197" s="55"/>
      <c r="U197" s="56"/>
      <c r="Z197" s="54">
        <v>1</v>
      </c>
      <c r="AC197">
        <f t="shared" si="33"/>
        <v>1</v>
      </c>
    </row>
    <row r="198" spans="3:29">
      <c r="C198" s="77">
        <v>193</v>
      </c>
      <c r="D198" s="77" t="s">
        <v>3616</v>
      </c>
      <c r="E198" t="s">
        <v>1614</v>
      </c>
      <c r="F198" s="55">
        <f t="shared" si="26"/>
        <v>1</v>
      </c>
      <c r="G198" s="54">
        <f t="shared" si="27"/>
        <v>0</v>
      </c>
      <c r="H198" s="55">
        <f t="shared" si="28"/>
        <v>0</v>
      </c>
      <c r="I198" s="54">
        <f t="shared" si="29"/>
        <v>1</v>
      </c>
      <c r="J198" s="56">
        <f t="shared" si="37"/>
        <v>0</v>
      </c>
      <c r="K198" s="54">
        <f t="shared" si="31"/>
        <v>0</v>
      </c>
      <c r="L198" s="54">
        <f t="shared" si="34"/>
        <v>0</v>
      </c>
      <c r="M198" s="54">
        <f t="shared" si="38"/>
        <v>1</v>
      </c>
      <c r="N198" s="54">
        <f t="shared" si="32"/>
        <v>0</v>
      </c>
      <c r="O198" s="54">
        <f t="shared" si="35"/>
        <v>0</v>
      </c>
      <c r="P198" s="55"/>
      <c r="R198" s="56"/>
      <c r="S198" s="55"/>
      <c r="U198" s="56"/>
      <c r="Z198" s="54">
        <v>1</v>
      </c>
      <c r="AC198">
        <f t="shared" si="33"/>
        <v>1</v>
      </c>
    </row>
    <row r="199" spans="3:29">
      <c r="C199" s="77">
        <v>194</v>
      </c>
      <c r="D199" s="77" t="s">
        <v>3617</v>
      </c>
      <c r="E199" t="s">
        <v>1615</v>
      </c>
      <c r="F199" s="55">
        <f t="shared" ref="F199:F205" si="39">L199+M199+N199+O199</f>
        <v>1</v>
      </c>
      <c r="G199" s="54">
        <f t="shared" ref="G199:G205" si="40">K199</f>
        <v>0</v>
      </c>
      <c r="H199" s="55">
        <f t="shared" ref="H199:H205" si="41">K199</f>
        <v>0</v>
      </c>
      <c r="I199" s="54">
        <f t="shared" ref="I199:I205" si="42">L199+M199</f>
        <v>1</v>
      </c>
      <c r="J199" s="56">
        <f t="shared" si="37"/>
        <v>0</v>
      </c>
      <c r="K199" s="54">
        <f t="shared" ref="K199:K205" si="43">P199+Q199+R199</f>
        <v>0</v>
      </c>
      <c r="L199" s="54">
        <f t="shared" si="34"/>
        <v>0</v>
      </c>
      <c r="M199" s="54">
        <f t="shared" si="38"/>
        <v>1</v>
      </c>
      <c r="N199" s="54">
        <f t="shared" ref="N199:N205" si="44">T199</f>
        <v>0</v>
      </c>
      <c r="O199" s="54">
        <f t="shared" si="35"/>
        <v>0</v>
      </c>
      <c r="P199" s="55"/>
      <c r="R199" s="56"/>
      <c r="S199" s="55"/>
      <c r="U199" s="56"/>
      <c r="Z199" s="54">
        <v>1</v>
      </c>
      <c r="AC199">
        <f t="shared" ref="AC199:AC205" si="45">SUM(P199:AB199)</f>
        <v>1</v>
      </c>
    </row>
    <row r="200" spans="3:29">
      <c r="C200" s="77">
        <v>195</v>
      </c>
      <c r="D200" s="77" t="s">
        <v>3618</v>
      </c>
      <c r="E200" t="s">
        <v>1616</v>
      </c>
      <c r="F200" s="55">
        <f t="shared" si="39"/>
        <v>1</v>
      </c>
      <c r="G200" s="54">
        <f t="shared" si="40"/>
        <v>0</v>
      </c>
      <c r="H200" s="55">
        <f t="shared" si="41"/>
        <v>0</v>
      </c>
      <c r="I200" s="54">
        <f t="shared" si="42"/>
        <v>1</v>
      </c>
      <c r="J200" s="56">
        <f t="shared" si="37"/>
        <v>0</v>
      </c>
      <c r="K200" s="54">
        <f t="shared" si="43"/>
        <v>0</v>
      </c>
      <c r="L200" s="54">
        <f t="shared" ref="L200:L205" si="46">V200+X200+W200</f>
        <v>0</v>
      </c>
      <c r="M200" s="54">
        <f t="shared" si="38"/>
        <v>1</v>
      </c>
      <c r="N200" s="54">
        <f t="shared" si="44"/>
        <v>0</v>
      </c>
      <c r="O200" s="54">
        <f t="shared" ref="O200:O205" si="47">S200+U200</f>
        <v>0</v>
      </c>
      <c r="P200" s="55"/>
      <c r="R200" s="56"/>
      <c r="S200" s="55"/>
      <c r="U200" s="56"/>
      <c r="Z200" s="54">
        <v>1</v>
      </c>
      <c r="AC200">
        <f t="shared" si="45"/>
        <v>1</v>
      </c>
    </row>
    <row r="201" spans="3:29">
      <c r="C201" s="77">
        <v>196</v>
      </c>
      <c r="D201" s="77" t="s">
        <v>1291</v>
      </c>
      <c r="E201" t="s">
        <v>1617</v>
      </c>
      <c r="F201" s="55">
        <f t="shared" si="39"/>
        <v>1</v>
      </c>
      <c r="G201" s="54">
        <f t="shared" si="40"/>
        <v>0</v>
      </c>
      <c r="H201" s="55">
        <f t="shared" si="41"/>
        <v>0</v>
      </c>
      <c r="I201" s="54">
        <f t="shared" si="42"/>
        <v>0</v>
      </c>
      <c r="J201" s="56">
        <f t="shared" si="37"/>
        <v>1</v>
      </c>
      <c r="K201" s="54">
        <f t="shared" si="43"/>
        <v>0</v>
      </c>
      <c r="L201" s="54">
        <f t="shared" si="46"/>
        <v>0</v>
      </c>
      <c r="M201" s="54">
        <f t="shared" si="38"/>
        <v>0</v>
      </c>
      <c r="N201" s="54">
        <f t="shared" si="44"/>
        <v>0</v>
      </c>
      <c r="O201" s="54">
        <f t="shared" si="47"/>
        <v>1</v>
      </c>
      <c r="P201" s="55"/>
      <c r="R201" s="56"/>
      <c r="S201" s="55"/>
      <c r="U201" s="56">
        <v>1</v>
      </c>
      <c r="AC201">
        <f t="shared" si="45"/>
        <v>1</v>
      </c>
    </row>
    <row r="202" spans="3:29">
      <c r="C202" s="77">
        <v>197</v>
      </c>
      <c r="D202" s="77" t="s">
        <v>1316</v>
      </c>
      <c r="E202" t="s">
        <v>1618</v>
      </c>
      <c r="F202" s="55">
        <f t="shared" si="39"/>
        <v>1</v>
      </c>
      <c r="G202" s="54">
        <f t="shared" si="40"/>
        <v>0</v>
      </c>
      <c r="H202" s="55">
        <f t="shared" si="41"/>
        <v>0</v>
      </c>
      <c r="I202" s="54">
        <f t="shared" si="42"/>
        <v>0</v>
      </c>
      <c r="J202" s="56">
        <f t="shared" si="37"/>
        <v>1</v>
      </c>
      <c r="K202" s="54">
        <f t="shared" si="43"/>
        <v>0</v>
      </c>
      <c r="L202" s="54">
        <f t="shared" si="46"/>
        <v>0</v>
      </c>
      <c r="M202" s="54">
        <f t="shared" si="38"/>
        <v>0</v>
      </c>
      <c r="N202" s="54">
        <f t="shared" si="44"/>
        <v>0</v>
      </c>
      <c r="O202" s="54">
        <f t="shared" si="47"/>
        <v>1</v>
      </c>
      <c r="P202" s="55"/>
      <c r="R202" s="56"/>
      <c r="S202" s="55"/>
      <c r="U202" s="56">
        <v>1</v>
      </c>
      <c r="AC202">
        <f t="shared" si="45"/>
        <v>1</v>
      </c>
    </row>
    <row r="203" spans="3:29">
      <c r="C203" s="77">
        <v>198</v>
      </c>
      <c r="D203" s="77" t="s">
        <v>3619</v>
      </c>
      <c r="E203" t="s">
        <v>1619</v>
      </c>
      <c r="F203" s="55">
        <f t="shared" si="39"/>
        <v>1</v>
      </c>
      <c r="G203" s="54">
        <f t="shared" si="40"/>
        <v>0</v>
      </c>
      <c r="H203" s="55">
        <f t="shared" si="41"/>
        <v>0</v>
      </c>
      <c r="I203" s="54">
        <f t="shared" si="42"/>
        <v>0</v>
      </c>
      <c r="J203" s="56">
        <f t="shared" si="37"/>
        <v>1</v>
      </c>
      <c r="K203" s="54">
        <f t="shared" si="43"/>
        <v>0</v>
      </c>
      <c r="L203" s="54">
        <f t="shared" si="46"/>
        <v>0</v>
      </c>
      <c r="M203" s="54">
        <f t="shared" si="38"/>
        <v>0</v>
      </c>
      <c r="N203" s="54">
        <f t="shared" si="44"/>
        <v>0</v>
      </c>
      <c r="O203" s="54">
        <f t="shared" si="47"/>
        <v>1</v>
      </c>
      <c r="P203" s="55"/>
      <c r="R203" s="56"/>
      <c r="S203" s="55"/>
      <c r="U203" s="56">
        <v>1</v>
      </c>
      <c r="AC203">
        <f t="shared" si="45"/>
        <v>1</v>
      </c>
    </row>
    <row r="204" spans="3:29">
      <c r="C204" s="77">
        <v>199</v>
      </c>
      <c r="D204" s="77" t="s">
        <v>1376</v>
      </c>
      <c r="E204" t="s">
        <v>1620</v>
      </c>
      <c r="F204" s="55">
        <f t="shared" si="39"/>
        <v>1</v>
      </c>
      <c r="G204" s="54">
        <f t="shared" si="40"/>
        <v>0</v>
      </c>
      <c r="H204" s="55">
        <f t="shared" si="41"/>
        <v>0</v>
      </c>
      <c r="I204" s="54">
        <f t="shared" si="42"/>
        <v>0</v>
      </c>
      <c r="J204" s="56">
        <f t="shared" si="37"/>
        <v>1</v>
      </c>
      <c r="K204" s="54">
        <f t="shared" si="43"/>
        <v>0</v>
      </c>
      <c r="L204" s="54">
        <f t="shared" si="46"/>
        <v>0</v>
      </c>
      <c r="M204" s="54">
        <f t="shared" si="38"/>
        <v>0</v>
      </c>
      <c r="N204" s="54">
        <f t="shared" si="44"/>
        <v>1</v>
      </c>
      <c r="O204" s="54">
        <f t="shared" si="47"/>
        <v>0</v>
      </c>
      <c r="P204" s="55"/>
      <c r="R204" s="56"/>
      <c r="S204" s="55"/>
      <c r="T204" s="54">
        <v>1</v>
      </c>
      <c r="U204" s="56"/>
      <c r="AC204">
        <f t="shared" si="45"/>
        <v>1</v>
      </c>
    </row>
    <row r="205" spans="3:29" ht="15" thickBot="1">
      <c r="C205" s="77">
        <v>200</v>
      </c>
      <c r="D205" s="77" t="s">
        <v>1382</v>
      </c>
      <c r="E205" t="s">
        <v>1380</v>
      </c>
      <c r="F205" s="62">
        <f t="shared" si="39"/>
        <v>1</v>
      </c>
      <c r="G205" s="54">
        <f t="shared" si="40"/>
        <v>0</v>
      </c>
      <c r="H205" s="62">
        <f t="shared" si="41"/>
        <v>0</v>
      </c>
      <c r="I205" s="63">
        <f t="shared" si="42"/>
        <v>0</v>
      </c>
      <c r="J205" s="64">
        <f t="shared" si="37"/>
        <v>1</v>
      </c>
      <c r="K205" s="54">
        <f t="shared" si="43"/>
        <v>0</v>
      </c>
      <c r="L205" s="54">
        <f t="shared" si="46"/>
        <v>0</v>
      </c>
      <c r="M205" s="54">
        <f t="shared" si="38"/>
        <v>0</v>
      </c>
      <c r="N205" s="54">
        <f t="shared" si="44"/>
        <v>0</v>
      </c>
      <c r="O205" s="54">
        <f t="shared" si="47"/>
        <v>1</v>
      </c>
      <c r="P205" s="62"/>
      <c r="Q205" s="63"/>
      <c r="R205" s="64"/>
      <c r="S205" s="62"/>
      <c r="T205" s="63"/>
      <c r="U205" s="64">
        <v>1</v>
      </c>
      <c r="V205" s="63"/>
      <c r="W205" s="63"/>
      <c r="X205" s="63"/>
      <c r="Y205" s="63"/>
      <c r="Z205" s="63"/>
      <c r="AA205" s="63"/>
      <c r="AB205" s="64"/>
      <c r="AC205">
        <f t="shared" si="45"/>
        <v>1</v>
      </c>
    </row>
    <row r="206" spans="3:29" ht="15" thickBot="1">
      <c r="F206" s="49">
        <f t="shared" ref="F206:O206" si="48">SUM(F6:F205)</f>
        <v>165</v>
      </c>
      <c r="G206" s="49">
        <f t="shared" si="48"/>
        <v>35</v>
      </c>
      <c r="H206" s="49">
        <f t="shared" si="48"/>
        <v>35</v>
      </c>
      <c r="I206" s="49">
        <f t="shared" si="48"/>
        <v>136</v>
      </c>
      <c r="J206" s="49">
        <f t="shared" si="48"/>
        <v>29</v>
      </c>
      <c r="K206" s="49">
        <f t="shared" si="48"/>
        <v>35</v>
      </c>
      <c r="L206" s="62">
        <f t="shared" si="48"/>
        <v>73</v>
      </c>
      <c r="M206" s="49">
        <f t="shared" si="48"/>
        <v>63</v>
      </c>
      <c r="N206" s="49">
        <f t="shared" si="48"/>
        <v>9</v>
      </c>
      <c r="O206" s="49">
        <f t="shared" si="48"/>
        <v>20</v>
      </c>
      <c r="P206" s="49"/>
      <c r="Q206" s="49"/>
      <c r="R206" s="49">
        <f t="shared" ref="R206:AB206" si="49">SUM(R6:R205)</f>
        <v>2</v>
      </c>
      <c r="S206" s="49">
        <f t="shared" si="49"/>
        <v>5</v>
      </c>
      <c r="T206" s="49">
        <f t="shared" si="49"/>
        <v>9</v>
      </c>
      <c r="U206" s="49">
        <f t="shared" si="49"/>
        <v>15</v>
      </c>
      <c r="V206" s="49">
        <f t="shared" si="49"/>
        <v>55</v>
      </c>
      <c r="W206" s="49"/>
      <c r="X206" s="49">
        <f t="shared" si="49"/>
        <v>14</v>
      </c>
      <c r="Y206" s="49">
        <f t="shared" si="49"/>
        <v>5</v>
      </c>
      <c r="Z206" s="49">
        <f t="shared" si="49"/>
        <v>22</v>
      </c>
      <c r="AA206" s="49">
        <f t="shared" si="49"/>
        <v>25</v>
      </c>
      <c r="AB206" s="52">
        <f t="shared" si="49"/>
        <v>11</v>
      </c>
      <c r="AC206" s="65">
        <f>SUM(AC6:AC205)</f>
        <v>200</v>
      </c>
    </row>
    <row r="207" spans="3:29">
      <c r="F207"/>
      <c r="G207"/>
      <c r="H207"/>
      <c r="I207"/>
      <c r="J207"/>
      <c r="K207"/>
      <c r="L207"/>
      <c r="M207"/>
      <c r="N207"/>
      <c r="O207"/>
      <c r="P207"/>
      <c r="Q207"/>
      <c r="R207"/>
      <c r="S207"/>
      <c r="T207"/>
      <c r="U207"/>
      <c r="V207"/>
      <c r="W207"/>
      <c r="X207"/>
      <c r="Y207"/>
      <c r="Z207"/>
      <c r="AA207"/>
      <c r="AB207"/>
    </row>
    <row r="208" spans="3:29">
      <c r="F208"/>
      <c r="G208"/>
      <c r="H208"/>
      <c r="I208"/>
      <c r="J208"/>
      <c r="K208"/>
      <c r="L208"/>
      <c r="M208"/>
      <c r="N208"/>
      <c r="O208"/>
      <c r="P208"/>
      <c r="Q208"/>
      <c r="R208"/>
      <c r="S208"/>
      <c r="T208"/>
      <c r="U208"/>
      <c r="V208"/>
      <c r="W208"/>
      <c r="X208"/>
      <c r="Y208"/>
      <c r="Z208"/>
      <c r="AA208"/>
      <c r="AB208"/>
    </row>
    <row r="209" spans="6:28">
      <c r="F209"/>
      <c r="G209"/>
      <c r="H209"/>
      <c r="I209"/>
      <c r="J209"/>
      <c r="K209"/>
      <c r="L209"/>
      <c r="M209"/>
      <c r="N209"/>
      <c r="O209"/>
      <c r="P209"/>
      <c r="Q209"/>
      <c r="R209"/>
      <c r="S209"/>
      <c r="T209"/>
      <c r="U209"/>
      <c r="V209"/>
      <c r="W209"/>
      <c r="X209"/>
      <c r="Y209"/>
      <c r="Z209"/>
      <c r="AA209"/>
      <c r="AB209"/>
    </row>
    <row r="210" spans="6:28">
      <c r="F210"/>
      <c r="G210"/>
      <c r="H210"/>
      <c r="I210"/>
      <c r="J210"/>
      <c r="K210"/>
      <c r="L210"/>
      <c r="M210"/>
      <c r="N210"/>
      <c r="O210"/>
      <c r="P210"/>
      <c r="Q210"/>
      <c r="R210"/>
      <c r="S210"/>
      <c r="T210"/>
      <c r="U210"/>
      <c r="V210"/>
      <c r="W210"/>
      <c r="X210"/>
      <c r="Y210"/>
      <c r="Z210"/>
      <c r="AA210"/>
      <c r="AB210"/>
    </row>
    <row r="211" spans="6:28">
      <c r="F211"/>
      <c r="G211"/>
      <c r="H211"/>
      <c r="I211"/>
      <c r="J211"/>
      <c r="K211"/>
      <c r="L211"/>
      <c r="M211"/>
      <c r="N211"/>
      <c r="O211"/>
      <c r="P211"/>
      <c r="Q211"/>
      <c r="R211"/>
      <c r="S211"/>
      <c r="T211"/>
      <c r="U211"/>
      <c r="V211"/>
      <c r="W211"/>
      <c r="X211"/>
      <c r="Y211"/>
      <c r="Z211"/>
      <c r="AA211"/>
      <c r="AB211"/>
    </row>
    <row r="212" spans="6:28">
      <c r="F212"/>
      <c r="G212"/>
      <c r="H212"/>
      <c r="I212"/>
      <c r="J212"/>
      <c r="K212"/>
      <c r="L212"/>
      <c r="M212"/>
      <c r="N212"/>
      <c r="O212"/>
      <c r="P212"/>
      <c r="Q212"/>
      <c r="R212"/>
      <c r="S212"/>
      <c r="T212"/>
      <c r="U212"/>
      <c r="V212"/>
      <c r="W212"/>
      <c r="X212"/>
      <c r="Y212"/>
      <c r="Z212"/>
      <c r="AA212"/>
      <c r="AB212"/>
    </row>
    <row r="213" spans="6:28">
      <c r="F213"/>
      <c r="G213"/>
      <c r="H213"/>
      <c r="I213"/>
      <c r="J213"/>
      <c r="K213"/>
      <c r="L213"/>
      <c r="M213"/>
      <c r="N213"/>
      <c r="O213"/>
      <c r="P213"/>
      <c r="Q213"/>
      <c r="R213"/>
      <c r="S213"/>
      <c r="T213"/>
      <c r="U213"/>
      <c r="V213"/>
      <c r="W213"/>
      <c r="X213"/>
      <c r="Y213"/>
      <c r="Z213"/>
      <c r="AA213"/>
      <c r="AB213"/>
    </row>
    <row r="214" spans="6:28">
      <c r="F214"/>
      <c r="G214"/>
      <c r="H214"/>
      <c r="I214"/>
      <c r="J214"/>
      <c r="K214"/>
      <c r="L214"/>
      <c r="M214"/>
      <c r="N214"/>
      <c r="O214"/>
      <c r="P214"/>
      <c r="Q214"/>
      <c r="R214"/>
      <c r="S214"/>
      <c r="T214"/>
      <c r="U214"/>
      <c r="V214"/>
      <c r="W214"/>
      <c r="X214"/>
      <c r="Y214"/>
      <c r="Z214"/>
      <c r="AA214"/>
      <c r="AB214"/>
    </row>
    <row r="215" spans="6:28">
      <c r="F215"/>
      <c r="G215"/>
      <c r="H215"/>
      <c r="I215"/>
      <c r="J215"/>
      <c r="K215"/>
      <c r="L215"/>
      <c r="M215"/>
      <c r="N215"/>
      <c r="O215"/>
      <c r="P215"/>
      <c r="Q215"/>
      <c r="R215"/>
      <c r="S215"/>
      <c r="T215"/>
      <c r="U215"/>
      <c r="V215"/>
      <c r="W215"/>
      <c r="X215"/>
      <c r="Y215"/>
      <c r="Z215"/>
      <c r="AA215"/>
      <c r="AB215"/>
    </row>
    <row r="216" spans="6:28">
      <c r="F216"/>
      <c r="G216"/>
      <c r="H216"/>
      <c r="I216"/>
      <c r="J216"/>
      <c r="K216"/>
      <c r="L216"/>
      <c r="M216"/>
      <c r="N216"/>
      <c r="O216"/>
      <c r="P216"/>
      <c r="Q216"/>
      <c r="R216"/>
      <c r="S216"/>
      <c r="T216"/>
      <c r="U216"/>
      <c r="V216"/>
      <c r="W216"/>
      <c r="X216"/>
      <c r="Y216"/>
      <c r="Z216"/>
      <c r="AA216"/>
      <c r="AB216"/>
    </row>
    <row r="217" spans="6:28">
      <c r="F217"/>
      <c r="G217"/>
      <c r="H217"/>
      <c r="I217"/>
      <c r="J217"/>
      <c r="K217"/>
      <c r="L217"/>
      <c r="M217"/>
      <c r="N217"/>
      <c r="O217"/>
      <c r="P217"/>
      <c r="Q217"/>
      <c r="R217"/>
      <c r="S217"/>
      <c r="T217"/>
      <c r="U217"/>
      <c r="V217"/>
      <c r="W217"/>
      <c r="X217"/>
      <c r="Y217"/>
      <c r="Z217"/>
      <c r="AA217"/>
      <c r="AB217"/>
    </row>
    <row r="218" spans="6:28">
      <c r="F218"/>
      <c r="G218"/>
      <c r="H218"/>
      <c r="I218"/>
      <c r="J218"/>
      <c r="K218"/>
      <c r="L218"/>
      <c r="M218"/>
      <c r="N218"/>
      <c r="O218"/>
      <c r="P218"/>
      <c r="Q218"/>
      <c r="R218"/>
      <c r="S218"/>
      <c r="T218"/>
      <c r="U218"/>
      <c r="V218"/>
      <c r="W218"/>
      <c r="X218"/>
      <c r="Y218"/>
      <c r="Z218"/>
      <c r="AA218"/>
      <c r="AB218"/>
    </row>
    <row r="219" spans="6:28">
      <c r="F219"/>
      <c r="G219"/>
      <c r="H219"/>
      <c r="I219"/>
      <c r="J219"/>
      <c r="K219"/>
      <c r="L219"/>
      <c r="M219"/>
      <c r="N219"/>
      <c r="O219"/>
      <c r="P219"/>
      <c r="Q219"/>
      <c r="R219"/>
      <c r="S219"/>
      <c r="T219"/>
      <c r="U219"/>
      <c r="V219"/>
      <c r="W219"/>
      <c r="X219"/>
      <c r="Y219"/>
      <c r="Z219"/>
      <c r="AA219"/>
      <c r="AB219"/>
    </row>
    <row r="220" spans="6:28">
      <c r="F220"/>
      <c r="G220"/>
      <c r="H220"/>
      <c r="I220"/>
      <c r="J220"/>
      <c r="K220"/>
      <c r="L220"/>
      <c r="M220"/>
      <c r="N220"/>
      <c r="O220"/>
      <c r="P220"/>
      <c r="Q220"/>
      <c r="R220"/>
      <c r="S220"/>
      <c r="T220"/>
      <c r="U220"/>
      <c r="V220"/>
      <c r="W220"/>
      <c r="X220"/>
      <c r="Y220"/>
      <c r="Z220"/>
      <c r="AA220"/>
      <c r="AB220"/>
    </row>
    <row r="221" spans="6:28">
      <c r="F221"/>
      <c r="G221"/>
      <c r="H221"/>
      <c r="I221"/>
      <c r="J221"/>
      <c r="K221"/>
      <c r="L221"/>
      <c r="M221"/>
      <c r="N221"/>
      <c r="O221"/>
      <c r="P221"/>
      <c r="Q221"/>
      <c r="R221"/>
      <c r="S221"/>
      <c r="T221"/>
      <c r="U221"/>
      <c r="V221"/>
      <c r="W221"/>
      <c r="X221"/>
      <c r="Y221"/>
      <c r="Z221"/>
      <c r="AA221"/>
      <c r="AB221"/>
    </row>
    <row r="222" spans="6:28">
      <c r="F222"/>
      <c r="G222"/>
      <c r="H222"/>
      <c r="I222"/>
      <c r="J222"/>
      <c r="K222"/>
      <c r="L222"/>
      <c r="M222"/>
      <c r="N222"/>
      <c r="O222"/>
      <c r="P222"/>
      <c r="Q222"/>
      <c r="R222"/>
      <c r="S222"/>
      <c r="T222"/>
      <c r="U222"/>
      <c r="V222"/>
      <c r="W222"/>
      <c r="X222"/>
      <c r="Y222"/>
      <c r="Z222"/>
      <c r="AA222"/>
      <c r="AB222"/>
    </row>
    <row r="223" spans="6:28">
      <c r="F223"/>
      <c r="G223"/>
      <c r="H223"/>
      <c r="I223"/>
      <c r="J223"/>
      <c r="K223"/>
      <c r="L223"/>
      <c r="M223"/>
      <c r="N223"/>
      <c r="O223"/>
      <c r="P223"/>
      <c r="Q223"/>
      <c r="R223"/>
      <c r="S223"/>
      <c r="T223"/>
      <c r="U223"/>
      <c r="V223"/>
      <c r="W223"/>
      <c r="X223"/>
      <c r="Y223"/>
      <c r="Z223"/>
      <c r="AA223"/>
      <c r="AB223"/>
    </row>
    <row r="224" spans="6:28">
      <c r="F224"/>
      <c r="G224"/>
      <c r="H224"/>
      <c r="I224"/>
      <c r="J224"/>
      <c r="K224"/>
      <c r="L224"/>
      <c r="M224"/>
      <c r="N224"/>
      <c r="O224"/>
      <c r="P224"/>
      <c r="Q224"/>
      <c r="R224"/>
      <c r="S224"/>
      <c r="T224"/>
      <c r="U224"/>
      <c r="V224"/>
      <c r="W224"/>
      <c r="X224"/>
      <c r="Y224"/>
      <c r="Z224"/>
      <c r="AA224"/>
      <c r="AB224"/>
    </row>
    <row r="225" spans="6:28">
      <c r="F225"/>
      <c r="G225"/>
      <c r="H225"/>
      <c r="I225"/>
      <c r="J225"/>
      <c r="K225"/>
      <c r="L225"/>
      <c r="M225"/>
      <c r="N225"/>
      <c r="O225"/>
      <c r="P225"/>
      <c r="Q225"/>
      <c r="R225"/>
      <c r="S225"/>
      <c r="T225"/>
      <c r="U225"/>
      <c r="V225"/>
      <c r="W225"/>
      <c r="X225"/>
      <c r="Y225"/>
      <c r="Z225"/>
      <c r="AA225"/>
      <c r="AB225"/>
    </row>
    <row r="226" spans="6:28">
      <c r="F226"/>
      <c r="G226"/>
      <c r="H226"/>
      <c r="I226"/>
      <c r="J226"/>
      <c r="K226"/>
      <c r="L226"/>
      <c r="M226"/>
      <c r="N226"/>
      <c r="O226"/>
      <c r="P226"/>
      <c r="Q226"/>
      <c r="R226"/>
      <c r="S226"/>
      <c r="T226"/>
      <c r="U226"/>
      <c r="V226"/>
      <c r="W226"/>
      <c r="X226"/>
      <c r="Y226"/>
      <c r="Z226"/>
      <c r="AA226"/>
      <c r="AB226"/>
    </row>
    <row r="227" spans="6:28">
      <c r="F227"/>
      <c r="G227"/>
      <c r="H227"/>
      <c r="I227"/>
      <c r="J227"/>
      <c r="K227"/>
      <c r="L227"/>
      <c r="M227"/>
      <c r="N227"/>
      <c r="O227"/>
      <c r="P227"/>
      <c r="Q227"/>
      <c r="R227"/>
      <c r="S227"/>
      <c r="T227"/>
      <c r="U227"/>
      <c r="V227"/>
      <c r="W227"/>
      <c r="X227"/>
      <c r="Y227"/>
      <c r="Z227"/>
      <c r="AA227"/>
      <c r="AB227"/>
    </row>
    <row r="228" spans="6:28">
      <c r="F228"/>
      <c r="G228"/>
      <c r="H228"/>
      <c r="I228"/>
      <c r="J228"/>
      <c r="K228"/>
      <c r="L228"/>
      <c r="M228"/>
      <c r="N228"/>
      <c r="O228"/>
      <c r="P228"/>
      <c r="Q228"/>
      <c r="R228"/>
      <c r="S228"/>
      <c r="T228"/>
      <c r="U228"/>
      <c r="V228"/>
      <c r="W228"/>
      <c r="X228"/>
      <c r="Y228"/>
      <c r="Z228"/>
      <c r="AA228"/>
      <c r="AB228"/>
    </row>
    <row r="229" spans="6:28">
      <c r="F229"/>
      <c r="G229"/>
      <c r="H229"/>
      <c r="I229"/>
      <c r="J229"/>
      <c r="K229"/>
      <c r="L229"/>
      <c r="M229"/>
      <c r="N229"/>
      <c r="O229"/>
      <c r="P229"/>
      <c r="Q229"/>
      <c r="R229"/>
      <c r="S229"/>
      <c r="T229"/>
      <c r="U229"/>
      <c r="V229"/>
      <c r="W229"/>
      <c r="X229"/>
      <c r="Y229"/>
      <c r="Z229"/>
      <c r="AA229"/>
      <c r="AB229"/>
    </row>
    <row r="230" spans="6:28">
      <c r="F230"/>
      <c r="G230"/>
      <c r="H230"/>
      <c r="I230"/>
      <c r="J230"/>
      <c r="K230"/>
      <c r="L230"/>
      <c r="M230"/>
      <c r="N230"/>
      <c r="O230"/>
      <c r="P230"/>
      <c r="Q230"/>
      <c r="R230"/>
      <c r="S230"/>
      <c r="T230"/>
      <c r="U230"/>
      <c r="V230"/>
      <c r="W230"/>
      <c r="X230"/>
      <c r="Y230"/>
      <c r="Z230"/>
      <c r="AA230"/>
      <c r="AB230"/>
    </row>
    <row r="231" spans="6:28">
      <c r="F231"/>
      <c r="G231"/>
      <c r="H231"/>
      <c r="I231"/>
      <c r="J231"/>
      <c r="K231"/>
      <c r="L231"/>
      <c r="M231"/>
      <c r="N231"/>
      <c r="O231"/>
      <c r="P231"/>
      <c r="Q231"/>
      <c r="R231"/>
      <c r="S231"/>
      <c r="T231"/>
      <c r="U231"/>
      <c r="V231"/>
      <c r="W231"/>
      <c r="X231"/>
      <c r="Y231"/>
      <c r="Z231"/>
      <c r="AA231"/>
      <c r="AB231"/>
    </row>
    <row r="232" spans="6:28">
      <c r="F232"/>
      <c r="G232"/>
      <c r="H232"/>
      <c r="I232"/>
      <c r="J232"/>
      <c r="K232"/>
      <c r="L232"/>
      <c r="M232"/>
      <c r="N232"/>
      <c r="O232"/>
      <c r="P232"/>
      <c r="Q232"/>
      <c r="R232"/>
      <c r="S232"/>
      <c r="T232"/>
      <c r="U232"/>
      <c r="V232"/>
      <c r="W232"/>
      <c r="X232"/>
      <c r="Y232"/>
      <c r="Z232"/>
      <c r="AA232"/>
      <c r="AB232"/>
    </row>
    <row r="233" spans="6:28">
      <c r="F233"/>
      <c r="G233"/>
      <c r="H233"/>
      <c r="I233"/>
      <c r="J233"/>
      <c r="K233"/>
      <c r="L233"/>
      <c r="M233"/>
      <c r="N233"/>
      <c r="O233"/>
      <c r="P233"/>
      <c r="Q233"/>
      <c r="R233"/>
      <c r="S233"/>
      <c r="T233"/>
      <c r="U233"/>
      <c r="V233"/>
      <c r="W233"/>
      <c r="X233"/>
      <c r="Y233"/>
      <c r="Z233"/>
      <c r="AA233"/>
      <c r="AB233"/>
    </row>
    <row r="234" spans="6:28">
      <c r="F234"/>
      <c r="G234"/>
      <c r="H234"/>
      <c r="I234"/>
      <c r="J234"/>
      <c r="K234"/>
      <c r="L234"/>
      <c r="M234"/>
      <c r="N234"/>
      <c r="O234"/>
      <c r="P234"/>
      <c r="Q234"/>
      <c r="R234"/>
      <c r="S234"/>
      <c r="T234"/>
      <c r="U234"/>
      <c r="V234"/>
      <c r="W234"/>
      <c r="X234"/>
      <c r="Y234"/>
      <c r="Z234"/>
      <c r="AA234"/>
      <c r="AB234"/>
    </row>
    <row r="235" spans="6:28">
      <c r="F235"/>
      <c r="G235"/>
      <c r="H235"/>
      <c r="I235"/>
      <c r="J235"/>
      <c r="K235"/>
      <c r="L235"/>
      <c r="M235"/>
      <c r="N235"/>
      <c r="O235"/>
      <c r="P235"/>
      <c r="Q235"/>
      <c r="R235"/>
      <c r="S235"/>
      <c r="T235"/>
      <c r="U235"/>
      <c r="V235"/>
      <c r="W235"/>
      <c r="X235"/>
      <c r="Y235"/>
      <c r="Z235"/>
      <c r="AA235"/>
      <c r="AB235"/>
    </row>
    <row r="236" spans="6:28">
      <c r="F236"/>
      <c r="G236"/>
      <c r="H236"/>
      <c r="I236"/>
      <c r="J236"/>
      <c r="K236"/>
      <c r="L236"/>
      <c r="M236"/>
      <c r="N236"/>
      <c r="O236"/>
      <c r="P236"/>
      <c r="Q236"/>
      <c r="R236"/>
      <c r="S236"/>
      <c r="T236"/>
      <c r="U236"/>
      <c r="V236"/>
      <c r="W236"/>
      <c r="X236"/>
      <c r="Y236"/>
      <c r="Z236"/>
      <c r="AA236"/>
      <c r="AB236"/>
    </row>
    <row r="237" spans="6:28">
      <c r="F237"/>
      <c r="G237"/>
      <c r="H237"/>
      <c r="I237"/>
      <c r="J237"/>
      <c r="K237"/>
      <c r="L237"/>
      <c r="M237"/>
      <c r="N237"/>
      <c r="O237"/>
      <c r="P237"/>
      <c r="Q237"/>
      <c r="R237"/>
      <c r="S237"/>
      <c r="T237"/>
      <c r="U237"/>
      <c r="V237"/>
      <c r="W237"/>
      <c r="X237"/>
      <c r="Y237"/>
      <c r="Z237"/>
      <c r="AA237"/>
      <c r="AB237"/>
    </row>
    <row r="238" spans="6:28">
      <c r="F238"/>
      <c r="G238"/>
      <c r="H238"/>
      <c r="I238"/>
      <c r="J238"/>
      <c r="K238"/>
      <c r="L238"/>
      <c r="M238"/>
      <c r="N238"/>
      <c r="O238"/>
      <c r="P238"/>
      <c r="Q238"/>
      <c r="R238"/>
      <c r="S238"/>
      <c r="T238"/>
      <c r="U238"/>
      <c r="V238"/>
      <c r="W238"/>
      <c r="X238"/>
      <c r="Y238"/>
      <c r="Z238"/>
      <c r="AA238"/>
      <c r="AB238"/>
    </row>
    <row r="239" spans="6:28">
      <c r="F239"/>
      <c r="G239"/>
      <c r="H239"/>
      <c r="I239"/>
      <c r="J239"/>
      <c r="K239"/>
      <c r="L239"/>
      <c r="M239"/>
      <c r="N239"/>
      <c r="O239"/>
      <c r="P239"/>
      <c r="Q239"/>
      <c r="R239"/>
      <c r="S239"/>
      <c r="T239"/>
      <c r="U239"/>
      <c r="V239"/>
      <c r="W239"/>
      <c r="X239"/>
      <c r="Y239"/>
      <c r="Z239"/>
      <c r="AA239"/>
      <c r="AB239"/>
    </row>
    <row r="240" spans="6:28">
      <c r="F240"/>
      <c r="G240"/>
      <c r="H240"/>
      <c r="I240"/>
      <c r="J240"/>
      <c r="K240"/>
      <c r="L240"/>
      <c r="M240"/>
      <c r="N240"/>
      <c r="O240"/>
      <c r="P240"/>
      <c r="Q240"/>
      <c r="R240"/>
      <c r="S240"/>
      <c r="T240"/>
      <c r="U240"/>
      <c r="V240"/>
      <c r="W240"/>
      <c r="X240"/>
      <c r="Y240"/>
      <c r="Z240"/>
      <c r="AA240"/>
      <c r="AB240"/>
    </row>
    <row r="241" spans="6:28">
      <c r="F241"/>
      <c r="G241"/>
      <c r="H241"/>
      <c r="I241"/>
      <c r="J241"/>
      <c r="K241"/>
      <c r="L241"/>
      <c r="M241"/>
      <c r="N241"/>
      <c r="O241"/>
      <c r="P241"/>
      <c r="Q241"/>
      <c r="R241"/>
      <c r="S241"/>
      <c r="T241"/>
      <c r="U241"/>
      <c r="V241"/>
      <c r="W241"/>
      <c r="X241"/>
      <c r="Y241"/>
      <c r="Z241"/>
      <c r="AA241"/>
      <c r="AB241"/>
    </row>
    <row r="242" spans="6:28">
      <c r="F242"/>
      <c r="G242"/>
      <c r="H242"/>
      <c r="I242"/>
      <c r="J242"/>
      <c r="K242"/>
      <c r="L242"/>
      <c r="M242"/>
      <c r="N242"/>
      <c r="O242"/>
      <c r="P242"/>
      <c r="Q242"/>
      <c r="R242"/>
      <c r="S242"/>
      <c r="T242"/>
      <c r="U242"/>
      <c r="V242"/>
      <c r="W242"/>
      <c r="X242"/>
      <c r="Y242"/>
      <c r="Z242"/>
      <c r="AA242"/>
      <c r="AB242"/>
    </row>
    <row r="243" spans="6:28">
      <c r="F243"/>
      <c r="G243"/>
      <c r="H243"/>
      <c r="I243"/>
      <c r="J243"/>
      <c r="K243"/>
      <c r="L243"/>
      <c r="M243"/>
      <c r="N243"/>
      <c r="O243"/>
      <c r="P243"/>
      <c r="Q243"/>
      <c r="R243"/>
      <c r="S243"/>
      <c r="T243"/>
      <c r="U243"/>
      <c r="V243"/>
      <c r="W243"/>
      <c r="X243"/>
      <c r="Y243"/>
      <c r="Z243"/>
      <c r="AA243"/>
      <c r="AB243"/>
    </row>
    <row r="244" spans="6:28">
      <c r="F244"/>
      <c r="G244"/>
      <c r="H244"/>
      <c r="I244"/>
      <c r="J244"/>
      <c r="K244"/>
      <c r="L244"/>
      <c r="M244"/>
      <c r="N244"/>
      <c r="O244"/>
      <c r="P244"/>
      <c r="Q244"/>
      <c r="R244"/>
      <c r="S244"/>
      <c r="T244"/>
      <c r="U244"/>
      <c r="V244"/>
      <c r="W244"/>
      <c r="X244"/>
      <c r="Y244"/>
      <c r="Z244"/>
      <c r="AA244"/>
      <c r="AB244"/>
    </row>
    <row r="245" spans="6:28">
      <c r="F245"/>
      <c r="G245"/>
      <c r="H245"/>
      <c r="I245"/>
      <c r="J245"/>
      <c r="K245"/>
      <c r="L245"/>
      <c r="M245"/>
      <c r="N245"/>
      <c r="O245"/>
      <c r="P245"/>
      <c r="Q245"/>
      <c r="R245"/>
      <c r="S245"/>
      <c r="T245"/>
      <c r="U245"/>
      <c r="V245"/>
      <c r="W245"/>
      <c r="X245"/>
      <c r="Y245"/>
      <c r="Z245"/>
      <c r="AA245"/>
      <c r="AB245"/>
    </row>
    <row r="246" spans="6:28">
      <c r="F246"/>
      <c r="G246"/>
      <c r="H246"/>
      <c r="I246"/>
      <c r="J246"/>
      <c r="K246"/>
      <c r="L246"/>
      <c r="M246"/>
      <c r="N246"/>
      <c r="O246"/>
      <c r="P246"/>
      <c r="Q246"/>
      <c r="R246"/>
      <c r="S246"/>
      <c r="T246"/>
      <c r="U246"/>
      <c r="V246"/>
      <c r="W246"/>
      <c r="X246"/>
      <c r="Y246"/>
      <c r="Z246"/>
      <c r="AA246"/>
      <c r="AB246"/>
    </row>
    <row r="247" spans="6:28">
      <c r="F247"/>
      <c r="G247"/>
      <c r="H247"/>
      <c r="I247"/>
      <c r="J247"/>
      <c r="K247"/>
      <c r="L247"/>
      <c r="M247"/>
      <c r="N247"/>
      <c r="O247"/>
      <c r="P247"/>
      <c r="Q247"/>
      <c r="R247"/>
      <c r="S247"/>
      <c r="T247"/>
      <c r="U247"/>
      <c r="V247"/>
      <c r="W247"/>
      <c r="X247"/>
      <c r="Y247"/>
      <c r="Z247"/>
      <c r="AA247"/>
      <c r="AB247"/>
    </row>
    <row r="248" spans="6:28">
      <c r="F248"/>
      <c r="G248"/>
      <c r="H248"/>
      <c r="I248"/>
      <c r="J248"/>
      <c r="K248"/>
      <c r="L248"/>
      <c r="M248"/>
      <c r="N248"/>
      <c r="O248"/>
      <c r="P248"/>
      <c r="Q248"/>
      <c r="R248"/>
      <c r="S248"/>
      <c r="T248"/>
      <c r="U248"/>
      <c r="V248"/>
      <c r="W248"/>
      <c r="X248"/>
      <c r="Y248"/>
      <c r="Z248"/>
      <c r="AA248"/>
      <c r="AB248"/>
    </row>
    <row r="249" spans="6:28">
      <c r="F249"/>
      <c r="G249"/>
      <c r="H249"/>
      <c r="I249"/>
      <c r="J249"/>
      <c r="K249"/>
      <c r="L249"/>
      <c r="M249"/>
      <c r="N249"/>
      <c r="O249"/>
      <c r="P249"/>
      <c r="Q249"/>
      <c r="R249"/>
      <c r="S249"/>
      <c r="T249"/>
      <c r="U249"/>
      <c r="V249"/>
      <c r="W249"/>
      <c r="X249"/>
      <c r="Y249"/>
      <c r="Z249"/>
      <c r="AA249"/>
      <c r="AB249"/>
    </row>
    <row r="250" spans="6:28">
      <c r="F250"/>
      <c r="G250"/>
      <c r="H250"/>
      <c r="I250"/>
      <c r="J250"/>
      <c r="K250"/>
      <c r="L250"/>
      <c r="M250"/>
      <c r="N250"/>
      <c r="O250"/>
      <c r="P250"/>
      <c r="Q250"/>
      <c r="R250"/>
      <c r="S250"/>
      <c r="T250"/>
      <c r="U250"/>
      <c r="V250"/>
      <c r="W250"/>
      <c r="X250"/>
      <c r="Y250"/>
      <c r="Z250"/>
      <c r="AA250"/>
      <c r="AB250"/>
    </row>
    <row r="251" spans="6:28">
      <c r="F251"/>
      <c r="G251"/>
      <c r="H251"/>
      <c r="I251"/>
      <c r="J251"/>
      <c r="K251"/>
      <c r="L251"/>
      <c r="M251"/>
      <c r="N251"/>
      <c r="O251"/>
      <c r="P251"/>
      <c r="Q251"/>
      <c r="R251"/>
      <c r="S251"/>
      <c r="T251"/>
      <c r="U251"/>
      <c r="V251"/>
      <c r="W251"/>
      <c r="X251"/>
      <c r="Y251"/>
      <c r="Z251"/>
      <c r="AA251"/>
      <c r="AB251"/>
    </row>
    <row r="252" spans="6:28">
      <c r="F252"/>
      <c r="G252"/>
      <c r="H252"/>
      <c r="I252"/>
      <c r="J252"/>
      <c r="K252"/>
      <c r="L252"/>
      <c r="M252"/>
      <c r="N252"/>
      <c r="O252"/>
      <c r="P252"/>
      <c r="Q252"/>
      <c r="R252"/>
      <c r="S252"/>
      <c r="T252"/>
      <c r="U252"/>
      <c r="V252"/>
      <c r="W252"/>
      <c r="X252"/>
      <c r="Y252"/>
      <c r="Z252"/>
      <c r="AA252"/>
      <c r="AB252"/>
    </row>
    <row r="253" spans="6:28">
      <c r="F253"/>
      <c r="G253"/>
      <c r="H253"/>
      <c r="I253"/>
      <c r="J253"/>
      <c r="K253"/>
      <c r="L253"/>
      <c r="M253"/>
      <c r="N253"/>
      <c r="O253"/>
      <c r="P253"/>
      <c r="Q253"/>
      <c r="R253"/>
      <c r="S253"/>
      <c r="T253"/>
      <c r="U253"/>
      <c r="V253"/>
      <c r="W253"/>
      <c r="X253"/>
      <c r="Y253"/>
      <c r="Z253"/>
      <c r="AA253"/>
      <c r="AB253"/>
    </row>
    <row r="254" spans="6:28">
      <c r="F254"/>
      <c r="G254"/>
      <c r="H254"/>
      <c r="I254"/>
      <c r="J254"/>
      <c r="K254"/>
      <c r="L254"/>
      <c r="M254"/>
      <c r="N254"/>
      <c r="O254"/>
      <c r="P254"/>
      <c r="Q254"/>
      <c r="R254"/>
      <c r="S254"/>
      <c r="T254"/>
      <c r="U254"/>
      <c r="V254"/>
      <c r="W254"/>
      <c r="X254"/>
      <c r="Y254"/>
      <c r="Z254"/>
      <c r="AA254"/>
      <c r="AB254"/>
    </row>
    <row r="255" spans="6:28">
      <c r="F255"/>
      <c r="G255"/>
      <c r="H255"/>
      <c r="I255"/>
      <c r="J255"/>
      <c r="K255"/>
      <c r="L255"/>
      <c r="M255"/>
      <c r="N255"/>
      <c r="O255"/>
      <c r="P255"/>
      <c r="Q255"/>
      <c r="R255"/>
      <c r="S255"/>
      <c r="T255"/>
      <c r="U255"/>
      <c r="V255"/>
      <c r="W255"/>
      <c r="X255"/>
      <c r="Y255"/>
      <c r="Z255"/>
      <c r="AA255"/>
      <c r="AB255"/>
    </row>
    <row r="256" spans="6:28">
      <c r="F256"/>
      <c r="G256"/>
      <c r="H256"/>
      <c r="I256"/>
      <c r="J256"/>
      <c r="K256"/>
      <c r="L256"/>
      <c r="M256"/>
      <c r="N256"/>
      <c r="O256"/>
      <c r="P256"/>
      <c r="Q256"/>
      <c r="R256"/>
      <c r="S256"/>
      <c r="T256"/>
      <c r="U256"/>
      <c r="V256"/>
      <c r="W256"/>
      <c r="X256"/>
      <c r="Y256"/>
      <c r="Z256"/>
      <c r="AA256"/>
      <c r="AB256"/>
    </row>
    <row r="257" spans="6:28">
      <c r="F257"/>
      <c r="G257"/>
      <c r="H257"/>
      <c r="I257"/>
      <c r="J257"/>
      <c r="K257"/>
      <c r="L257"/>
      <c r="M257"/>
      <c r="N257"/>
      <c r="O257"/>
      <c r="P257"/>
      <c r="Q257"/>
      <c r="R257"/>
      <c r="S257"/>
      <c r="T257"/>
      <c r="U257"/>
      <c r="V257"/>
      <c r="W257"/>
      <c r="X257"/>
      <c r="Y257"/>
      <c r="Z257"/>
      <c r="AA257"/>
      <c r="AB257"/>
    </row>
    <row r="258" spans="6:28">
      <c r="F258"/>
      <c r="G258"/>
      <c r="H258"/>
      <c r="I258"/>
      <c r="J258"/>
      <c r="K258"/>
      <c r="L258"/>
      <c r="M258"/>
      <c r="N258"/>
      <c r="O258"/>
      <c r="P258"/>
      <c r="Q258"/>
      <c r="R258"/>
      <c r="S258"/>
      <c r="T258"/>
      <c r="U258"/>
      <c r="V258"/>
      <c r="W258"/>
      <c r="X258"/>
      <c r="Y258"/>
      <c r="Z258"/>
      <c r="AA258"/>
      <c r="AB258"/>
    </row>
    <row r="259" spans="6:28">
      <c r="F259"/>
      <c r="G259"/>
      <c r="H259"/>
      <c r="I259"/>
      <c r="J259"/>
      <c r="K259"/>
      <c r="L259"/>
      <c r="M259"/>
      <c r="N259"/>
      <c r="O259"/>
      <c r="P259"/>
      <c r="Q259"/>
      <c r="R259"/>
      <c r="S259"/>
      <c r="T259"/>
      <c r="U259"/>
      <c r="V259"/>
      <c r="W259"/>
      <c r="X259"/>
      <c r="Y259"/>
      <c r="Z259"/>
      <c r="AA259"/>
      <c r="AB259"/>
    </row>
    <row r="260" spans="6:28">
      <c r="F260"/>
      <c r="G260"/>
      <c r="H260"/>
      <c r="I260"/>
      <c r="J260"/>
      <c r="K260"/>
      <c r="L260"/>
      <c r="M260"/>
      <c r="N260"/>
      <c r="O260"/>
      <c r="P260"/>
      <c r="Q260"/>
      <c r="R260"/>
      <c r="S260"/>
      <c r="T260"/>
      <c r="U260"/>
      <c r="V260"/>
      <c r="W260"/>
      <c r="X260"/>
      <c r="Y260"/>
      <c r="Z260"/>
      <c r="AA260"/>
      <c r="AB260"/>
    </row>
    <row r="261" spans="6:28">
      <c r="F261"/>
      <c r="G261"/>
      <c r="H261"/>
      <c r="I261"/>
      <c r="J261"/>
      <c r="K261"/>
      <c r="L261"/>
      <c r="M261"/>
      <c r="N261"/>
      <c r="O261"/>
      <c r="P261"/>
      <c r="Q261"/>
      <c r="R261"/>
      <c r="S261"/>
      <c r="T261"/>
      <c r="U261"/>
      <c r="V261"/>
      <c r="W261"/>
      <c r="X261"/>
      <c r="Y261"/>
      <c r="Z261"/>
      <c r="AA261"/>
      <c r="AB261"/>
    </row>
    <row r="262" spans="6:28">
      <c r="F262"/>
      <c r="G262"/>
      <c r="H262"/>
      <c r="I262"/>
      <c r="J262"/>
      <c r="K262"/>
      <c r="L262"/>
      <c r="M262"/>
      <c r="N262"/>
      <c r="O262"/>
      <c r="P262"/>
      <c r="Q262"/>
      <c r="R262"/>
      <c r="S262"/>
      <c r="T262"/>
      <c r="U262"/>
      <c r="V262"/>
      <c r="W262"/>
      <c r="X262"/>
      <c r="Y262"/>
      <c r="Z262"/>
      <c r="AA262"/>
      <c r="AB262"/>
    </row>
    <row r="263" spans="6:28">
      <c r="F263"/>
      <c r="G263"/>
      <c r="H263"/>
      <c r="I263"/>
      <c r="J263"/>
      <c r="K263"/>
      <c r="L263"/>
      <c r="M263"/>
      <c r="N263"/>
      <c r="O263"/>
      <c r="P263"/>
      <c r="Q263"/>
      <c r="R263"/>
      <c r="S263"/>
      <c r="T263"/>
      <c r="U263"/>
      <c r="V263"/>
      <c r="W263"/>
      <c r="X263"/>
      <c r="Y263"/>
      <c r="Z263"/>
      <c r="AA263"/>
      <c r="AB263"/>
    </row>
    <row r="264" spans="6:28">
      <c r="F264"/>
      <c r="G264"/>
      <c r="H264"/>
      <c r="I264"/>
      <c r="J264"/>
      <c r="K264"/>
      <c r="L264"/>
      <c r="M264"/>
      <c r="N264"/>
      <c r="O264"/>
      <c r="P264"/>
      <c r="Q264"/>
      <c r="R264"/>
      <c r="S264"/>
      <c r="T264"/>
      <c r="U264"/>
      <c r="V264"/>
      <c r="W264"/>
      <c r="X264"/>
      <c r="Y264"/>
      <c r="Z264"/>
      <c r="AA264"/>
      <c r="AB264"/>
    </row>
    <row r="265" spans="6:28">
      <c r="F265"/>
      <c r="G265"/>
      <c r="H265"/>
      <c r="I265"/>
      <c r="J265"/>
      <c r="K265"/>
      <c r="L265"/>
      <c r="M265"/>
      <c r="N265"/>
      <c r="O265"/>
      <c r="P265"/>
      <c r="Q265"/>
      <c r="R265"/>
      <c r="S265"/>
      <c r="T265"/>
      <c r="U265"/>
      <c r="V265"/>
      <c r="W265"/>
      <c r="X265"/>
      <c r="Y265"/>
      <c r="Z265"/>
      <c r="AA265"/>
      <c r="AB265"/>
    </row>
    <row r="266" spans="6:28">
      <c r="F266"/>
      <c r="G266"/>
      <c r="H266"/>
      <c r="I266"/>
      <c r="J266"/>
      <c r="K266"/>
      <c r="L266"/>
      <c r="M266"/>
      <c r="N266"/>
      <c r="O266"/>
      <c r="P266"/>
      <c r="Q266"/>
      <c r="R266"/>
      <c r="S266"/>
      <c r="T266"/>
      <c r="U266"/>
      <c r="V266"/>
      <c r="W266"/>
      <c r="X266"/>
      <c r="Y266"/>
      <c r="Z266"/>
      <c r="AA266"/>
      <c r="AB266"/>
    </row>
    <row r="267" spans="6:28">
      <c r="F267"/>
      <c r="G267"/>
      <c r="H267"/>
      <c r="I267"/>
      <c r="J267"/>
      <c r="K267"/>
      <c r="L267"/>
      <c r="M267"/>
      <c r="N267"/>
      <c r="O267"/>
      <c r="P267"/>
      <c r="Q267"/>
      <c r="R267"/>
      <c r="S267"/>
      <c r="T267"/>
      <c r="U267"/>
      <c r="V267"/>
      <c r="W267"/>
      <c r="X267"/>
      <c r="Y267"/>
      <c r="Z267"/>
      <c r="AA267"/>
      <c r="AB267"/>
    </row>
    <row r="268" spans="6:28">
      <c r="F268"/>
      <c r="G268"/>
      <c r="H268"/>
      <c r="I268"/>
      <c r="J268"/>
      <c r="K268"/>
      <c r="L268"/>
      <c r="M268"/>
      <c r="N268"/>
      <c r="O268"/>
      <c r="P268"/>
      <c r="Q268"/>
      <c r="R268"/>
      <c r="S268"/>
      <c r="T268"/>
      <c r="U268"/>
      <c r="V268"/>
      <c r="W268"/>
      <c r="X268"/>
      <c r="Y268"/>
      <c r="Z268"/>
      <c r="AA268"/>
      <c r="AB268"/>
    </row>
    <row r="269" spans="6:28">
      <c r="F269"/>
      <c r="G269"/>
      <c r="H269"/>
      <c r="I269"/>
      <c r="J269"/>
      <c r="K269"/>
      <c r="L269"/>
      <c r="M269"/>
      <c r="N269"/>
      <c r="O269"/>
      <c r="P269"/>
      <c r="Q269"/>
      <c r="R269"/>
      <c r="S269"/>
      <c r="T269"/>
      <c r="U269"/>
      <c r="V269"/>
      <c r="W269"/>
      <c r="X269"/>
      <c r="Y269"/>
      <c r="Z269"/>
      <c r="AA269"/>
      <c r="AB269"/>
    </row>
    <row r="270" spans="6:28">
      <c r="F270"/>
      <c r="G270"/>
      <c r="H270"/>
      <c r="I270"/>
      <c r="J270"/>
      <c r="K270"/>
      <c r="L270"/>
      <c r="M270"/>
      <c r="N270"/>
      <c r="O270"/>
      <c r="P270"/>
      <c r="Q270"/>
      <c r="R270"/>
      <c r="S270"/>
      <c r="T270"/>
      <c r="U270"/>
      <c r="V270"/>
      <c r="W270"/>
      <c r="X270"/>
      <c r="Y270"/>
      <c r="Z270"/>
      <c r="AA270"/>
      <c r="AB270"/>
    </row>
    <row r="271" spans="6:28">
      <c r="F271"/>
      <c r="G271"/>
      <c r="H271"/>
      <c r="I271"/>
      <c r="J271"/>
      <c r="K271"/>
      <c r="L271"/>
      <c r="M271"/>
      <c r="N271"/>
      <c r="O271"/>
      <c r="P271"/>
      <c r="Q271"/>
      <c r="R271"/>
      <c r="S271"/>
      <c r="T271"/>
      <c r="U271"/>
      <c r="V271"/>
      <c r="W271"/>
      <c r="X271"/>
      <c r="Y271"/>
      <c r="Z271"/>
      <c r="AA271"/>
      <c r="AB271"/>
    </row>
    <row r="272" spans="6:28">
      <c r="F272"/>
      <c r="G272"/>
      <c r="H272"/>
      <c r="I272"/>
      <c r="J272"/>
      <c r="K272"/>
      <c r="L272"/>
      <c r="M272"/>
      <c r="N272"/>
      <c r="O272"/>
      <c r="P272"/>
      <c r="Q272"/>
      <c r="R272"/>
      <c r="S272"/>
      <c r="T272"/>
      <c r="U272"/>
      <c r="V272"/>
      <c r="W272"/>
      <c r="X272"/>
      <c r="Y272"/>
      <c r="Z272"/>
      <c r="AA272"/>
      <c r="AB272"/>
    </row>
    <row r="273" spans="6:28">
      <c r="F273"/>
      <c r="G273"/>
      <c r="H273"/>
      <c r="I273"/>
      <c r="J273"/>
      <c r="K273"/>
      <c r="L273"/>
      <c r="M273"/>
      <c r="N273"/>
      <c r="O273"/>
      <c r="P273"/>
      <c r="Q273"/>
      <c r="R273"/>
      <c r="S273"/>
      <c r="T273"/>
      <c r="U273"/>
      <c r="V273"/>
      <c r="W273"/>
      <c r="X273"/>
      <c r="Y273"/>
      <c r="Z273"/>
      <c r="AA273"/>
      <c r="AB273"/>
    </row>
    <row r="274" spans="6:28">
      <c r="F274"/>
      <c r="G274"/>
      <c r="H274"/>
      <c r="I274"/>
      <c r="J274"/>
      <c r="K274"/>
      <c r="L274"/>
      <c r="M274"/>
      <c r="N274"/>
      <c r="O274"/>
      <c r="P274"/>
      <c r="Q274"/>
      <c r="R274"/>
      <c r="S274"/>
      <c r="T274"/>
      <c r="U274"/>
      <c r="V274"/>
      <c r="W274"/>
      <c r="X274"/>
      <c r="Y274"/>
      <c r="Z274"/>
      <c r="AA274"/>
      <c r="AB274"/>
    </row>
    <row r="275" spans="6:28">
      <c r="F275"/>
      <c r="G275"/>
      <c r="H275"/>
      <c r="I275"/>
      <c r="J275"/>
      <c r="K275"/>
      <c r="L275"/>
      <c r="M275"/>
      <c r="N275"/>
      <c r="O275"/>
      <c r="P275"/>
      <c r="Q275"/>
      <c r="R275"/>
      <c r="S275"/>
      <c r="T275"/>
      <c r="U275"/>
      <c r="V275"/>
      <c r="W275"/>
      <c r="X275"/>
      <c r="Y275"/>
      <c r="Z275"/>
      <c r="AA275"/>
      <c r="AB275"/>
    </row>
    <row r="276" spans="6:28">
      <c r="F276"/>
      <c r="G276"/>
      <c r="H276"/>
      <c r="I276"/>
      <c r="J276"/>
      <c r="K276"/>
      <c r="L276"/>
      <c r="M276"/>
      <c r="N276"/>
      <c r="O276"/>
      <c r="P276"/>
      <c r="Q276"/>
      <c r="R276"/>
      <c r="S276"/>
      <c r="T276"/>
      <c r="U276"/>
      <c r="V276"/>
      <c r="W276"/>
      <c r="X276"/>
      <c r="Y276"/>
      <c r="Z276"/>
      <c r="AA276"/>
      <c r="AB276"/>
    </row>
    <row r="277" spans="6:28">
      <c r="F277"/>
      <c r="G277"/>
      <c r="H277"/>
      <c r="I277"/>
      <c r="J277"/>
      <c r="K277"/>
      <c r="L277"/>
      <c r="M277"/>
      <c r="N277"/>
      <c r="O277"/>
      <c r="P277"/>
      <c r="Q277"/>
      <c r="R277"/>
      <c r="S277"/>
      <c r="T277"/>
      <c r="U277"/>
      <c r="V277"/>
      <c r="W277"/>
      <c r="X277"/>
      <c r="Y277"/>
      <c r="Z277"/>
      <c r="AA277"/>
      <c r="AB277"/>
    </row>
    <row r="278" spans="6:28">
      <c r="F278"/>
      <c r="G278"/>
      <c r="H278"/>
      <c r="I278"/>
      <c r="J278"/>
      <c r="K278"/>
      <c r="L278"/>
      <c r="M278"/>
      <c r="N278"/>
      <c r="O278"/>
      <c r="P278"/>
      <c r="Q278"/>
      <c r="R278"/>
      <c r="S278"/>
      <c r="T278"/>
      <c r="U278"/>
      <c r="V278"/>
      <c r="W278"/>
      <c r="X278"/>
      <c r="Y278"/>
      <c r="Z278"/>
      <c r="AA278"/>
      <c r="AB278"/>
    </row>
    <row r="279" spans="6:28">
      <c r="F279"/>
      <c r="G279"/>
      <c r="H279"/>
      <c r="I279"/>
      <c r="J279"/>
      <c r="K279"/>
      <c r="L279"/>
      <c r="M279"/>
      <c r="N279"/>
      <c r="O279"/>
      <c r="P279"/>
      <c r="Q279"/>
      <c r="R279"/>
      <c r="S279"/>
      <c r="T279"/>
      <c r="U279"/>
      <c r="V279"/>
      <c r="W279"/>
      <c r="X279"/>
      <c r="Y279"/>
      <c r="Z279"/>
      <c r="AA279"/>
      <c r="AB279"/>
    </row>
    <row r="280" spans="6:28">
      <c r="F280"/>
      <c r="G280"/>
      <c r="H280"/>
      <c r="I280"/>
      <c r="J280"/>
      <c r="K280"/>
      <c r="L280"/>
      <c r="M280"/>
      <c r="N280"/>
      <c r="O280"/>
      <c r="P280"/>
      <c r="Q280"/>
      <c r="R280"/>
      <c r="S280"/>
      <c r="T280"/>
      <c r="U280"/>
      <c r="V280"/>
      <c r="W280"/>
      <c r="X280"/>
      <c r="Y280"/>
      <c r="Z280"/>
      <c r="AA280"/>
      <c r="AB280"/>
    </row>
    <row r="281" spans="6:28">
      <c r="F281"/>
      <c r="G281"/>
      <c r="H281"/>
      <c r="I281"/>
      <c r="J281"/>
      <c r="K281"/>
      <c r="L281"/>
      <c r="M281"/>
      <c r="N281"/>
      <c r="O281"/>
      <c r="P281"/>
      <c r="Q281"/>
      <c r="R281"/>
      <c r="S281"/>
      <c r="T281"/>
      <c r="U281"/>
      <c r="V281"/>
      <c r="W281"/>
      <c r="X281"/>
      <c r="Y281"/>
      <c r="Z281"/>
      <c r="AA281"/>
      <c r="AB281"/>
    </row>
    <row r="282" spans="6:28">
      <c r="F282"/>
      <c r="G282"/>
      <c r="H282"/>
      <c r="I282"/>
      <c r="J282"/>
      <c r="K282"/>
      <c r="L282"/>
      <c r="M282"/>
      <c r="N282"/>
      <c r="O282"/>
      <c r="P282"/>
      <c r="Q282"/>
      <c r="R282"/>
      <c r="S282"/>
      <c r="T282"/>
      <c r="U282"/>
      <c r="V282"/>
      <c r="W282"/>
      <c r="X282"/>
      <c r="Y282"/>
      <c r="Z282"/>
      <c r="AA282"/>
      <c r="AB282"/>
    </row>
    <row r="283" spans="6:28">
      <c r="F283"/>
      <c r="G283"/>
      <c r="H283"/>
      <c r="I283"/>
      <c r="J283"/>
      <c r="K283"/>
      <c r="L283"/>
      <c r="M283"/>
      <c r="N283"/>
      <c r="O283"/>
      <c r="P283"/>
      <c r="Q283"/>
      <c r="R283"/>
      <c r="S283"/>
      <c r="T283"/>
      <c r="U283"/>
      <c r="V283"/>
      <c r="W283"/>
      <c r="X283"/>
      <c r="Y283"/>
      <c r="Z283"/>
      <c r="AA283"/>
      <c r="AB283"/>
    </row>
    <row r="284" spans="6:28">
      <c r="F284"/>
      <c r="G284"/>
      <c r="H284"/>
      <c r="I284"/>
      <c r="J284"/>
      <c r="K284"/>
      <c r="L284"/>
      <c r="M284"/>
      <c r="N284"/>
      <c r="O284"/>
      <c r="P284"/>
      <c r="Q284"/>
      <c r="R284"/>
      <c r="S284"/>
      <c r="T284"/>
      <c r="U284"/>
      <c r="V284"/>
      <c r="W284"/>
      <c r="X284"/>
      <c r="Y284"/>
      <c r="Z284"/>
      <c r="AA284"/>
      <c r="AB284"/>
    </row>
    <row r="285" spans="6:28">
      <c r="F285"/>
      <c r="G285"/>
      <c r="H285"/>
      <c r="I285"/>
      <c r="J285"/>
      <c r="K285"/>
      <c r="L285"/>
      <c r="M285"/>
      <c r="N285"/>
      <c r="O285"/>
      <c r="P285"/>
      <c r="Q285"/>
      <c r="R285"/>
      <c r="S285"/>
      <c r="T285"/>
      <c r="U285"/>
      <c r="V285"/>
      <c r="W285"/>
      <c r="X285"/>
      <c r="Y285"/>
      <c r="Z285"/>
      <c r="AA285"/>
      <c r="AB285"/>
    </row>
    <row r="286" spans="6:28">
      <c r="F286"/>
      <c r="G286"/>
      <c r="H286"/>
      <c r="I286"/>
      <c r="J286"/>
      <c r="K286"/>
      <c r="L286"/>
      <c r="M286"/>
      <c r="N286"/>
      <c r="O286"/>
      <c r="P286"/>
      <c r="Q286"/>
      <c r="R286"/>
      <c r="S286"/>
      <c r="T286"/>
      <c r="U286"/>
      <c r="V286"/>
      <c r="W286"/>
      <c r="X286"/>
      <c r="Y286"/>
      <c r="Z286"/>
      <c r="AA286"/>
      <c r="AB286"/>
    </row>
    <row r="287" spans="6:28">
      <c r="F287"/>
      <c r="G287"/>
      <c r="H287"/>
      <c r="I287"/>
      <c r="J287"/>
      <c r="K287"/>
      <c r="L287"/>
      <c r="M287"/>
      <c r="N287"/>
      <c r="O287"/>
      <c r="P287"/>
      <c r="Q287"/>
      <c r="R287"/>
      <c r="S287"/>
      <c r="T287"/>
      <c r="U287"/>
      <c r="V287"/>
      <c r="W287"/>
      <c r="X287"/>
      <c r="Y287"/>
      <c r="Z287"/>
      <c r="AA287"/>
      <c r="AB287"/>
    </row>
    <row r="288" spans="6:28">
      <c r="F288"/>
      <c r="G288"/>
      <c r="H288"/>
      <c r="I288"/>
      <c r="J288"/>
      <c r="K288"/>
      <c r="L288"/>
      <c r="M288"/>
      <c r="N288"/>
      <c r="O288"/>
      <c r="P288"/>
      <c r="Q288"/>
      <c r="R288"/>
      <c r="S288"/>
      <c r="T288"/>
      <c r="U288"/>
      <c r="V288"/>
      <c r="W288"/>
      <c r="X288"/>
      <c r="Y288"/>
      <c r="Z288"/>
      <c r="AA288"/>
      <c r="AB288"/>
    </row>
    <row r="289" spans="6:28">
      <c r="F289"/>
      <c r="G289"/>
      <c r="H289"/>
      <c r="I289"/>
      <c r="J289"/>
      <c r="K289"/>
      <c r="L289"/>
      <c r="M289"/>
      <c r="N289"/>
      <c r="O289"/>
      <c r="P289"/>
      <c r="Q289"/>
      <c r="R289"/>
      <c r="S289"/>
      <c r="T289"/>
      <c r="U289"/>
      <c r="V289"/>
      <c r="W289"/>
      <c r="X289"/>
      <c r="Y289"/>
      <c r="Z289"/>
      <c r="AA289"/>
      <c r="AB289"/>
    </row>
    <row r="290" spans="6:28">
      <c r="F290"/>
      <c r="G290"/>
      <c r="H290"/>
      <c r="I290"/>
      <c r="J290"/>
      <c r="K290"/>
      <c r="L290"/>
      <c r="M290"/>
      <c r="N290"/>
      <c r="O290"/>
      <c r="P290"/>
      <c r="Q290"/>
      <c r="R290"/>
      <c r="S290"/>
      <c r="T290"/>
      <c r="U290"/>
      <c r="V290"/>
      <c r="W290"/>
      <c r="X290"/>
      <c r="Y290"/>
      <c r="Z290"/>
      <c r="AA290"/>
      <c r="AB290"/>
    </row>
    <row r="291" spans="6:28">
      <c r="F291"/>
      <c r="G291"/>
      <c r="H291"/>
      <c r="I291"/>
      <c r="J291"/>
      <c r="K291"/>
      <c r="L291"/>
      <c r="M291"/>
      <c r="N291"/>
      <c r="O291"/>
      <c r="P291"/>
      <c r="Q291"/>
      <c r="R291"/>
      <c r="S291"/>
      <c r="T291"/>
      <c r="U291"/>
      <c r="V291"/>
      <c r="W291"/>
      <c r="X291"/>
      <c r="Y291"/>
      <c r="Z291"/>
      <c r="AA291"/>
      <c r="AB291"/>
    </row>
    <row r="292" spans="6:28">
      <c r="F292"/>
      <c r="G292"/>
      <c r="H292"/>
      <c r="I292"/>
      <c r="J292"/>
      <c r="K292"/>
      <c r="L292"/>
      <c r="M292"/>
      <c r="N292"/>
      <c r="O292"/>
      <c r="P292"/>
      <c r="Q292"/>
      <c r="R292"/>
      <c r="S292"/>
      <c r="T292"/>
      <c r="U292"/>
      <c r="V292"/>
      <c r="W292"/>
      <c r="X292"/>
      <c r="Y292"/>
      <c r="Z292"/>
      <c r="AA292"/>
      <c r="AB292"/>
    </row>
    <row r="293" spans="6:28">
      <c r="F293"/>
      <c r="G293"/>
      <c r="H293"/>
      <c r="I293"/>
      <c r="J293"/>
      <c r="K293"/>
      <c r="L293"/>
      <c r="M293"/>
      <c r="N293"/>
      <c r="O293"/>
      <c r="P293"/>
      <c r="Q293"/>
      <c r="R293"/>
      <c r="S293"/>
      <c r="T293"/>
      <c r="U293"/>
      <c r="V293"/>
      <c r="W293"/>
      <c r="X293"/>
      <c r="Y293"/>
      <c r="Z293"/>
      <c r="AA293"/>
      <c r="AB293"/>
    </row>
    <row r="294" spans="6:28">
      <c r="F294"/>
      <c r="G294"/>
      <c r="H294"/>
      <c r="I294"/>
      <c r="J294"/>
      <c r="K294"/>
      <c r="L294"/>
      <c r="M294"/>
      <c r="N294"/>
      <c r="O294"/>
      <c r="P294"/>
      <c r="Q294"/>
      <c r="R294"/>
      <c r="S294"/>
      <c r="T294"/>
      <c r="U294"/>
      <c r="V294"/>
      <c r="W294"/>
      <c r="X294"/>
      <c r="Y294"/>
      <c r="Z294"/>
      <c r="AA294"/>
      <c r="AB294"/>
    </row>
    <row r="295" spans="6:28">
      <c r="F295"/>
      <c r="G295"/>
      <c r="H295"/>
      <c r="I295"/>
      <c r="J295"/>
      <c r="K295"/>
      <c r="L295"/>
      <c r="M295"/>
      <c r="N295"/>
      <c r="O295"/>
      <c r="P295"/>
      <c r="Q295"/>
      <c r="R295"/>
      <c r="S295"/>
      <c r="T295"/>
      <c r="U295"/>
      <c r="V295"/>
      <c r="W295"/>
      <c r="X295"/>
      <c r="Y295"/>
      <c r="Z295"/>
      <c r="AA295"/>
      <c r="AB295"/>
    </row>
    <row r="296" spans="6:28">
      <c r="F296"/>
      <c r="G296"/>
      <c r="H296"/>
      <c r="I296"/>
      <c r="J296"/>
      <c r="K296"/>
      <c r="L296"/>
      <c r="M296"/>
      <c r="N296"/>
      <c r="O296"/>
      <c r="P296"/>
      <c r="Q296"/>
      <c r="R296"/>
      <c r="S296"/>
      <c r="T296"/>
      <c r="U296"/>
      <c r="V296"/>
      <c r="W296"/>
      <c r="X296"/>
      <c r="Y296"/>
      <c r="Z296"/>
      <c r="AA296"/>
      <c r="AB296"/>
    </row>
    <row r="297" spans="6:28">
      <c r="F297"/>
      <c r="G297"/>
      <c r="H297"/>
      <c r="I297"/>
      <c r="J297"/>
      <c r="K297"/>
      <c r="L297"/>
      <c r="M297"/>
      <c r="N297"/>
      <c r="O297"/>
      <c r="P297"/>
      <c r="Q297"/>
      <c r="R297"/>
      <c r="S297"/>
      <c r="T297"/>
      <c r="U297"/>
      <c r="V297"/>
      <c r="W297"/>
      <c r="X297"/>
      <c r="Y297"/>
      <c r="Z297"/>
      <c r="AA297"/>
      <c r="AB297"/>
    </row>
    <row r="298" spans="6:28">
      <c r="F298"/>
      <c r="G298"/>
      <c r="H298"/>
      <c r="I298"/>
      <c r="J298"/>
      <c r="K298"/>
      <c r="L298"/>
      <c r="M298"/>
      <c r="N298"/>
      <c r="O298"/>
      <c r="P298"/>
      <c r="Q298"/>
      <c r="R298"/>
      <c r="S298"/>
      <c r="T298"/>
      <c r="U298"/>
      <c r="V298"/>
      <c r="W298"/>
      <c r="X298"/>
      <c r="Y298"/>
      <c r="Z298"/>
      <c r="AA298"/>
      <c r="AB298"/>
    </row>
    <row r="299" spans="6:28">
      <c r="F299"/>
      <c r="G299"/>
      <c r="H299"/>
      <c r="I299"/>
      <c r="J299"/>
      <c r="K299"/>
      <c r="L299"/>
      <c r="M299"/>
      <c r="N299"/>
      <c r="O299"/>
      <c r="P299"/>
      <c r="Q299"/>
      <c r="R299"/>
      <c r="S299"/>
      <c r="T299"/>
      <c r="U299"/>
      <c r="V299"/>
      <c r="W299"/>
      <c r="X299"/>
      <c r="Y299"/>
      <c r="Z299"/>
      <c r="AA299"/>
      <c r="AB299"/>
    </row>
    <row r="300" spans="6:28">
      <c r="F300"/>
      <c r="G300"/>
      <c r="H300"/>
      <c r="I300"/>
      <c r="J300"/>
      <c r="K300"/>
      <c r="L300"/>
      <c r="M300"/>
      <c r="N300"/>
      <c r="O300"/>
      <c r="P300"/>
      <c r="Q300"/>
      <c r="R300"/>
      <c r="S300"/>
      <c r="T300"/>
      <c r="U300"/>
      <c r="V300"/>
      <c r="W300"/>
      <c r="X300"/>
      <c r="Y300"/>
      <c r="Z300"/>
      <c r="AA300"/>
      <c r="AB300"/>
    </row>
    <row r="301" spans="6:28">
      <c r="F301"/>
      <c r="G301"/>
      <c r="H301"/>
      <c r="I301"/>
      <c r="J301"/>
      <c r="K301"/>
      <c r="L301"/>
      <c r="M301"/>
      <c r="N301"/>
      <c r="O301"/>
      <c r="P301"/>
      <c r="Q301"/>
      <c r="R301"/>
      <c r="S301"/>
      <c r="T301"/>
      <c r="U301"/>
      <c r="V301"/>
      <c r="W301"/>
      <c r="X301"/>
      <c r="Y301"/>
      <c r="Z301"/>
      <c r="AA301"/>
      <c r="AB301"/>
    </row>
  </sheetData>
  <autoFilter ref="B5:AB206"/>
  <mergeCells count="7">
    <mergeCell ref="F2:G2"/>
    <mergeCell ref="H2:J2"/>
    <mergeCell ref="K2:O2"/>
    <mergeCell ref="P2:AB2"/>
    <mergeCell ref="P3:Q3"/>
    <mergeCell ref="S3:T3"/>
    <mergeCell ref="Y3:AA3"/>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3"/>
  <sheetViews>
    <sheetView topLeftCell="A4" zoomScale="50" zoomScaleNormal="50" workbookViewId="0">
      <selection activeCell="C4" sqref="C4"/>
    </sheetView>
  </sheetViews>
  <sheetFormatPr defaultRowHeight="14.4"/>
  <cols>
    <col min="1" max="1" width="8.88671875" style="41" customWidth="1"/>
    <col min="2" max="2" width="17" style="41" customWidth="1"/>
    <col min="3" max="3" width="17.44140625" style="41" customWidth="1"/>
    <col min="4" max="4" width="18.109375" style="41" customWidth="1"/>
    <col min="5" max="6" width="91.33203125" style="41" customWidth="1"/>
  </cols>
  <sheetData>
    <row r="1" spans="1:6" ht="28.8">
      <c r="A1" s="38" t="s">
        <v>94</v>
      </c>
      <c r="B1" s="38" t="s">
        <v>95</v>
      </c>
      <c r="C1" s="38" t="s">
        <v>96</v>
      </c>
      <c r="D1" s="38" t="s">
        <v>97</v>
      </c>
      <c r="E1" s="38" t="s">
        <v>98</v>
      </c>
      <c r="F1" s="38" t="s">
        <v>99</v>
      </c>
    </row>
    <row r="2" spans="1:6" ht="201.6">
      <c r="A2" s="39" t="s">
        <v>100</v>
      </c>
      <c r="B2" s="40" t="s">
        <v>101</v>
      </c>
      <c r="C2" s="40" t="s">
        <v>102</v>
      </c>
      <c r="D2" s="40" t="s">
        <v>103</v>
      </c>
      <c r="E2" s="40" t="s">
        <v>104</v>
      </c>
      <c r="F2" s="40" t="s">
        <v>105</v>
      </c>
    </row>
    <row r="3" spans="1:6" ht="144">
      <c r="A3" s="39" t="s">
        <v>106</v>
      </c>
      <c r="B3" s="40" t="s">
        <v>107</v>
      </c>
      <c r="C3" s="40" t="s">
        <v>108</v>
      </c>
      <c r="D3" s="40" t="s">
        <v>109</v>
      </c>
      <c r="E3" s="40" t="s">
        <v>110</v>
      </c>
      <c r="F3" s="40" t="s">
        <v>111</v>
      </c>
    </row>
    <row r="4" spans="1:6" ht="201.6">
      <c r="A4" s="39" t="s">
        <v>112</v>
      </c>
      <c r="B4" s="40" t="s">
        <v>113</v>
      </c>
      <c r="C4" s="40" t="s">
        <v>114</v>
      </c>
      <c r="D4" s="40" t="s">
        <v>115</v>
      </c>
      <c r="E4" s="40" t="s">
        <v>116</v>
      </c>
      <c r="F4" s="40" t="s">
        <v>117</v>
      </c>
    </row>
    <row r="5" spans="1:6" ht="86.4">
      <c r="A5" s="39" t="s">
        <v>118</v>
      </c>
      <c r="B5" s="40" t="s">
        <v>119</v>
      </c>
      <c r="C5" s="40" t="s">
        <v>120</v>
      </c>
      <c r="D5" s="40" t="s">
        <v>121</v>
      </c>
      <c r="E5" s="40" t="s">
        <v>122</v>
      </c>
      <c r="F5" s="40" t="s">
        <v>123</v>
      </c>
    </row>
    <row r="6" spans="1:6" ht="86.4">
      <c r="A6" s="39" t="s">
        <v>124</v>
      </c>
      <c r="B6" s="40" t="s">
        <v>125</v>
      </c>
      <c r="C6" s="40" t="s">
        <v>126</v>
      </c>
      <c r="D6" s="40" t="s">
        <v>127</v>
      </c>
      <c r="E6" s="40" t="s">
        <v>128</v>
      </c>
      <c r="F6" s="40" t="s">
        <v>129</v>
      </c>
    </row>
    <row r="7" spans="1:6" ht="86.4">
      <c r="A7" s="39" t="s">
        <v>130</v>
      </c>
      <c r="B7" s="40" t="s">
        <v>131</v>
      </c>
      <c r="C7" s="40" t="s">
        <v>132</v>
      </c>
      <c r="D7" s="40" t="s">
        <v>133</v>
      </c>
      <c r="E7" s="40" t="s">
        <v>134</v>
      </c>
      <c r="F7" s="40" t="s">
        <v>135</v>
      </c>
    </row>
    <row r="8" spans="1:6" ht="230.4">
      <c r="A8" s="39" t="s">
        <v>136</v>
      </c>
      <c r="B8" s="40" t="s">
        <v>137</v>
      </c>
      <c r="C8" s="40" t="s">
        <v>132</v>
      </c>
      <c r="D8" s="40" t="s">
        <v>133</v>
      </c>
      <c r="E8" s="40" t="s">
        <v>138</v>
      </c>
      <c r="F8" s="40" t="s">
        <v>139</v>
      </c>
    </row>
    <row r="9" spans="1:6" ht="115.2">
      <c r="A9" s="39" t="s">
        <v>140</v>
      </c>
      <c r="B9" s="40" t="s">
        <v>141</v>
      </c>
      <c r="C9" s="40" t="s">
        <v>142</v>
      </c>
      <c r="D9" s="40" t="s">
        <v>143</v>
      </c>
      <c r="E9" s="40" t="s">
        <v>144</v>
      </c>
      <c r="F9" s="40" t="s">
        <v>145</v>
      </c>
    </row>
    <row r="10" spans="1:6" ht="158.4">
      <c r="A10" s="39" t="s">
        <v>146</v>
      </c>
      <c r="B10" s="40" t="s">
        <v>147</v>
      </c>
      <c r="C10" s="40" t="s">
        <v>148</v>
      </c>
      <c r="D10" s="40" t="s">
        <v>149</v>
      </c>
      <c r="E10" s="40" t="s">
        <v>150</v>
      </c>
      <c r="F10" s="40" t="s">
        <v>151</v>
      </c>
    </row>
    <row r="11" spans="1:6" ht="158.4">
      <c r="A11" s="39" t="s">
        <v>152</v>
      </c>
      <c r="B11" s="40" t="s">
        <v>153</v>
      </c>
      <c r="C11" s="40" t="s">
        <v>154</v>
      </c>
      <c r="D11" s="40" t="s">
        <v>155</v>
      </c>
      <c r="E11" s="40" t="s">
        <v>156</v>
      </c>
      <c r="F11" s="40" t="s">
        <v>157</v>
      </c>
    </row>
    <row r="12" spans="1:6" ht="86.4">
      <c r="A12" s="39" t="s">
        <v>158</v>
      </c>
      <c r="B12" s="40" t="s">
        <v>159</v>
      </c>
      <c r="C12" s="40" t="s">
        <v>160</v>
      </c>
      <c r="D12" s="40" t="s">
        <v>161</v>
      </c>
      <c r="E12" s="40" t="s">
        <v>162</v>
      </c>
      <c r="F12" s="40" t="s">
        <v>163</v>
      </c>
    </row>
    <row r="13" spans="1:6" ht="72">
      <c r="A13" s="39" t="s">
        <v>164</v>
      </c>
      <c r="B13" s="40" t="s">
        <v>165</v>
      </c>
      <c r="C13" s="40" t="s">
        <v>160</v>
      </c>
      <c r="D13" s="40" t="s">
        <v>161</v>
      </c>
      <c r="E13" s="40" t="s">
        <v>166</v>
      </c>
      <c r="F13" s="40" t="s">
        <v>167</v>
      </c>
    </row>
    <row r="14" spans="1:6" ht="43.2">
      <c r="A14" s="39" t="s">
        <v>168</v>
      </c>
      <c r="B14" s="40" t="s">
        <v>169</v>
      </c>
      <c r="C14" s="40" t="s">
        <v>160</v>
      </c>
      <c r="D14" s="40" t="s">
        <v>161</v>
      </c>
      <c r="E14" s="40" t="s">
        <v>170</v>
      </c>
      <c r="F14" s="40"/>
    </row>
    <row r="15" spans="1:6" ht="144">
      <c r="A15" s="39" t="s">
        <v>171</v>
      </c>
      <c r="B15" s="40" t="s">
        <v>172</v>
      </c>
      <c r="C15" s="40" t="s">
        <v>173</v>
      </c>
      <c r="D15" s="40" t="s">
        <v>174</v>
      </c>
      <c r="E15" s="40" t="s">
        <v>175</v>
      </c>
      <c r="F15" s="40" t="s">
        <v>176</v>
      </c>
    </row>
    <row r="16" spans="1:6" ht="57.6">
      <c r="A16" s="39" t="s">
        <v>177</v>
      </c>
      <c r="B16" s="40" t="s">
        <v>178</v>
      </c>
      <c r="C16" s="40" t="s">
        <v>173</v>
      </c>
      <c r="D16" s="40" t="s">
        <v>174</v>
      </c>
      <c r="E16" s="40" t="s">
        <v>179</v>
      </c>
      <c r="F16" s="40" t="s">
        <v>180</v>
      </c>
    </row>
    <row r="17" spans="1:6" ht="57.6">
      <c r="A17" s="39" t="s">
        <v>181</v>
      </c>
      <c r="B17" s="40" t="s">
        <v>182</v>
      </c>
      <c r="C17" s="40" t="s">
        <v>183</v>
      </c>
      <c r="D17" s="40" t="s">
        <v>184</v>
      </c>
      <c r="E17" s="40" t="s">
        <v>185</v>
      </c>
      <c r="F17" s="40" t="s">
        <v>186</v>
      </c>
    </row>
    <row r="18" spans="1:6" ht="86.4">
      <c r="A18" s="39" t="s">
        <v>187</v>
      </c>
      <c r="B18" s="40" t="s">
        <v>188</v>
      </c>
      <c r="C18" s="40" t="s">
        <v>189</v>
      </c>
      <c r="D18" s="40" t="s">
        <v>190</v>
      </c>
      <c r="E18" s="40" t="s">
        <v>191</v>
      </c>
      <c r="F18" s="40" t="s">
        <v>192</v>
      </c>
    </row>
    <row r="19" spans="1:6" ht="86.4">
      <c r="A19" s="39" t="s">
        <v>193</v>
      </c>
      <c r="B19" s="40" t="s">
        <v>194</v>
      </c>
      <c r="C19" s="40" t="s">
        <v>195</v>
      </c>
      <c r="D19" s="40" t="s">
        <v>196</v>
      </c>
      <c r="E19" s="40" t="s">
        <v>197</v>
      </c>
      <c r="F19" s="40" t="s">
        <v>198</v>
      </c>
    </row>
    <row r="20" spans="1:6" ht="129.6">
      <c r="A20" s="39" t="s">
        <v>199</v>
      </c>
      <c r="B20" s="40" t="s">
        <v>200</v>
      </c>
      <c r="C20" s="40" t="s">
        <v>201</v>
      </c>
      <c r="D20" s="40" t="s">
        <v>202</v>
      </c>
      <c r="E20" s="40" t="s">
        <v>203</v>
      </c>
      <c r="F20" s="40" t="s">
        <v>204</v>
      </c>
    </row>
    <row r="21" spans="1:6" ht="86.4">
      <c r="A21" s="39" t="s">
        <v>205</v>
      </c>
      <c r="B21" s="40" t="s">
        <v>206</v>
      </c>
      <c r="C21" s="40" t="s">
        <v>207</v>
      </c>
      <c r="D21" s="40" t="s">
        <v>208</v>
      </c>
      <c r="E21" s="40" t="s">
        <v>209</v>
      </c>
      <c r="F21" s="40" t="s">
        <v>210</v>
      </c>
    </row>
    <row r="22" spans="1:6" ht="43.2">
      <c r="A22" s="39" t="s">
        <v>211</v>
      </c>
      <c r="B22" s="40" t="s">
        <v>212</v>
      </c>
      <c r="C22" s="40" t="s">
        <v>207</v>
      </c>
      <c r="D22" s="40" t="s">
        <v>208</v>
      </c>
      <c r="E22" s="40" t="s">
        <v>213</v>
      </c>
      <c r="F22" s="40" t="s">
        <v>214</v>
      </c>
    </row>
    <row r="23" spans="1:6" ht="57.6">
      <c r="A23" s="39" t="s">
        <v>215</v>
      </c>
      <c r="B23" s="40" t="s">
        <v>216</v>
      </c>
      <c r="C23" s="40" t="s">
        <v>207</v>
      </c>
      <c r="D23" s="40" t="s">
        <v>208</v>
      </c>
      <c r="E23" s="40" t="s">
        <v>217</v>
      </c>
      <c r="F23" s="40"/>
    </row>
    <row r="24" spans="1:6" ht="187.2">
      <c r="A24" s="39" t="s">
        <v>218</v>
      </c>
      <c r="B24" s="40" t="s">
        <v>219</v>
      </c>
      <c r="C24" s="40" t="s">
        <v>220</v>
      </c>
      <c r="D24" s="40" t="s">
        <v>221</v>
      </c>
      <c r="E24" s="40" t="s">
        <v>222</v>
      </c>
      <c r="F24" s="40" t="s">
        <v>223</v>
      </c>
    </row>
    <row r="25" spans="1:6" ht="144">
      <c r="A25" s="39" t="s">
        <v>224</v>
      </c>
      <c r="B25" s="40" t="s">
        <v>225</v>
      </c>
      <c r="C25" s="40" t="s">
        <v>226</v>
      </c>
      <c r="D25" s="40" t="s">
        <v>227</v>
      </c>
      <c r="E25" s="40" t="s">
        <v>228</v>
      </c>
      <c r="F25" s="40" t="s">
        <v>229</v>
      </c>
    </row>
    <row r="26" spans="1:6" ht="172.8">
      <c r="A26" s="39" t="s">
        <v>230</v>
      </c>
      <c r="B26" s="40" t="s">
        <v>231</v>
      </c>
      <c r="C26" s="40" t="s">
        <v>232</v>
      </c>
      <c r="D26" s="40" t="s">
        <v>233</v>
      </c>
      <c r="E26" s="40" t="s">
        <v>234</v>
      </c>
      <c r="F26" s="40" t="s">
        <v>235</v>
      </c>
    </row>
    <row r="27" spans="1:6" ht="100.8">
      <c r="A27" s="39" t="s">
        <v>236</v>
      </c>
      <c r="B27" s="40" t="s">
        <v>237</v>
      </c>
      <c r="C27" s="40" t="s">
        <v>238</v>
      </c>
      <c r="D27" s="40" t="s">
        <v>239</v>
      </c>
      <c r="E27" s="40" t="s">
        <v>240</v>
      </c>
      <c r="F27" s="40" t="s">
        <v>241</v>
      </c>
    </row>
    <row r="28" spans="1:6" ht="187.2">
      <c r="A28" s="39" t="s">
        <v>242</v>
      </c>
      <c r="B28" s="40" t="s">
        <v>243</v>
      </c>
      <c r="C28" s="40" t="s">
        <v>244</v>
      </c>
      <c r="D28" s="40" t="s">
        <v>245</v>
      </c>
      <c r="E28" s="40" t="s">
        <v>246</v>
      </c>
      <c r="F28" s="40" t="s">
        <v>247</v>
      </c>
    </row>
    <row r="29" spans="1:6" ht="100.8">
      <c r="A29" s="39" t="s">
        <v>248</v>
      </c>
      <c r="B29" s="40" t="s">
        <v>249</v>
      </c>
      <c r="C29" s="40" t="s">
        <v>232</v>
      </c>
      <c r="D29" s="40" t="s">
        <v>233</v>
      </c>
      <c r="E29" s="40" t="s">
        <v>250</v>
      </c>
      <c r="F29" s="40" t="s">
        <v>251</v>
      </c>
    </row>
    <row r="30" spans="1:6" ht="100.8">
      <c r="A30" s="39" t="s">
        <v>252</v>
      </c>
      <c r="B30" s="40" t="s">
        <v>253</v>
      </c>
      <c r="C30" s="40" t="s">
        <v>232</v>
      </c>
      <c r="D30" s="40" t="s">
        <v>233</v>
      </c>
      <c r="E30" s="40" t="s">
        <v>254</v>
      </c>
      <c r="F30" s="40" t="s">
        <v>255</v>
      </c>
    </row>
    <row r="31" spans="1:6" ht="86.4">
      <c r="A31" s="39" t="s">
        <v>256</v>
      </c>
      <c r="B31" s="40" t="s">
        <v>257</v>
      </c>
      <c r="C31" s="40" t="s">
        <v>232</v>
      </c>
      <c r="D31" s="40" t="s">
        <v>233</v>
      </c>
      <c r="E31" s="40" t="s">
        <v>258</v>
      </c>
      <c r="F31" s="40" t="s">
        <v>259</v>
      </c>
    </row>
    <row r="32" spans="1:6" ht="43.2">
      <c r="A32" s="39" t="s">
        <v>260</v>
      </c>
      <c r="B32" s="40" t="s">
        <v>261</v>
      </c>
      <c r="C32" s="40" t="s">
        <v>232</v>
      </c>
      <c r="D32" s="40" t="s">
        <v>233</v>
      </c>
      <c r="E32" s="40" t="s">
        <v>262</v>
      </c>
      <c r="F32" s="40" t="s">
        <v>263</v>
      </c>
    </row>
    <row r="33" spans="1:6" ht="115.2">
      <c r="A33" s="39" t="s">
        <v>264</v>
      </c>
      <c r="B33" s="40" t="s">
        <v>265</v>
      </c>
      <c r="C33" s="40" t="s">
        <v>266</v>
      </c>
      <c r="D33" s="40" t="s">
        <v>267</v>
      </c>
      <c r="E33" s="40" t="s">
        <v>268</v>
      </c>
      <c r="F33" s="40" t="s">
        <v>269</v>
      </c>
    </row>
    <row r="34" spans="1:6" ht="86.4">
      <c r="A34" s="39" t="s">
        <v>270</v>
      </c>
      <c r="B34" s="40" t="s">
        <v>271</v>
      </c>
      <c r="C34" s="40" t="s">
        <v>272</v>
      </c>
      <c r="D34" s="40" t="s">
        <v>273</v>
      </c>
      <c r="E34" s="40" t="s">
        <v>274</v>
      </c>
      <c r="F34" s="40" t="s">
        <v>275</v>
      </c>
    </row>
    <row r="35" spans="1:6" ht="115.2">
      <c r="A35" s="39" t="s">
        <v>276</v>
      </c>
      <c r="B35" s="40" t="s">
        <v>277</v>
      </c>
      <c r="C35" s="40" t="s">
        <v>232</v>
      </c>
      <c r="D35" s="40" t="s">
        <v>233</v>
      </c>
      <c r="E35" s="40" t="s">
        <v>278</v>
      </c>
      <c r="F35" s="40" t="s">
        <v>279</v>
      </c>
    </row>
    <row r="36" spans="1:6" ht="273.60000000000002">
      <c r="A36" s="39" t="s">
        <v>280</v>
      </c>
      <c r="B36" s="40" t="s">
        <v>281</v>
      </c>
      <c r="C36" s="40" t="s">
        <v>272</v>
      </c>
      <c r="D36" s="40" t="s">
        <v>273</v>
      </c>
      <c r="E36" s="40" t="s">
        <v>282</v>
      </c>
      <c r="F36" s="40" t="s">
        <v>283</v>
      </c>
    </row>
    <row r="37" spans="1:6" ht="129.6">
      <c r="A37" s="39" t="s">
        <v>284</v>
      </c>
      <c r="B37" s="40" t="s">
        <v>285</v>
      </c>
      <c r="C37" s="40" t="s">
        <v>286</v>
      </c>
      <c r="D37" s="40" t="s">
        <v>287</v>
      </c>
      <c r="E37" s="40" t="s">
        <v>288</v>
      </c>
      <c r="F37" s="40" t="s">
        <v>289</v>
      </c>
    </row>
    <row r="38" spans="1:6" ht="86.4">
      <c r="A38" s="39" t="s">
        <v>290</v>
      </c>
      <c r="B38" s="40" t="s">
        <v>291</v>
      </c>
      <c r="C38" s="40" t="s">
        <v>286</v>
      </c>
      <c r="D38" s="40" t="s">
        <v>287</v>
      </c>
      <c r="E38" s="40" t="s">
        <v>292</v>
      </c>
      <c r="F38" s="40" t="s">
        <v>293</v>
      </c>
    </row>
    <row r="39" spans="1:6" ht="57.6">
      <c r="A39" s="39" t="s">
        <v>294</v>
      </c>
      <c r="B39" s="40" t="s">
        <v>295</v>
      </c>
      <c r="C39" s="40" t="s">
        <v>286</v>
      </c>
      <c r="D39" s="40" t="s">
        <v>287</v>
      </c>
      <c r="E39" s="40" t="s">
        <v>296</v>
      </c>
      <c r="F39" s="40" t="s">
        <v>297</v>
      </c>
    </row>
    <row r="40" spans="1:6" ht="100.8">
      <c r="A40" s="39" t="s">
        <v>298</v>
      </c>
      <c r="B40" s="40" t="s">
        <v>299</v>
      </c>
      <c r="C40" s="40" t="s">
        <v>286</v>
      </c>
      <c r="D40" s="40" t="s">
        <v>287</v>
      </c>
      <c r="E40" s="40" t="s">
        <v>300</v>
      </c>
      <c r="F40" s="40" t="s">
        <v>301</v>
      </c>
    </row>
    <row r="41" spans="1:6" ht="43.2">
      <c r="A41" s="39" t="s">
        <v>302</v>
      </c>
      <c r="B41" s="40" t="s">
        <v>303</v>
      </c>
      <c r="C41" s="40" t="s">
        <v>304</v>
      </c>
      <c r="D41" s="40" t="s">
        <v>305</v>
      </c>
      <c r="E41" s="40" t="s">
        <v>306</v>
      </c>
      <c r="F41" s="40" t="s">
        <v>307</v>
      </c>
    </row>
    <row r="42" spans="1:6" ht="244.8">
      <c r="A42" s="39" t="s">
        <v>308</v>
      </c>
      <c r="B42" s="40" t="s">
        <v>309</v>
      </c>
      <c r="C42" s="40" t="s">
        <v>310</v>
      </c>
      <c r="D42" s="40" t="s">
        <v>311</v>
      </c>
      <c r="E42" s="40" t="s">
        <v>312</v>
      </c>
      <c r="F42" s="40" t="s">
        <v>313</v>
      </c>
    </row>
    <row r="43" spans="1:6" ht="72">
      <c r="A43" s="39" t="s">
        <v>314</v>
      </c>
      <c r="B43" s="40" t="s">
        <v>315</v>
      </c>
      <c r="C43" s="40" t="s">
        <v>310</v>
      </c>
      <c r="D43" s="40" t="s">
        <v>311</v>
      </c>
      <c r="E43" s="40" t="s">
        <v>316</v>
      </c>
      <c r="F43" s="40" t="s">
        <v>317</v>
      </c>
    </row>
    <row r="44" spans="1:6" ht="158.4">
      <c r="A44" s="39" t="s">
        <v>318</v>
      </c>
      <c r="B44" s="40" t="s">
        <v>319</v>
      </c>
      <c r="C44" s="40" t="s">
        <v>310</v>
      </c>
      <c r="D44" s="40" t="s">
        <v>311</v>
      </c>
      <c r="E44" s="40" t="s">
        <v>320</v>
      </c>
      <c r="F44" s="40" t="s">
        <v>321</v>
      </c>
    </row>
    <row r="45" spans="1:6" ht="115.2">
      <c r="A45" s="39" t="s">
        <v>322</v>
      </c>
      <c r="B45" s="40" t="s">
        <v>323</v>
      </c>
      <c r="C45" s="40" t="s">
        <v>310</v>
      </c>
      <c r="D45" s="40" t="s">
        <v>311</v>
      </c>
      <c r="E45" s="40" t="s">
        <v>324</v>
      </c>
      <c r="F45" s="40" t="s">
        <v>325</v>
      </c>
    </row>
    <row r="46" spans="1:6" ht="144">
      <c r="A46" s="39" t="s">
        <v>326</v>
      </c>
      <c r="B46" s="40" t="s">
        <v>327</v>
      </c>
      <c r="C46" s="40" t="s">
        <v>310</v>
      </c>
      <c r="D46" s="40" t="s">
        <v>311</v>
      </c>
      <c r="E46" s="40" t="s">
        <v>328</v>
      </c>
      <c r="F46" s="40" t="s">
        <v>329</v>
      </c>
    </row>
    <row r="47" spans="1:6" ht="331.2">
      <c r="A47" s="39" t="s">
        <v>330</v>
      </c>
      <c r="B47" s="40" t="s">
        <v>331</v>
      </c>
      <c r="C47" s="40" t="s">
        <v>310</v>
      </c>
      <c r="D47" s="40" t="s">
        <v>311</v>
      </c>
      <c r="E47" s="40" t="s">
        <v>332</v>
      </c>
      <c r="F47" s="40" t="s">
        <v>333</v>
      </c>
    </row>
    <row r="48" spans="1:6" ht="129.6">
      <c r="A48" s="39" t="s">
        <v>334</v>
      </c>
      <c r="B48" s="40" t="s">
        <v>335</v>
      </c>
      <c r="C48" s="40" t="s">
        <v>310</v>
      </c>
      <c r="D48" s="40" t="s">
        <v>311</v>
      </c>
      <c r="E48" s="40" t="s">
        <v>336</v>
      </c>
      <c r="F48" s="40" t="s">
        <v>337</v>
      </c>
    </row>
    <row r="49" spans="1:6" ht="230.4">
      <c r="A49" s="39" t="s">
        <v>338</v>
      </c>
      <c r="B49" s="40" t="s">
        <v>339</v>
      </c>
      <c r="C49" s="40" t="s">
        <v>340</v>
      </c>
      <c r="D49" s="40" t="s">
        <v>341</v>
      </c>
      <c r="E49" s="40" t="s">
        <v>342</v>
      </c>
      <c r="F49" s="40" t="s">
        <v>343</v>
      </c>
    </row>
    <row r="50" spans="1:6" ht="144">
      <c r="A50" s="39" t="s">
        <v>344</v>
      </c>
      <c r="B50" s="40" t="s">
        <v>345</v>
      </c>
      <c r="C50" s="40" t="s">
        <v>340</v>
      </c>
      <c r="D50" s="40" t="s">
        <v>341</v>
      </c>
      <c r="E50" s="40" t="s">
        <v>346</v>
      </c>
      <c r="F50" s="40" t="s">
        <v>347</v>
      </c>
    </row>
    <row r="51" spans="1:6" ht="86.4">
      <c r="A51" s="39" t="s">
        <v>348</v>
      </c>
      <c r="B51" s="40" t="s">
        <v>349</v>
      </c>
      <c r="C51" s="40" t="s">
        <v>350</v>
      </c>
      <c r="D51" s="40" t="s">
        <v>351</v>
      </c>
      <c r="E51" s="40" t="s">
        <v>352</v>
      </c>
      <c r="F51" s="40" t="s">
        <v>353</v>
      </c>
    </row>
    <row r="52" spans="1:6" ht="72">
      <c r="A52" s="39" t="s">
        <v>354</v>
      </c>
      <c r="B52" s="40" t="s">
        <v>355</v>
      </c>
      <c r="C52" s="40" t="s">
        <v>350</v>
      </c>
      <c r="D52" s="40" t="s">
        <v>351</v>
      </c>
      <c r="E52" s="40" t="s">
        <v>356</v>
      </c>
      <c r="F52" s="40" t="s">
        <v>357</v>
      </c>
    </row>
    <row r="53" spans="1:6" ht="100.8">
      <c r="A53" s="39" t="s">
        <v>358</v>
      </c>
      <c r="B53" s="40" t="s">
        <v>359</v>
      </c>
      <c r="C53" s="40" t="s">
        <v>350</v>
      </c>
      <c r="D53" s="40" t="s">
        <v>351</v>
      </c>
      <c r="E53" s="40" t="s">
        <v>360</v>
      </c>
      <c r="F53" s="40" t="s">
        <v>361</v>
      </c>
    </row>
    <row r="54" spans="1:6" ht="129.6">
      <c r="A54" s="39" t="s">
        <v>362</v>
      </c>
      <c r="B54" s="40" t="s">
        <v>363</v>
      </c>
      <c r="C54" s="40" t="s">
        <v>364</v>
      </c>
      <c r="D54" s="40" t="s">
        <v>365</v>
      </c>
      <c r="E54" s="40" t="s">
        <v>366</v>
      </c>
      <c r="F54" s="40" t="s">
        <v>367</v>
      </c>
    </row>
    <row r="55" spans="1:6" ht="115.2">
      <c r="A55" s="39" t="s">
        <v>368</v>
      </c>
      <c r="B55" s="40" t="s">
        <v>369</v>
      </c>
      <c r="C55" s="40" t="s">
        <v>364</v>
      </c>
      <c r="D55" s="40" t="s">
        <v>365</v>
      </c>
      <c r="E55" s="40" t="s">
        <v>370</v>
      </c>
      <c r="F55" s="40" t="s">
        <v>371</v>
      </c>
    </row>
    <row r="56" spans="1:6" ht="172.8">
      <c r="A56" s="39" t="s">
        <v>372</v>
      </c>
      <c r="B56" s="40" t="s">
        <v>373</v>
      </c>
      <c r="C56" s="40" t="s">
        <v>364</v>
      </c>
      <c r="D56" s="40" t="s">
        <v>365</v>
      </c>
      <c r="E56" s="40" t="s">
        <v>374</v>
      </c>
      <c r="F56" s="40" t="s">
        <v>375</v>
      </c>
    </row>
    <row r="57" spans="1:6" ht="43.2">
      <c r="A57" s="39" t="s">
        <v>376</v>
      </c>
      <c r="B57" s="40" t="s">
        <v>377</v>
      </c>
      <c r="C57" s="40" t="s">
        <v>364</v>
      </c>
      <c r="D57" s="40" t="s">
        <v>365</v>
      </c>
      <c r="E57" s="40" t="s">
        <v>378</v>
      </c>
      <c r="F57" s="40" t="s">
        <v>379</v>
      </c>
    </row>
    <row r="58" spans="1:6" ht="216">
      <c r="A58" s="39" t="s">
        <v>380</v>
      </c>
      <c r="B58" s="40" t="s">
        <v>381</v>
      </c>
      <c r="C58" s="40" t="s">
        <v>364</v>
      </c>
      <c r="D58" s="40" t="s">
        <v>365</v>
      </c>
      <c r="E58" s="40" t="s">
        <v>382</v>
      </c>
      <c r="F58" s="40" t="s">
        <v>383</v>
      </c>
    </row>
    <row r="59" spans="1:6" ht="230.4">
      <c r="A59" s="39" t="s">
        <v>384</v>
      </c>
      <c r="B59" s="40" t="s">
        <v>385</v>
      </c>
      <c r="C59" s="40" t="s">
        <v>386</v>
      </c>
      <c r="D59" s="40" t="s">
        <v>387</v>
      </c>
      <c r="E59" s="40" t="s">
        <v>388</v>
      </c>
      <c r="F59" s="40" t="s">
        <v>389</v>
      </c>
    </row>
    <row r="60" spans="1:6" ht="129.6">
      <c r="A60" s="39" t="s">
        <v>390</v>
      </c>
      <c r="B60" s="40" t="s">
        <v>391</v>
      </c>
      <c r="C60" s="40" t="s">
        <v>392</v>
      </c>
      <c r="D60" s="40" t="s">
        <v>393</v>
      </c>
      <c r="E60" s="40" t="s">
        <v>394</v>
      </c>
      <c r="F60" s="40" t="s">
        <v>395</v>
      </c>
    </row>
    <row r="61" spans="1:6" ht="216">
      <c r="A61" s="39" t="s">
        <v>396</v>
      </c>
      <c r="B61" s="40" t="s">
        <v>397</v>
      </c>
      <c r="C61" s="40" t="s">
        <v>392</v>
      </c>
      <c r="D61" s="40" t="s">
        <v>393</v>
      </c>
      <c r="E61" s="40" t="s">
        <v>398</v>
      </c>
      <c r="F61" s="40" t="s">
        <v>399</v>
      </c>
    </row>
    <row r="62" spans="1:6" ht="57.6">
      <c r="A62" s="39" t="s">
        <v>400</v>
      </c>
      <c r="B62" s="40" t="s">
        <v>401</v>
      </c>
      <c r="C62" s="40" t="s">
        <v>402</v>
      </c>
      <c r="D62" s="40" t="s">
        <v>403</v>
      </c>
      <c r="E62" s="40" t="s">
        <v>404</v>
      </c>
      <c r="F62" s="40"/>
    </row>
    <row r="63" spans="1:6" ht="57.6">
      <c r="A63" s="39" t="s">
        <v>405</v>
      </c>
      <c r="B63" s="40" t="s">
        <v>406</v>
      </c>
      <c r="C63" s="40" t="s">
        <v>402</v>
      </c>
      <c r="D63" s="40" t="s">
        <v>403</v>
      </c>
      <c r="E63" s="40" t="s">
        <v>407</v>
      </c>
      <c r="F63" s="40"/>
    </row>
    <row r="64" spans="1:6" ht="28.8">
      <c r="A64" s="39" t="s">
        <v>408</v>
      </c>
      <c r="B64" s="40" t="s">
        <v>409</v>
      </c>
      <c r="C64" s="40" t="s">
        <v>402</v>
      </c>
      <c r="D64" s="40" t="s">
        <v>403</v>
      </c>
      <c r="E64" s="40" t="s">
        <v>410</v>
      </c>
      <c r="F64" s="40" t="s">
        <v>411</v>
      </c>
    </row>
    <row r="65" spans="1:6" ht="28.8">
      <c r="A65" s="39" t="s">
        <v>412</v>
      </c>
      <c r="B65" s="40" t="s">
        <v>413</v>
      </c>
      <c r="C65" s="40" t="s">
        <v>402</v>
      </c>
      <c r="D65" s="40" t="s">
        <v>403</v>
      </c>
      <c r="E65" s="40" t="s">
        <v>414</v>
      </c>
      <c r="F65" s="40"/>
    </row>
    <row r="66" spans="1:6" ht="86.4">
      <c r="A66" s="39" t="s">
        <v>415</v>
      </c>
      <c r="B66" s="40" t="s">
        <v>416</v>
      </c>
      <c r="C66" s="40" t="s">
        <v>402</v>
      </c>
      <c r="D66" s="40" t="s">
        <v>403</v>
      </c>
      <c r="E66" s="40" t="s">
        <v>417</v>
      </c>
      <c r="F66" s="40" t="s">
        <v>418</v>
      </c>
    </row>
    <row r="67" spans="1:6" ht="43.2">
      <c r="A67" s="39" t="s">
        <v>419</v>
      </c>
      <c r="B67" s="40" t="s">
        <v>420</v>
      </c>
      <c r="C67" s="40" t="s">
        <v>402</v>
      </c>
      <c r="D67" s="40" t="s">
        <v>403</v>
      </c>
      <c r="E67" s="40" t="s">
        <v>421</v>
      </c>
      <c r="F67" s="40" t="s">
        <v>422</v>
      </c>
    </row>
    <row r="68" spans="1:6" ht="72">
      <c r="A68" s="39" t="s">
        <v>423</v>
      </c>
      <c r="B68" s="40" t="s">
        <v>424</v>
      </c>
      <c r="C68" s="40" t="s">
        <v>402</v>
      </c>
      <c r="D68" s="40" t="s">
        <v>403</v>
      </c>
      <c r="E68" s="40" t="s">
        <v>425</v>
      </c>
      <c r="F68" s="40" t="s">
        <v>426</v>
      </c>
    </row>
    <row r="69" spans="1:6" ht="57.6">
      <c r="A69" s="39" t="s">
        <v>427</v>
      </c>
      <c r="B69" s="40" t="s">
        <v>428</v>
      </c>
      <c r="C69" s="40" t="s">
        <v>429</v>
      </c>
      <c r="D69" s="40" t="s">
        <v>430</v>
      </c>
      <c r="E69" s="40" t="s">
        <v>431</v>
      </c>
      <c r="F69" s="40" t="s">
        <v>432</v>
      </c>
    </row>
    <row r="70" spans="1:6" ht="144">
      <c r="A70" s="39" t="s">
        <v>433</v>
      </c>
      <c r="B70" s="40" t="s">
        <v>434</v>
      </c>
      <c r="C70" s="40" t="s">
        <v>435</v>
      </c>
      <c r="D70" s="40" t="s">
        <v>436</v>
      </c>
      <c r="E70" s="40" t="s">
        <v>437</v>
      </c>
      <c r="F70" s="40" t="s">
        <v>438</v>
      </c>
    </row>
    <row r="71" spans="1:6" ht="115.2">
      <c r="A71" s="39" t="s">
        <v>439</v>
      </c>
      <c r="B71" s="40" t="s">
        <v>440</v>
      </c>
      <c r="C71" s="40" t="s">
        <v>441</v>
      </c>
      <c r="D71" s="40" t="s">
        <v>442</v>
      </c>
      <c r="E71" s="40" t="s">
        <v>443</v>
      </c>
      <c r="F71" s="40"/>
    </row>
    <row r="72" spans="1:6" ht="216">
      <c r="A72" s="39" t="s">
        <v>444</v>
      </c>
      <c r="B72" s="40" t="s">
        <v>445</v>
      </c>
      <c r="C72" s="40" t="s">
        <v>446</v>
      </c>
      <c r="D72" s="40" t="s">
        <v>447</v>
      </c>
      <c r="E72" s="40" t="s">
        <v>448</v>
      </c>
      <c r="F72" s="40" t="s">
        <v>449</v>
      </c>
    </row>
    <row r="73" spans="1:6" ht="57.6">
      <c r="A73" s="39" t="s">
        <v>450</v>
      </c>
      <c r="B73" s="40" t="s">
        <v>451</v>
      </c>
      <c r="C73" s="40" t="s">
        <v>452</v>
      </c>
      <c r="D73" s="40" t="s">
        <v>453</v>
      </c>
      <c r="E73" s="40" t="s">
        <v>454</v>
      </c>
      <c r="F73" s="40" t="s">
        <v>455</v>
      </c>
    </row>
    <row r="74" spans="1:6" ht="129.6">
      <c r="A74" s="39" t="s">
        <v>456</v>
      </c>
      <c r="B74" s="40" t="s">
        <v>457</v>
      </c>
      <c r="C74" s="40" t="s">
        <v>446</v>
      </c>
      <c r="D74" s="40" t="s">
        <v>447</v>
      </c>
      <c r="E74" s="40" t="s">
        <v>458</v>
      </c>
      <c r="F74" s="40"/>
    </row>
    <row r="75" spans="1:6" ht="57.6">
      <c r="A75" s="39" t="s">
        <v>459</v>
      </c>
      <c r="B75" s="40" t="s">
        <v>460</v>
      </c>
      <c r="C75" s="40" t="s">
        <v>461</v>
      </c>
      <c r="D75" s="40" t="s">
        <v>462</v>
      </c>
      <c r="E75" s="40" t="s">
        <v>463</v>
      </c>
      <c r="F75" s="40" t="s">
        <v>464</v>
      </c>
    </row>
    <row r="76" spans="1:6" ht="144">
      <c r="A76" s="39" t="s">
        <v>465</v>
      </c>
      <c r="B76" s="40" t="s">
        <v>466</v>
      </c>
      <c r="C76" s="40" t="s">
        <v>461</v>
      </c>
      <c r="D76" s="40" t="s">
        <v>462</v>
      </c>
      <c r="E76" s="40" t="s">
        <v>467</v>
      </c>
      <c r="F76" s="40" t="s">
        <v>468</v>
      </c>
    </row>
    <row r="77" spans="1:6" ht="129.6">
      <c r="A77" s="39" t="s">
        <v>469</v>
      </c>
      <c r="B77" s="40" t="s">
        <v>470</v>
      </c>
      <c r="C77" s="40" t="s">
        <v>461</v>
      </c>
      <c r="D77" s="40" t="s">
        <v>462</v>
      </c>
      <c r="E77" s="40" t="s">
        <v>471</v>
      </c>
      <c r="F77" s="40" t="s">
        <v>472</v>
      </c>
    </row>
    <row r="78" spans="1:6" ht="244.8">
      <c r="A78" s="39" t="s">
        <v>473</v>
      </c>
      <c r="B78" s="40" t="s">
        <v>474</v>
      </c>
      <c r="C78" s="40" t="s">
        <v>461</v>
      </c>
      <c r="D78" s="40" t="s">
        <v>462</v>
      </c>
      <c r="E78" s="40" t="s">
        <v>475</v>
      </c>
      <c r="F78" s="40" t="s">
        <v>476</v>
      </c>
    </row>
    <row r="79" spans="1:6" ht="273.60000000000002">
      <c r="A79" s="39" t="s">
        <v>477</v>
      </c>
      <c r="B79" s="40" t="s">
        <v>478</v>
      </c>
      <c r="C79" s="40" t="s">
        <v>461</v>
      </c>
      <c r="D79" s="40" t="s">
        <v>462</v>
      </c>
      <c r="E79" s="40" t="s">
        <v>479</v>
      </c>
      <c r="F79" s="40" t="s">
        <v>480</v>
      </c>
    </row>
    <row r="80" spans="1:6" ht="144">
      <c r="A80" s="39" t="s">
        <v>481</v>
      </c>
      <c r="B80" s="40" t="s">
        <v>482</v>
      </c>
      <c r="C80" s="40" t="s">
        <v>461</v>
      </c>
      <c r="D80" s="40" t="s">
        <v>462</v>
      </c>
      <c r="E80" s="40" t="s">
        <v>483</v>
      </c>
      <c r="F80" s="40" t="s">
        <v>484</v>
      </c>
    </row>
    <row r="81" spans="1:6" ht="129.6">
      <c r="A81" s="39" t="s">
        <v>485</v>
      </c>
      <c r="B81" s="40" t="s">
        <v>486</v>
      </c>
      <c r="C81" s="40" t="s">
        <v>487</v>
      </c>
      <c r="D81" s="40" t="s">
        <v>488</v>
      </c>
      <c r="E81" s="40" t="s">
        <v>489</v>
      </c>
      <c r="F81" s="40" t="s">
        <v>490</v>
      </c>
    </row>
    <row r="82" spans="1:6" ht="230.4">
      <c r="A82" s="39" t="s">
        <v>491</v>
      </c>
      <c r="B82" s="40" t="s">
        <v>492</v>
      </c>
      <c r="C82" s="40" t="s">
        <v>487</v>
      </c>
      <c r="D82" s="40" t="s">
        <v>488</v>
      </c>
      <c r="E82" s="40" t="s">
        <v>493</v>
      </c>
      <c r="F82" s="40" t="s">
        <v>494</v>
      </c>
    </row>
    <row r="83" spans="1:6" ht="187.2">
      <c r="A83" s="39" t="s">
        <v>495</v>
      </c>
      <c r="B83" s="40" t="s">
        <v>496</v>
      </c>
      <c r="C83" s="40" t="s">
        <v>487</v>
      </c>
      <c r="D83" s="40" t="s">
        <v>488</v>
      </c>
      <c r="E83" s="40" t="s">
        <v>497</v>
      </c>
      <c r="F83" s="40" t="s">
        <v>498</v>
      </c>
    </row>
    <row r="84" spans="1:6" ht="187.2">
      <c r="A84" s="39" t="s">
        <v>499</v>
      </c>
      <c r="B84" s="40" t="s">
        <v>500</v>
      </c>
      <c r="C84" s="40" t="s">
        <v>501</v>
      </c>
      <c r="D84" s="40" t="s">
        <v>502</v>
      </c>
      <c r="E84" s="40" t="s">
        <v>503</v>
      </c>
      <c r="F84" s="40" t="s">
        <v>504</v>
      </c>
    </row>
    <row r="85" spans="1:6" ht="115.2">
      <c r="A85" s="39" t="s">
        <v>505</v>
      </c>
      <c r="B85" s="40" t="s">
        <v>506</v>
      </c>
      <c r="C85" s="40" t="s">
        <v>507</v>
      </c>
      <c r="D85" s="40" t="s">
        <v>508</v>
      </c>
      <c r="E85" s="40" t="s">
        <v>509</v>
      </c>
      <c r="F85" s="40" t="s">
        <v>510</v>
      </c>
    </row>
    <row r="86" spans="1:6" ht="144">
      <c r="A86" s="39" t="s">
        <v>511</v>
      </c>
      <c r="B86" s="40" t="s">
        <v>512</v>
      </c>
      <c r="C86" s="40" t="s">
        <v>507</v>
      </c>
      <c r="D86" s="40" t="s">
        <v>508</v>
      </c>
      <c r="E86" s="40" t="s">
        <v>513</v>
      </c>
      <c r="F86" s="40" t="s">
        <v>514</v>
      </c>
    </row>
    <row r="87" spans="1:6" ht="100.8">
      <c r="A87" s="39" t="s">
        <v>515</v>
      </c>
      <c r="B87" s="40" t="s">
        <v>516</v>
      </c>
      <c r="C87" s="40" t="s">
        <v>517</v>
      </c>
      <c r="D87" s="40" t="s">
        <v>518</v>
      </c>
      <c r="E87" s="40" t="s">
        <v>519</v>
      </c>
      <c r="F87" s="40" t="s">
        <v>520</v>
      </c>
    </row>
    <row r="88" spans="1:6" ht="57.6">
      <c r="A88" s="39" t="s">
        <v>521</v>
      </c>
      <c r="B88" s="40" t="s">
        <v>522</v>
      </c>
      <c r="C88" s="40" t="s">
        <v>523</v>
      </c>
      <c r="D88" s="40" t="s">
        <v>524</v>
      </c>
      <c r="E88" s="40" t="s">
        <v>525</v>
      </c>
      <c r="F88" s="40" t="s">
        <v>526</v>
      </c>
    </row>
    <row r="89" spans="1:6" ht="144">
      <c r="A89" s="39" t="s">
        <v>527</v>
      </c>
      <c r="B89" s="40" t="s">
        <v>528</v>
      </c>
      <c r="C89" s="40" t="s">
        <v>529</v>
      </c>
      <c r="D89" s="40" t="s">
        <v>530</v>
      </c>
      <c r="E89" s="40" t="s">
        <v>531</v>
      </c>
      <c r="F89" s="40"/>
    </row>
    <row r="90" spans="1:6" ht="57.6">
      <c r="A90" s="39" t="s">
        <v>532</v>
      </c>
      <c r="B90" s="40" t="s">
        <v>533</v>
      </c>
      <c r="C90" s="40" t="s">
        <v>529</v>
      </c>
      <c r="D90" s="40" t="s">
        <v>530</v>
      </c>
      <c r="E90" s="40" t="s">
        <v>534</v>
      </c>
      <c r="F90" s="40" t="s">
        <v>535</v>
      </c>
    </row>
    <row r="91" spans="1:6" ht="201.6">
      <c r="A91" s="39" t="s">
        <v>536</v>
      </c>
      <c r="B91" s="40" t="s">
        <v>537</v>
      </c>
      <c r="C91" s="40" t="s">
        <v>529</v>
      </c>
      <c r="D91" s="40" t="s">
        <v>530</v>
      </c>
      <c r="E91" s="40" t="s">
        <v>538</v>
      </c>
      <c r="F91" s="40" t="s">
        <v>539</v>
      </c>
    </row>
    <row r="92" spans="1:6" ht="230.4">
      <c r="A92" s="39" t="s">
        <v>540</v>
      </c>
      <c r="B92" s="40" t="s">
        <v>541</v>
      </c>
      <c r="C92" s="40" t="s">
        <v>542</v>
      </c>
      <c r="D92" s="40" t="s">
        <v>543</v>
      </c>
      <c r="E92" s="40" t="s">
        <v>544</v>
      </c>
      <c r="F92" s="40" t="s">
        <v>545</v>
      </c>
    </row>
    <row r="93" spans="1:6" ht="259.2">
      <c r="A93" s="39" t="s">
        <v>546</v>
      </c>
      <c r="B93" s="40" t="s">
        <v>547</v>
      </c>
      <c r="C93" s="40" t="s">
        <v>548</v>
      </c>
      <c r="D93" s="40" t="s">
        <v>549</v>
      </c>
      <c r="E93" s="40" t="s">
        <v>550</v>
      </c>
      <c r="F93" s="40" t="s">
        <v>551</v>
      </c>
    </row>
    <row r="94" spans="1:6" ht="28.8">
      <c r="A94" s="39" t="s">
        <v>552</v>
      </c>
      <c r="B94" s="40" t="s">
        <v>553</v>
      </c>
      <c r="C94" s="40" t="s">
        <v>554</v>
      </c>
      <c r="D94" s="40" t="s">
        <v>555</v>
      </c>
      <c r="E94" s="40" t="s">
        <v>556</v>
      </c>
      <c r="F94" s="40"/>
    </row>
    <row r="95" spans="1:6" ht="28.8">
      <c r="A95" s="39" t="s">
        <v>557</v>
      </c>
      <c r="B95" s="40" t="s">
        <v>558</v>
      </c>
      <c r="C95" s="40" t="s">
        <v>554</v>
      </c>
      <c r="D95" s="40" t="s">
        <v>555</v>
      </c>
      <c r="E95" s="40" t="s">
        <v>559</v>
      </c>
      <c r="F95" s="40"/>
    </row>
    <row r="96" spans="1:6" ht="144">
      <c r="A96" s="39" t="s">
        <v>560</v>
      </c>
      <c r="B96" s="40" t="s">
        <v>561</v>
      </c>
      <c r="C96" s="40" t="s">
        <v>562</v>
      </c>
      <c r="D96" s="40" t="s">
        <v>563</v>
      </c>
      <c r="E96" s="40" t="s">
        <v>564</v>
      </c>
      <c r="F96" s="40" t="s">
        <v>565</v>
      </c>
    </row>
    <row r="97" spans="1:6" ht="115.2">
      <c r="A97" s="39" t="s">
        <v>566</v>
      </c>
      <c r="B97" s="40" t="s">
        <v>567</v>
      </c>
      <c r="C97" s="40" t="s">
        <v>562</v>
      </c>
      <c r="D97" s="40" t="s">
        <v>563</v>
      </c>
      <c r="E97" s="40" t="s">
        <v>568</v>
      </c>
      <c r="F97" s="40" t="s">
        <v>569</v>
      </c>
    </row>
    <row r="98" spans="1:6" ht="115.2">
      <c r="A98" s="39" t="s">
        <v>570</v>
      </c>
      <c r="B98" s="40" t="s">
        <v>571</v>
      </c>
      <c r="C98" s="40" t="s">
        <v>562</v>
      </c>
      <c r="D98" s="40" t="s">
        <v>563</v>
      </c>
      <c r="E98" s="40" t="s">
        <v>572</v>
      </c>
      <c r="F98" s="40" t="s">
        <v>573</v>
      </c>
    </row>
    <row r="99" spans="1:6" ht="115.2">
      <c r="A99" s="39" t="s">
        <v>574</v>
      </c>
      <c r="B99" s="40" t="s">
        <v>575</v>
      </c>
      <c r="C99" s="40" t="s">
        <v>562</v>
      </c>
      <c r="D99" s="40" t="s">
        <v>563</v>
      </c>
      <c r="E99" s="40" t="s">
        <v>576</v>
      </c>
      <c r="F99" s="40" t="s">
        <v>577</v>
      </c>
    </row>
    <row r="100" spans="1:6" ht="86.4">
      <c r="A100" s="39" t="s">
        <v>578</v>
      </c>
      <c r="B100" s="40" t="s">
        <v>579</v>
      </c>
      <c r="C100" s="40" t="s">
        <v>562</v>
      </c>
      <c r="D100" s="40" t="s">
        <v>563</v>
      </c>
      <c r="E100" s="40" t="s">
        <v>580</v>
      </c>
      <c r="F100" s="40"/>
    </row>
    <row r="101" spans="1:6" ht="201.6">
      <c r="A101" s="39" t="s">
        <v>581</v>
      </c>
      <c r="B101" s="40" t="s">
        <v>582</v>
      </c>
      <c r="C101" s="40" t="s">
        <v>562</v>
      </c>
      <c r="D101" s="40" t="s">
        <v>563</v>
      </c>
      <c r="E101" s="40" t="s">
        <v>583</v>
      </c>
      <c r="F101" s="40" t="s">
        <v>584</v>
      </c>
    </row>
    <row r="102" spans="1:6" ht="316.8">
      <c r="A102" s="39" t="s">
        <v>585</v>
      </c>
      <c r="B102" s="40" t="s">
        <v>586</v>
      </c>
      <c r="C102" s="40" t="s">
        <v>562</v>
      </c>
      <c r="D102" s="40" t="s">
        <v>563</v>
      </c>
      <c r="E102" s="40" t="s">
        <v>587</v>
      </c>
      <c r="F102" s="40" t="s">
        <v>588</v>
      </c>
    </row>
    <row r="103" spans="1:6" ht="129.6">
      <c r="A103" s="39" t="s">
        <v>589</v>
      </c>
      <c r="B103" s="40" t="s">
        <v>590</v>
      </c>
      <c r="C103" s="40" t="s">
        <v>591</v>
      </c>
      <c r="D103" s="40" t="s">
        <v>592</v>
      </c>
      <c r="E103" s="40" t="s">
        <v>593</v>
      </c>
      <c r="F103" s="40" t="s">
        <v>594</v>
      </c>
    </row>
    <row r="104" spans="1:6" ht="158.4">
      <c r="A104" s="39" t="s">
        <v>595</v>
      </c>
      <c r="B104" s="40" t="s">
        <v>596</v>
      </c>
      <c r="C104" s="40" t="s">
        <v>591</v>
      </c>
      <c r="D104" s="40" t="s">
        <v>592</v>
      </c>
      <c r="E104" s="40" t="s">
        <v>597</v>
      </c>
      <c r="F104" s="40" t="s">
        <v>598</v>
      </c>
    </row>
    <row r="105" spans="1:6" ht="100.8">
      <c r="A105" s="39" t="s">
        <v>599</v>
      </c>
      <c r="B105" s="40" t="s">
        <v>600</v>
      </c>
      <c r="C105" s="40" t="s">
        <v>591</v>
      </c>
      <c r="D105" s="40" t="s">
        <v>592</v>
      </c>
      <c r="E105" s="40" t="s">
        <v>601</v>
      </c>
      <c r="F105" s="40" t="s">
        <v>602</v>
      </c>
    </row>
    <row r="106" spans="1:6" ht="100.8">
      <c r="A106" s="39" t="s">
        <v>603</v>
      </c>
      <c r="B106" s="40" t="s">
        <v>604</v>
      </c>
      <c r="C106" s="40" t="s">
        <v>591</v>
      </c>
      <c r="D106" s="40" t="s">
        <v>592</v>
      </c>
      <c r="E106" s="40" t="s">
        <v>605</v>
      </c>
      <c r="F106" s="40" t="s">
        <v>606</v>
      </c>
    </row>
    <row r="107" spans="1:6" ht="172.8">
      <c r="A107" s="39" t="s">
        <v>607</v>
      </c>
      <c r="B107" s="40" t="s">
        <v>608</v>
      </c>
      <c r="C107" s="40" t="s">
        <v>591</v>
      </c>
      <c r="D107" s="40" t="s">
        <v>592</v>
      </c>
      <c r="E107" s="40" t="s">
        <v>609</v>
      </c>
      <c r="F107" s="40" t="s">
        <v>610</v>
      </c>
    </row>
    <row r="108" spans="1:6" ht="403.2">
      <c r="A108" s="39" t="s">
        <v>611</v>
      </c>
      <c r="B108" s="40" t="s">
        <v>612</v>
      </c>
      <c r="C108" s="40" t="s">
        <v>591</v>
      </c>
      <c r="D108" s="40" t="s">
        <v>592</v>
      </c>
      <c r="E108" s="40" t="s">
        <v>613</v>
      </c>
      <c r="F108" s="40" t="s">
        <v>614</v>
      </c>
    </row>
    <row r="109" spans="1:6" ht="230.4">
      <c r="A109" s="39" t="s">
        <v>615</v>
      </c>
      <c r="B109" s="40" t="s">
        <v>616</v>
      </c>
      <c r="C109" s="40" t="s">
        <v>591</v>
      </c>
      <c r="D109" s="40" t="s">
        <v>592</v>
      </c>
      <c r="E109" s="40" t="s">
        <v>617</v>
      </c>
      <c r="F109" s="40" t="s">
        <v>618</v>
      </c>
    </row>
    <row r="110" spans="1:6" ht="316.8">
      <c r="A110" s="39" t="s">
        <v>619</v>
      </c>
      <c r="B110" s="40" t="s">
        <v>620</v>
      </c>
      <c r="C110" s="40" t="s">
        <v>591</v>
      </c>
      <c r="D110" s="40" t="s">
        <v>592</v>
      </c>
      <c r="E110" s="40" t="s">
        <v>621</v>
      </c>
      <c r="F110" s="40" t="s">
        <v>622</v>
      </c>
    </row>
    <row r="111" spans="1:6" ht="57.6">
      <c r="A111" s="39" t="s">
        <v>623</v>
      </c>
      <c r="B111" s="40" t="s">
        <v>624</v>
      </c>
      <c r="C111" s="40" t="s">
        <v>591</v>
      </c>
      <c r="D111" s="40" t="s">
        <v>592</v>
      </c>
      <c r="E111" s="40" t="s">
        <v>625</v>
      </c>
      <c r="F111" s="40" t="s">
        <v>626</v>
      </c>
    </row>
    <row r="112" spans="1:6" ht="187.2">
      <c r="A112" s="39" t="s">
        <v>627</v>
      </c>
      <c r="B112" s="40" t="s">
        <v>628</v>
      </c>
      <c r="C112" s="40" t="s">
        <v>591</v>
      </c>
      <c r="D112" s="40" t="s">
        <v>592</v>
      </c>
      <c r="E112" s="40" t="s">
        <v>629</v>
      </c>
      <c r="F112" s="40" t="s">
        <v>630</v>
      </c>
    </row>
    <row r="113" spans="1:6" ht="331.2">
      <c r="A113" s="39" t="s">
        <v>631</v>
      </c>
      <c r="B113" s="40" t="s">
        <v>632</v>
      </c>
      <c r="C113" s="40" t="s">
        <v>591</v>
      </c>
      <c r="D113" s="40" t="s">
        <v>592</v>
      </c>
      <c r="E113" s="40" t="s">
        <v>633</v>
      </c>
      <c r="F113" s="40" t="s">
        <v>634</v>
      </c>
    </row>
    <row r="114" spans="1:6" ht="409.6">
      <c r="A114" s="39" t="s">
        <v>635</v>
      </c>
      <c r="B114" s="40" t="s">
        <v>636</v>
      </c>
      <c r="C114" s="40" t="s">
        <v>591</v>
      </c>
      <c r="D114" s="40" t="s">
        <v>592</v>
      </c>
      <c r="E114" s="40" t="s">
        <v>637</v>
      </c>
      <c r="F114" s="40" t="s">
        <v>638</v>
      </c>
    </row>
    <row r="115" spans="1:6" ht="187.2">
      <c r="A115" s="39" t="s">
        <v>639</v>
      </c>
      <c r="B115" s="40" t="s">
        <v>640</v>
      </c>
      <c r="C115" s="40" t="s">
        <v>591</v>
      </c>
      <c r="D115" s="40" t="s">
        <v>592</v>
      </c>
      <c r="E115" s="40" t="s">
        <v>641</v>
      </c>
      <c r="F115" s="40" t="s">
        <v>642</v>
      </c>
    </row>
    <row r="116" spans="1:6" ht="409.6">
      <c r="A116" s="39" t="s">
        <v>643</v>
      </c>
      <c r="B116" s="40" t="s">
        <v>644</v>
      </c>
      <c r="C116" s="40" t="s">
        <v>591</v>
      </c>
      <c r="D116" s="40" t="s">
        <v>592</v>
      </c>
      <c r="E116" s="40" t="s">
        <v>645</v>
      </c>
      <c r="F116" s="40" t="s">
        <v>646</v>
      </c>
    </row>
    <row r="117" spans="1:6" ht="172.8">
      <c r="A117" s="39" t="s">
        <v>647</v>
      </c>
      <c r="B117" s="40" t="s">
        <v>648</v>
      </c>
      <c r="C117" s="40" t="s">
        <v>591</v>
      </c>
      <c r="D117" s="40" t="s">
        <v>592</v>
      </c>
      <c r="E117" s="40" t="s">
        <v>649</v>
      </c>
      <c r="F117" s="40" t="s">
        <v>650</v>
      </c>
    </row>
    <row r="118" spans="1:6" ht="345.6">
      <c r="A118" s="39" t="s">
        <v>651</v>
      </c>
      <c r="B118" s="40" t="s">
        <v>652</v>
      </c>
      <c r="C118" s="40" t="s">
        <v>653</v>
      </c>
      <c r="D118" s="40" t="s">
        <v>654</v>
      </c>
      <c r="E118" s="40" t="s">
        <v>655</v>
      </c>
      <c r="F118" s="40" t="s">
        <v>656</v>
      </c>
    </row>
    <row r="119" spans="1:6" ht="129.6">
      <c r="A119" s="39" t="s">
        <v>657</v>
      </c>
      <c r="B119" s="40" t="s">
        <v>658</v>
      </c>
      <c r="C119" s="40" t="s">
        <v>659</v>
      </c>
      <c r="D119" s="40" t="s">
        <v>660</v>
      </c>
      <c r="E119" s="40" t="s">
        <v>661</v>
      </c>
      <c r="F119" s="40" t="s">
        <v>662</v>
      </c>
    </row>
    <row r="120" spans="1:6" ht="158.4">
      <c r="A120" s="39" t="s">
        <v>663</v>
      </c>
      <c r="B120" s="40" t="s">
        <v>664</v>
      </c>
      <c r="C120" s="40" t="s">
        <v>659</v>
      </c>
      <c r="D120" s="40" t="s">
        <v>660</v>
      </c>
      <c r="E120" s="40" t="s">
        <v>665</v>
      </c>
      <c r="F120" s="40" t="s">
        <v>666</v>
      </c>
    </row>
    <row r="121" spans="1:6" ht="100.8">
      <c r="A121" s="39" t="s">
        <v>667</v>
      </c>
      <c r="B121" s="40" t="s">
        <v>668</v>
      </c>
      <c r="C121" s="40" t="s">
        <v>659</v>
      </c>
      <c r="D121" s="40" t="s">
        <v>660</v>
      </c>
      <c r="E121" s="40" t="s">
        <v>669</v>
      </c>
      <c r="F121" s="40" t="s">
        <v>670</v>
      </c>
    </row>
    <row r="122" spans="1:6" ht="72">
      <c r="A122" s="39" t="s">
        <v>671</v>
      </c>
      <c r="B122" s="40" t="s">
        <v>672</v>
      </c>
      <c r="C122" s="40" t="s">
        <v>659</v>
      </c>
      <c r="D122" s="40" t="s">
        <v>660</v>
      </c>
      <c r="E122" s="40" t="s">
        <v>673</v>
      </c>
      <c r="F122" s="40"/>
    </row>
    <row r="123" spans="1:6" ht="187.2">
      <c r="A123" s="39" t="s">
        <v>674</v>
      </c>
      <c r="B123" s="40" t="s">
        <v>675</v>
      </c>
      <c r="C123" s="40" t="s">
        <v>659</v>
      </c>
      <c r="D123" s="40" t="s">
        <v>660</v>
      </c>
      <c r="E123" s="40" t="s">
        <v>676</v>
      </c>
      <c r="F123" s="40" t="s">
        <v>677</v>
      </c>
    </row>
    <row r="124" spans="1:6" ht="345.6">
      <c r="A124" s="39" t="s">
        <v>678</v>
      </c>
      <c r="B124" s="40" t="s">
        <v>679</v>
      </c>
      <c r="C124" s="40" t="s">
        <v>659</v>
      </c>
      <c r="D124" s="40" t="s">
        <v>660</v>
      </c>
      <c r="E124" s="40" t="s">
        <v>680</v>
      </c>
      <c r="F124" s="40" t="s">
        <v>681</v>
      </c>
    </row>
    <row r="125" spans="1:6" ht="172.8">
      <c r="A125" s="39" t="s">
        <v>682</v>
      </c>
      <c r="B125" s="40" t="s">
        <v>683</v>
      </c>
      <c r="C125" s="40" t="s">
        <v>684</v>
      </c>
      <c r="D125" s="40" t="s">
        <v>685</v>
      </c>
      <c r="E125" s="40" t="s">
        <v>686</v>
      </c>
      <c r="F125" s="40" t="s">
        <v>687</v>
      </c>
    </row>
    <row r="126" spans="1:6" ht="201.6">
      <c r="A126" s="39" t="s">
        <v>688</v>
      </c>
      <c r="B126" s="40" t="s">
        <v>689</v>
      </c>
      <c r="C126" s="40" t="s">
        <v>684</v>
      </c>
      <c r="D126" s="40" t="s">
        <v>685</v>
      </c>
      <c r="E126" s="40" t="s">
        <v>690</v>
      </c>
      <c r="F126" s="40" t="s">
        <v>691</v>
      </c>
    </row>
    <row r="127" spans="1:6" ht="187.2">
      <c r="A127" s="39" t="s">
        <v>692</v>
      </c>
      <c r="B127" s="40" t="s">
        <v>693</v>
      </c>
      <c r="C127" s="40" t="s">
        <v>684</v>
      </c>
      <c r="D127" s="40" t="s">
        <v>685</v>
      </c>
      <c r="E127" s="40" t="s">
        <v>694</v>
      </c>
      <c r="F127" s="40"/>
    </row>
    <row r="128" spans="1:6" ht="244.8">
      <c r="A128" s="39" t="s">
        <v>695</v>
      </c>
      <c r="B128" s="40" t="s">
        <v>696</v>
      </c>
      <c r="C128" s="40" t="s">
        <v>697</v>
      </c>
      <c r="D128" s="40" t="s">
        <v>698</v>
      </c>
      <c r="E128" s="40" t="s">
        <v>699</v>
      </c>
      <c r="F128" s="40" t="s">
        <v>700</v>
      </c>
    </row>
    <row r="129" spans="1:6" ht="409.6">
      <c r="A129" s="39" t="s">
        <v>701</v>
      </c>
      <c r="B129" s="40" t="s">
        <v>702</v>
      </c>
      <c r="C129" s="40" t="s">
        <v>697</v>
      </c>
      <c r="D129" s="40" t="s">
        <v>698</v>
      </c>
      <c r="E129" s="40" t="s">
        <v>703</v>
      </c>
      <c r="F129" s="40" t="s">
        <v>704</v>
      </c>
    </row>
    <row r="130" spans="1:6" ht="43.2">
      <c r="A130" s="39" t="s">
        <v>705</v>
      </c>
      <c r="B130" s="40" t="s">
        <v>706</v>
      </c>
      <c r="C130" s="40" t="s">
        <v>697</v>
      </c>
      <c r="D130" s="40" t="s">
        <v>698</v>
      </c>
      <c r="E130" s="40" t="s">
        <v>707</v>
      </c>
      <c r="F130" s="40"/>
    </row>
    <row r="131" spans="1:6" ht="316.8">
      <c r="A131" s="39" t="s">
        <v>708</v>
      </c>
      <c r="B131" s="40" t="s">
        <v>709</v>
      </c>
      <c r="C131" s="40" t="s">
        <v>697</v>
      </c>
      <c r="D131" s="40" t="s">
        <v>698</v>
      </c>
      <c r="E131" s="40" t="s">
        <v>710</v>
      </c>
      <c r="F131" s="40" t="s">
        <v>711</v>
      </c>
    </row>
    <row r="132" spans="1:6" ht="158.4">
      <c r="A132" s="39" t="s">
        <v>712</v>
      </c>
      <c r="B132" s="40" t="s">
        <v>713</v>
      </c>
      <c r="C132" s="40" t="s">
        <v>697</v>
      </c>
      <c r="D132" s="40" t="s">
        <v>698</v>
      </c>
      <c r="E132" s="40" t="s">
        <v>714</v>
      </c>
      <c r="F132" s="40" t="s">
        <v>715</v>
      </c>
    </row>
    <row r="133" spans="1:6" ht="216">
      <c r="A133" s="39" t="s">
        <v>716</v>
      </c>
      <c r="B133" s="40" t="s">
        <v>717</v>
      </c>
      <c r="C133" s="40" t="s">
        <v>718</v>
      </c>
      <c r="D133" s="40" t="s">
        <v>719</v>
      </c>
      <c r="E133" s="40" t="s">
        <v>720</v>
      </c>
      <c r="F133" s="40" t="s">
        <v>721</v>
      </c>
    </row>
    <row r="134" spans="1:6" ht="144">
      <c r="A134" s="39" t="s">
        <v>722</v>
      </c>
      <c r="B134" s="40" t="s">
        <v>723</v>
      </c>
      <c r="C134" s="40" t="s">
        <v>718</v>
      </c>
      <c r="D134" s="40" t="s">
        <v>719</v>
      </c>
      <c r="E134" s="40" t="s">
        <v>724</v>
      </c>
      <c r="F134" s="40" t="s">
        <v>725</v>
      </c>
    </row>
    <row r="135" spans="1:6" ht="72">
      <c r="A135" s="39" t="s">
        <v>726</v>
      </c>
      <c r="B135" s="40" t="s">
        <v>727</v>
      </c>
      <c r="C135" s="40" t="s">
        <v>718</v>
      </c>
      <c r="D135" s="40" t="s">
        <v>719</v>
      </c>
      <c r="E135" s="40" t="s">
        <v>728</v>
      </c>
      <c r="F135" s="40" t="s">
        <v>729</v>
      </c>
    </row>
    <row r="136" spans="1:6" ht="259.2">
      <c r="A136" s="39" t="s">
        <v>730</v>
      </c>
      <c r="B136" s="40" t="s">
        <v>731</v>
      </c>
      <c r="C136" s="40" t="s">
        <v>732</v>
      </c>
      <c r="D136" s="40" t="s">
        <v>733</v>
      </c>
      <c r="E136" s="40" t="s">
        <v>734</v>
      </c>
      <c r="F136" s="40" t="s">
        <v>735</v>
      </c>
    </row>
    <row r="137" spans="1:6" ht="115.2">
      <c r="A137" s="39" t="s">
        <v>736</v>
      </c>
      <c r="B137" s="40" t="s">
        <v>737</v>
      </c>
      <c r="C137" s="40" t="s">
        <v>732</v>
      </c>
      <c r="D137" s="40" t="s">
        <v>733</v>
      </c>
      <c r="E137" s="40" t="s">
        <v>738</v>
      </c>
      <c r="F137" s="40" t="s">
        <v>739</v>
      </c>
    </row>
    <row r="138" spans="1:6" ht="273.60000000000002">
      <c r="A138" s="39" t="s">
        <v>740</v>
      </c>
      <c r="B138" s="40" t="s">
        <v>741</v>
      </c>
      <c r="C138" s="40" t="s">
        <v>732</v>
      </c>
      <c r="D138" s="40" t="s">
        <v>733</v>
      </c>
      <c r="E138" s="40" t="s">
        <v>742</v>
      </c>
      <c r="F138" s="40" t="s">
        <v>743</v>
      </c>
    </row>
    <row r="139" spans="1:6" ht="316.8">
      <c r="A139" s="39" t="s">
        <v>744</v>
      </c>
      <c r="B139" s="40" t="s">
        <v>745</v>
      </c>
      <c r="C139" s="40" t="s">
        <v>732</v>
      </c>
      <c r="D139" s="40" t="s">
        <v>733</v>
      </c>
      <c r="E139" s="40" t="s">
        <v>746</v>
      </c>
      <c r="F139" s="40" t="s">
        <v>747</v>
      </c>
    </row>
    <row r="140" spans="1:6" ht="100.8">
      <c r="A140" s="39" t="s">
        <v>748</v>
      </c>
      <c r="B140" s="40" t="s">
        <v>749</v>
      </c>
      <c r="C140" s="40" t="s">
        <v>732</v>
      </c>
      <c r="D140" s="40" t="s">
        <v>733</v>
      </c>
      <c r="E140" s="40" t="s">
        <v>750</v>
      </c>
      <c r="F140" s="40" t="s">
        <v>751</v>
      </c>
    </row>
    <row r="141" spans="1:6" ht="86.4">
      <c r="A141" s="39" t="s">
        <v>752</v>
      </c>
      <c r="B141" s="40" t="s">
        <v>753</v>
      </c>
      <c r="C141" s="40" t="s">
        <v>732</v>
      </c>
      <c r="D141" s="40" t="s">
        <v>733</v>
      </c>
      <c r="E141" s="40" t="s">
        <v>754</v>
      </c>
      <c r="F141" s="40" t="s">
        <v>755</v>
      </c>
    </row>
    <row r="142" spans="1:6" ht="57.6">
      <c r="A142" s="39" t="s">
        <v>756</v>
      </c>
      <c r="B142" s="40" t="s">
        <v>757</v>
      </c>
      <c r="C142" s="40" t="s">
        <v>732</v>
      </c>
      <c r="D142" s="40" t="s">
        <v>733</v>
      </c>
      <c r="E142" s="40" t="s">
        <v>758</v>
      </c>
      <c r="F142" s="40"/>
    </row>
    <row r="143" spans="1:6" ht="129.6">
      <c r="A143" s="39" t="s">
        <v>759</v>
      </c>
      <c r="B143" s="40" t="s">
        <v>760</v>
      </c>
      <c r="C143" s="40" t="s">
        <v>761</v>
      </c>
      <c r="D143" s="40" t="s">
        <v>762</v>
      </c>
      <c r="E143" s="40" t="s">
        <v>763</v>
      </c>
      <c r="F143" s="40" t="s">
        <v>764</v>
      </c>
    </row>
    <row r="144" spans="1:6" ht="216">
      <c r="A144" s="39" t="s">
        <v>765</v>
      </c>
      <c r="B144" s="40" t="s">
        <v>766</v>
      </c>
      <c r="C144" s="40" t="s">
        <v>761</v>
      </c>
      <c r="D144" s="40" t="s">
        <v>762</v>
      </c>
      <c r="E144" s="40" t="s">
        <v>767</v>
      </c>
      <c r="F144" s="40" t="s">
        <v>768</v>
      </c>
    </row>
    <row r="145" spans="1:6" ht="158.4">
      <c r="A145" s="39" t="s">
        <v>769</v>
      </c>
      <c r="B145" s="40" t="s">
        <v>770</v>
      </c>
      <c r="C145" s="40" t="s">
        <v>761</v>
      </c>
      <c r="D145" s="40" t="s">
        <v>762</v>
      </c>
      <c r="E145" s="40" t="s">
        <v>771</v>
      </c>
      <c r="F145" s="40" t="s">
        <v>772</v>
      </c>
    </row>
    <row r="146" spans="1:6" ht="216">
      <c r="A146" s="39" t="s">
        <v>773</v>
      </c>
      <c r="B146" s="40" t="s">
        <v>774</v>
      </c>
      <c r="C146" s="40" t="s">
        <v>761</v>
      </c>
      <c r="D146" s="40" t="s">
        <v>762</v>
      </c>
      <c r="E146" s="40" t="s">
        <v>775</v>
      </c>
      <c r="F146" s="40" t="s">
        <v>776</v>
      </c>
    </row>
    <row r="147" spans="1:6" ht="129.6">
      <c r="A147" s="39" t="s">
        <v>777</v>
      </c>
      <c r="B147" s="40" t="s">
        <v>778</v>
      </c>
      <c r="C147" s="40" t="s">
        <v>761</v>
      </c>
      <c r="D147" s="40" t="s">
        <v>762</v>
      </c>
      <c r="E147" s="40" t="s">
        <v>779</v>
      </c>
      <c r="F147" s="40" t="s">
        <v>780</v>
      </c>
    </row>
    <row r="148" spans="1:6" ht="345.6">
      <c r="A148" s="39" t="s">
        <v>781</v>
      </c>
      <c r="B148" s="40" t="s">
        <v>782</v>
      </c>
      <c r="C148" s="40" t="s">
        <v>761</v>
      </c>
      <c r="D148" s="40" t="s">
        <v>762</v>
      </c>
      <c r="E148" s="40" t="s">
        <v>783</v>
      </c>
      <c r="F148" s="40" t="s">
        <v>784</v>
      </c>
    </row>
    <row r="149" spans="1:6" ht="129.6">
      <c r="A149" s="39" t="s">
        <v>785</v>
      </c>
      <c r="B149" s="40" t="s">
        <v>786</v>
      </c>
      <c r="C149" s="40" t="s">
        <v>787</v>
      </c>
      <c r="D149" s="40" t="s">
        <v>788</v>
      </c>
      <c r="E149" s="40" t="s">
        <v>789</v>
      </c>
      <c r="F149" s="40" t="s">
        <v>790</v>
      </c>
    </row>
    <row r="150" spans="1:6" ht="201.6">
      <c r="A150" s="39" t="s">
        <v>791</v>
      </c>
      <c r="B150" s="40" t="s">
        <v>792</v>
      </c>
      <c r="C150" s="40" t="s">
        <v>793</v>
      </c>
      <c r="D150" s="40" t="s">
        <v>794</v>
      </c>
      <c r="E150" s="40" t="s">
        <v>795</v>
      </c>
      <c r="F150" s="40" t="s">
        <v>796</v>
      </c>
    </row>
    <row r="151" spans="1:6" ht="100.8">
      <c r="A151" s="39" t="s">
        <v>797</v>
      </c>
      <c r="B151" s="40" t="s">
        <v>798</v>
      </c>
      <c r="C151" s="40" t="s">
        <v>799</v>
      </c>
      <c r="D151" s="40" t="s">
        <v>800</v>
      </c>
      <c r="E151" s="40" t="s">
        <v>801</v>
      </c>
      <c r="F151" s="40"/>
    </row>
    <row r="152" spans="1:6" ht="86.4">
      <c r="A152" s="39" t="s">
        <v>802</v>
      </c>
      <c r="B152" s="40" t="s">
        <v>803</v>
      </c>
      <c r="C152" s="40" t="s">
        <v>804</v>
      </c>
      <c r="D152" s="40" t="s">
        <v>805</v>
      </c>
      <c r="E152" s="40" t="s">
        <v>806</v>
      </c>
      <c r="F152" s="40" t="s">
        <v>807</v>
      </c>
    </row>
    <row r="153" spans="1:6" ht="28.8">
      <c r="A153" s="39" t="s">
        <v>808</v>
      </c>
      <c r="B153" s="40" t="s">
        <v>809</v>
      </c>
      <c r="C153" s="40" t="s">
        <v>810</v>
      </c>
      <c r="D153" s="40" t="s">
        <v>811</v>
      </c>
      <c r="E153" s="40" t="s">
        <v>812</v>
      </c>
      <c r="F153" s="40"/>
    </row>
    <row r="154" spans="1:6" ht="57.6">
      <c r="A154" s="39" t="s">
        <v>813</v>
      </c>
      <c r="B154" s="40" t="s">
        <v>814</v>
      </c>
      <c r="C154" s="40" t="s">
        <v>815</v>
      </c>
      <c r="D154" s="40" t="s">
        <v>816</v>
      </c>
      <c r="E154" s="40" t="s">
        <v>817</v>
      </c>
      <c r="F154" s="40" t="s">
        <v>818</v>
      </c>
    </row>
    <row r="155" spans="1:6" ht="129.6">
      <c r="A155" s="39" t="s">
        <v>819</v>
      </c>
      <c r="B155" s="40" t="s">
        <v>820</v>
      </c>
      <c r="C155" s="40" t="s">
        <v>821</v>
      </c>
      <c r="D155" s="40" t="s">
        <v>822</v>
      </c>
      <c r="E155" s="40" t="s">
        <v>823</v>
      </c>
      <c r="F155" s="40" t="s">
        <v>824</v>
      </c>
    </row>
    <row r="156" spans="1:6" ht="273.60000000000002">
      <c r="A156" s="39" t="s">
        <v>825</v>
      </c>
      <c r="B156" s="40" t="s">
        <v>826</v>
      </c>
      <c r="C156" s="40" t="s">
        <v>821</v>
      </c>
      <c r="D156" s="40" t="s">
        <v>822</v>
      </c>
      <c r="E156" s="40" t="s">
        <v>827</v>
      </c>
      <c r="F156" s="40" t="s">
        <v>828</v>
      </c>
    </row>
    <row r="157" spans="1:6" ht="144">
      <c r="A157" s="39" t="s">
        <v>829</v>
      </c>
      <c r="B157" s="40" t="s">
        <v>830</v>
      </c>
      <c r="C157" s="40" t="s">
        <v>821</v>
      </c>
      <c r="D157" s="40" t="s">
        <v>822</v>
      </c>
      <c r="E157" s="40" t="s">
        <v>831</v>
      </c>
      <c r="F157" s="40"/>
    </row>
    <row r="158" spans="1:6" ht="72">
      <c r="A158" s="39" t="s">
        <v>832</v>
      </c>
      <c r="B158" s="40" t="s">
        <v>833</v>
      </c>
      <c r="C158" s="40" t="s">
        <v>821</v>
      </c>
      <c r="D158" s="40" t="s">
        <v>822</v>
      </c>
      <c r="E158" s="40" t="s">
        <v>834</v>
      </c>
      <c r="F158" s="40" t="s">
        <v>835</v>
      </c>
    </row>
    <row r="159" spans="1:6" ht="72">
      <c r="A159" s="39" t="s">
        <v>836</v>
      </c>
      <c r="B159" s="40" t="s">
        <v>837</v>
      </c>
      <c r="C159" s="40" t="s">
        <v>821</v>
      </c>
      <c r="D159" s="40" t="s">
        <v>822</v>
      </c>
      <c r="E159" s="40" t="s">
        <v>838</v>
      </c>
      <c r="F159" s="40" t="s">
        <v>839</v>
      </c>
    </row>
    <row r="160" spans="1:6" ht="57.6">
      <c r="A160" s="39" t="s">
        <v>840</v>
      </c>
      <c r="B160" s="40" t="s">
        <v>841</v>
      </c>
      <c r="C160" s="40" t="s">
        <v>842</v>
      </c>
      <c r="D160" s="40" t="s">
        <v>843</v>
      </c>
      <c r="E160" s="40" t="s">
        <v>844</v>
      </c>
      <c r="F160" s="40"/>
    </row>
    <row r="161" spans="1:6" ht="43.2">
      <c r="A161" s="39" t="s">
        <v>845</v>
      </c>
      <c r="B161" s="40" t="s">
        <v>846</v>
      </c>
      <c r="C161" s="40" t="s">
        <v>842</v>
      </c>
      <c r="D161" s="40" t="s">
        <v>843</v>
      </c>
      <c r="E161" s="40" t="s">
        <v>847</v>
      </c>
      <c r="F161" s="40"/>
    </row>
    <row r="162" spans="1:6" ht="43.2">
      <c r="A162" s="39" t="s">
        <v>848</v>
      </c>
      <c r="B162" s="40" t="s">
        <v>849</v>
      </c>
      <c r="C162" s="40" t="s">
        <v>842</v>
      </c>
      <c r="D162" s="40" t="s">
        <v>843</v>
      </c>
      <c r="E162" s="40" t="s">
        <v>850</v>
      </c>
      <c r="F162" s="40"/>
    </row>
    <row r="163" spans="1:6" ht="72">
      <c r="A163" s="39" t="s">
        <v>851</v>
      </c>
      <c r="B163" s="40" t="s">
        <v>852</v>
      </c>
      <c r="C163" s="40" t="s">
        <v>842</v>
      </c>
      <c r="D163" s="40" t="s">
        <v>843</v>
      </c>
      <c r="E163" s="40" t="s">
        <v>853</v>
      </c>
      <c r="F163" s="40"/>
    </row>
    <row r="164" spans="1:6" ht="72">
      <c r="A164" s="39" t="s">
        <v>854</v>
      </c>
      <c r="B164" s="40" t="s">
        <v>855</v>
      </c>
      <c r="C164" s="40" t="s">
        <v>856</v>
      </c>
      <c r="D164" s="40" t="s">
        <v>857</v>
      </c>
      <c r="E164" s="40" t="s">
        <v>858</v>
      </c>
      <c r="F164" s="40" t="s">
        <v>859</v>
      </c>
    </row>
    <row r="165" spans="1:6" ht="158.4">
      <c r="A165" s="39" t="s">
        <v>860</v>
      </c>
      <c r="B165" s="40" t="s">
        <v>861</v>
      </c>
      <c r="C165" s="40" t="s">
        <v>862</v>
      </c>
      <c r="D165" s="40" t="s">
        <v>863</v>
      </c>
      <c r="E165" s="40" t="s">
        <v>864</v>
      </c>
      <c r="F165" s="40" t="s">
        <v>865</v>
      </c>
    </row>
    <row r="166" spans="1:6" ht="57.6">
      <c r="A166" s="39" t="s">
        <v>866</v>
      </c>
      <c r="B166" s="40" t="s">
        <v>867</v>
      </c>
      <c r="C166" s="40" t="s">
        <v>862</v>
      </c>
      <c r="D166" s="40" t="s">
        <v>863</v>
      </c>
      <c r="E166" s="40" t="s">
        <v>868</v>
      </c>
      <c r="F166" s="40"/>
    </row>
    <row r="167" spans="1:6" ht="43.2">
      <c r="A167" s="39" t="s">
        <v>869</v>
      </c>
      <c r="B167" s="40" t="s">
        <v>870</v>
      </c>
      <c r="C167" s="40" t="s">
        <v>862</v>
      </c>
      <c r="D167" s="40" t="s">
        <v>863</v>
      </c>
      <c r="E167" s="40" t="s">
        <v>871</v>
      </c>
      <c r="F167" s="40"/>
    </row>
    <row r="168" spans="1:6" ht="43.2">
      <c r="A168" s="39" t="s">
        <v>872</v>
      </c>
      <c r="B168" s="40" t="s">
        <v>873</v>
      </c>
      <c r="C168" s="40" t="s">
        <v>862</v>
      </c>
      <c r="D168" s="40" t="s">
        <v>863</v>
      </c>
      <c r="E168" s="40" t="s">
        <v>874</v>
      </c>
      <c r="F168" s="40"/>
    </row>
    <row r="169" spans="1:6" ht="100.8">
      <c r="A169" s="39" t="s">
        <v>875</v>
      </c>
      <c r="B169" s="40" t="s">
        <v>876</v>
      </c>
      <c r="C169" s="40" t="s">
        <v>862</v>
      </c>
      <c r="D169" s="40" t="s">
        <v>863</v>
      </c>
      <c r="E169" s="40" t="s">
        <v>877</v>
      </c>
      <c r="F169" s="40"/>
    </row>
    <row r="170" spans="1:6" ht="57.6">
      <c r="A170" s="39" t="s">
        <v>878</v>
      </c>
      <c r="B170" s="40" t="s">
        <v>879</v>
      </c>
      <c r="C170" s="40" t="s">
        <v>862</v>
      </c>
      <c r="D170" s="40" t="s">
        <v>863</v>
      </c>
      <c r="E170" s="40" t="s">
        <v>880</v>
      </c>
      <c r="F170" s="40"/>
    </row>
    <row r="171" spans="1:6" ht="43.2">
      <c r="A171" s="39" t="s">
        <v>881</v>
      </c>
      <c r="B171" s="40" t="s">
        <v>882</v>
      </c>
      <c r="C171" s="40" t="s">
        <v>862</v>
      </c>
      <c r="D171" s="40" t="s">
        <v>863</v>
      </c>
      <c r="E171" s="40" t="s">
        <v>883</v>
      </c>
      <c r="F171" s="40"/>
    </row>
    <row r="172" spans="1:6" ht="100.8">
      <c r="A172" s="39" t="s">
        <v>884</v>
      </c>
      <c r="B172" s="40" t="s">
        <v>885</v>
      </c>
      <c r="C172" s="40" t="s">
        <v>862</v>
      </c>
      <c r="D172" s="40" t="s">
        <v>863</v>
      </c>
      <c r="E172" s="40" t="s">
        <v>886</v>
      </c>
      <c r="F172" s="40"/>
    </row>
    <row r="173" spans="1:6" ht="57.6">
      <c r="A173" s="39" t="s">
        <v>887</v>
      </c>
      <c r="B173" s="40" t="s">
        <v>888</v>
      </c>
      <c r="C173" s="40" t="s">
        <v>862</v>
      </c>
      <c r="D173" s="40" t="s">
        <v>863</v>
      </c>
      <c r="E173" s="40" t="s">
        <v>889</v>
      </c>
      <c r="F173" s="40"/>
    </row>
    <row r="174" spans="1:6" ht="57.6">
      <c r="A174" s="39" t="s">
        <v>890</v>
      </c>
      <c r="B174" s="40" t="s">
        <v>891</v>
      </c>
      <c r="C174" s="40" t="s">
        <v>862</v>
      </c>
      <c r="D174" s="40" t="s">
        <v>863</v>
      </c>
      <c r="E174" s="40" t="s">
        <v>892</v>
      </c>
      <c r="F174" s="40"/>
    </row>
    <row r="175" spans="1:6" ht="43.2">
      <c r="A175" s="39" t="s">
        <v>893</v>
      </c>
      <c r="B175" s="40" t="s">
        <v>894</v>
      </c>
      <c r="C175" s="40" t="s">
        <v>862</v>
      </c>
      <c r="D175" s="40" t="s">
        <v>863</v>
      </c>
      <c r="E175" s="40" t="s">
        <v>895</v>
      </c>
      <c r="F175" s="40"/>
    </row>
    <row r="176" spans="1:6" ht="86.4">
      <c r="A176" s="39" t="s">
        <v>896</v>
      </c>
      <c r="B176" s="40" t="s">
        <v>897</v>
      </c>
      <c r="C176" s="40" t="s">
        <v>898</v>
      </c>
      <c r="D176" s="40" t="s">
        <v>899</v>
      </c>
      <c r="E176" s="40" t="s">
        <v>900</v>
      </c>
      <c r="F176" s="40"/>
    </row>
    <row r="177" spans="1:6" ht="72">
      <c r="A177" s="39" t="s">
        <v>901</v>
      </c>
      <c r="B177" s="40" t="s">
        <v>902</v>
      </c>
      <c r="C177" s="40" t="s">
        <v>898</v>
      </c>
      <c r="D177" s="40" t="s">
        <v>899</v>
      </c>
      <c r="E177" s="40" t="s">
        <v>903</v>
      </c>
      <c r="F177" s="40"/>
    </row>
    <row r="178" spans="1:6" ht="144">
      <c r="A178" s="39" t="s">
        <v>904</v>
      </c>
      <c r="B178" s="40" t="s">
        <v>905</v>
      </c>
      <c r="C178" s="40" t="s">
        <v>898</v>
      </c>
      <c r="D178" s="40" t="s">
        <v>899</v>
      </c>
      <c r="E178" s="40" t="s">
        <v>906</v>
      </c>
      <c r="F178" s="40"/>
    </row>
    <row r="179" spans="1:6" ht="72">
      <c r="A179" s="39" t="s">
        <v>907</v>
      </c>
      <c r="B179" s="40" t="s">
        <v>908</v>
      </c>
      <c r="C179" s="40" t="s">
        <v>898</v>
      </c>
      <c r="D179" s="40" t="s">
        <v>899</v>
      </c>
      <c r="E179" s="40" t="s">
        <v>909</v>
      </c>
      <c r="F179" s="40"/>
    </row>
    <row r="180" spans="1:6" ht="57.6">
      <c r="A180" s="39" t="s">
        <v>910</v>
      </c>
      <c r="B180" s="40" t="s">
        <v>911</v>
      </c>
      <c r="C180" s="40" t="s">
        <v>898</v>
      </c>
      <c r="D180" s="40" t="s">
        <v>899</v>
      </c>
      <c r="E180" s="40" t="s">
        <v>912</v>
      </c>
      <c r="F180" s="40"/>
    </row>
    <row r="181" spans="1:6" ht="72">
      <c r="A181" s="39" t="s">
        <v>913</v>
      </c>
      <c r="B181" s="40" t="s">
        <v>914</v>
      </c>
      <c r="C181" s="40" t="s">
        <v>898</v>
      </c>
      <c r="D181" s="40" t="s">
        <v>899</v>
      </c>
      <c r="E181" s="40" t="s">
        <v>915</v>
      </c>
      <c r="F181" s="40"/>
    </row>
    <row r="182" spans="1:6" ht="43.2">
      <c r="A182" s="39" t="s">
        <v>916</v>
      </c>
      <c r="B182" s="40" t="s">
        <v>917</v>
      </c>
      <c r="C182" s="40" t="s">
        <v>898</v>
      </c>
      <c r="D182" s="40" t="s">
        <v>899</v>
      </c>
      <c r="E182" s="40" t="s">
        <v>918</v>
      </c>
      <c r="F182" s="40"/>
    </row>
    <row r="183" spans="1:6" ht="72">
      <c r="A183" s="39" t="s">
        <v>919</v>
      </c>
      <c r="B183" s="40" t="s">
        <v>920</v>
      </c>
      <c r="C183" s="40" t="s">
        <v>898</v>
      </c>
      <c r="D183" s="40" t="s">
        <v>899</v>
      </c>
      <c r="E183" s="40" t="s">
        <v>921</v>
      </c>
      <c r="F183" s="40"/>
    </row>
    <row r="184" spans="1:6" ht="57.6">
      <c r="A184" s="39" t="s">
        <v>922</v>
      </c>
      <c r="B184" s="40" t="s">
        <v>923</v>
      </c>
      <c r="C184" s="40" t="s">
        <v>898</v>
      </c>
      <c r="D184" s="40" t="s">
        <v>899</v>
      </c>
      <c r="E184" s="40" t="s">
        <v>924</v>
      </c>
      <c r="F184" s="40" t="s">
        <v>925</v>
      </c>
    </row>
    <row r="185" spans="1:6" ht="28.8">
      <c r="A185" s="39" t="s">
        <v>926</v>
      </c>
      <c r="B185" s="40" t="s">
        <v>927</v>
      </c>
      <c r="C185" s="40" t="s">
        <v>898</v>
      </c>
      <c r="D185" s="40" t="s">
        <v>899</v>
      </c>
      <c r="E185" s="40" t="s">
        <v>928</v>
      </c>
      <c r="F185" s="40"/>
    </row>
    <row r="186" spans="1:6" ht="28.8">
      <c r="A186" s="39" t="s">
        <v>929</v>
      </c>
      <c r="B186" s="40" t="s">
        <v>930</v>
      </c>
      <c r="C186" s="40" t="s">
        <v>898</v>
      </c>
      <c r="D186" s="40" t="s">
        <v>899</v>
      </c>
      <c r="E186" s="40" t="s">
        <v>931</v>
      </c>
      <c r="F186" s="40"/>
    </row>
    <row r="187" spans="1:6" ht="43.2">
      <c r="A187" s="39" t="s">
        <v>932</v>
      </c>
      <c r="B187" s="40" t="s">
        <v>933</v>
      </c>
      <c r="C187" s="40" t="s">
        <v>898</v>
      </c>
      <c r="D187" s="40" t="s">
        <v>899</v>
      </c>
      <c r="E187" s="40" t="s">
        <v>934</v>
      </c>
      <c r="F187" s="40" t="s">
        <v>935</v>
      </c>
    </row>
    <row r="188" spans="1:6" ht="43.2">
      <c r="A188" s="39" t="s">
        <v>936</v>
      </c>
      <c r="B188" s="40" t="s">
        <v>937</v>
      </c>
      <c r="C188" s="40" t="s">
        <v>898</v>
      </c>
      <c r="D188" s="40" t="s">
        <v>899</v>
      </c>
      <c r="E188" s="40" t="s">
        <v>938</v>
      </c>
      <c r="F188" s="40"/>
    </row>
    <row r="189" spans="1:6" ht="86.4">
      <c r="A189" s="39" t="s">
        <v>939</v>
      </c>
      <c r="B189" s="40" t="s">
        <v>940</v>
      </c>
      <c r="C189" s="40" t="s">
        <v>941</v>
      </c>
      <c r="D189" s="40" t="s">
        <v>942</v>
      </c>
      <c r="E189" s="40" t="s">
        <v>943</v>
      </c>
      <c r="F189" s="40" t="s">
        <v>944</v>
      </c>
    </row>
    <row r="190" spans="1:6" ht="72">
      <c r="A190" s="39" t="s">
        <v>945</v>
      </c>
      <c r="B190" s="40" t="s">
        <v>946</v>
      </c>
      <c r="C190" s="40" t="s">
        <v>941</v>
      </c>
      <c r="D190" s="40" t="s">
        <v>942</v>
      </c>
      <c r="E190" s="40" t="s">
        <v>947</v>
      </c>
      <c r="F190" s="40" t="s">
        <v>948</v>
      </c>
    </row>
    <row r="191" spans="1:6" ht="115.2">
      <c r="A191" s="39" t="s">
        <v>949</v>
      </c>
      <c r="B191" s="40" t="s">
        <v>950</v>
      </c>
      <c r="C191" s="40" t="s">
        <v>951</v>
      </c>
      <c r="D191" s="40" t="s">
        <v>952</v>
      </c>
      <c r="E191" s="40" t="s">
        <v>953</v>
      </c>
      <c r="F191" s="40" t="s">
        <v>954</v>
      </c>
    </row>
    <row r="192" spans="1:6" ht="86.4">
      <c r="A192" s="39" t="s">
        <v>955</v>
      </c>
      <c r="B192" s="40" t="s">
        <v>956</v>
      </c>
      <c r="C192" s="40" t="s">
        <v>957</v>
      </c>
      <c r="D192" s="40" t="s">
        <v>958</v>
      </c>
      <c r="E192" s="40" t="s">
        <v>959</v>
      </c>
      <c r="F192" s="40"/>
    </row>
    <row r="193" spans="1:6" ht="72">
      <c r="A193" s="39" t="s">
        <v>960</v>
      </c>
      <c r="B193" s="40" t="s">
        <v>961</v>
      </c>
      <c r="C193" s="40" t="s">
        <v>957</v>
      </c>
      <c r="D193" s="40" t="s">
        <v>958</v>
      </c>
      <c r="E193" s="40" t="s">
        <v>962</v>
      </c>
      <c r="F193" s="40" t="s">
        <v>963</v>
      </c>
    </row>
    <row r="194" spans="1:6" ht="57.6">
      <c r="A194" s="39" t="s">
        <v>964</v>
      </c>
      <c r="B194" s="40" t="s">
        <v>965</v>
      </c>
      <c r="C194" s="40" t="s">
        <v>957</v>
      </c>
      <c r="D194" s="40" t="s">
        <v>958</v>
      </c>
      <c r="E194" s="40" t="s">
        <v>966</v>
      </c>
      <c r="F194" s="40" t="s">
        <v>967</v>
      </c>
    </row>
    <row r="195" spans="1:6" ht="43.2">
      <c r="A195" s="39" t="s">
        <v>968</v>
      </c>
      <c r="B195" s="40" t="s">
        <v>969</v>
      </c>
      <c r="C195" s="40" t="s">
        <v>970</v>
      </c>
      <c r="D195" s="40" t="s">
        <v>971</v>
      </c>
      <c r="E195" s="40" t="s">
        <v>972</v>
      </c>
      <c r="F195" s="40" t="s">
        <v>973</v>
      </c>
    </row>
    <row r="196" spans="1:6" ht="28.8">
      <c r="A196" s="39" t="s">
        <v>974</v>
      </c>
      <c r="B196" s="40" t="s">
        <v>975</v>
      </c>
      <c r="C196" s="40" t="s">
        <v>976</v>
      </c>
      <c r="D196" s="40" t="s">
        <v>977</v>
      </c>
      <c r="E196" s="40" t="s">
        <v>978</v>
      </c>
      <c r="F196" s="40"/>
    </row>
    <row r="197" spans="1:6" ht="28.8">
      <c r="A197" s="39" t="s">
        <v>979</v>
      </c>
      <c r="B197" s="40" t="s">
        <v>980</v>
      </c>
      <c r="C197" s="40" t="s">
        <v>981</v>
      </c>
      <c r="D197" s="40" t="s">
        <v>982</v>
      </c>
      <c r="E197" s="40" t="s">
        <v>983</v>
      </c>
      <c r="F197" s="40"/>
    </row>
    <row r="198" spans="1:6" ht="28.8">
      <c r="A198" s="39" t="s">
        <v>984</v>
      </c>
      <c r="B198" s="40" t="s">
        <v>985</v>
      </c>
      <c r="C198" s="40" t="s">
        <v>986</v>
      </c>
      <c r="D198" s="40" t="s">
        <v>987</v>
      </c>
      <c r="E198" s="40" t="s">
        <v>988</v>
      </c>
      <c r="F198" s="40"/>
    </row>
    <row r="199" spans="1:6" ht="28.8">
      <c r="A199" s="39" t="s">
        <v>989</v>
      </c>
      <c r="B199" s="40" t="s">
        <v>990</v>
      </c>
      <c r="C199" s="40" t="s">
        <v>986</v>
      </c>
      <c r="D199" s="40" t="s">
        <v>987</v>
      </c>
      <c r="E199" s="40" t="s">
        <v>991</v>
      </c>
      <c r="F199" s="40"/>
    </row>
    <row r="200" spans="1:6" ht="28.8">
      <c r="A200" s="39" t="s">
        <v>992</v>
      </c>
      <c r="B200" s="40" t="s">
        <v>993</v>
      </c>
      <c r="C200" s="40" t="s">
        <v>994</v>
      </c>
      <c r="D200" s="40" t="s">
        <v>995</v>
      </c>
      <c r="E200" s="40" t="s">
        <v>996</v>
      </c>
      <c r="F200" s="40"/>
    </row>
    <row r="201" spans="1:6" ht="100.8">
      <c r="A201" s="39" t="s">
        <v>997</v>
      </c>
      <c r="B201" s="40" t="s">
        <v>998</v>
      </c>
      <c r="C201" s="40" t="s">
        <v>994</v>
      </c>
      <c r="D201" s="40" t="s">
        <v>995</v>
      </c>
      <c r="E201" s="40" t="s">
        <v>999</v>
      </c>
      <c r="F201" s="40" t="s">
        <v>1000</v>
      </c>
    </row>
    <row r="202" spans="1:6" ht="72">
      <c r="A202" s="39" t="s">
        <v>1001</v>
      </c>
      <c r="B202" s="40" t="s">
        <v>1002</v>
      </c>
      <c r="C202" s="40" t="s">
        <v>994</v>
      </c>
      <c r="D202" s="40" t="s">
        <v>995</v>
      </c>
      <c r="E202" s="40" t="s">
        <v>1003</v>
      </c>
      <c r="F202" s="40" t="s">
        <v>1004</v>
      </c>
    </row>
    <row r="203" spans="1:6" ht="72">
      <c r="A203" s="39" t="s">
        <v>1005</v>
      </c>
      <c r="B203" s="40" t="s">
        <v>1006</v>
      </c>
      <c r="C203" s="40" t="s">
        <v>994</v>
      </c>
      <c r="D203" s="40" t="s">
        <v>995</v>
      </c>
      <c r="E203" s="40" t="s">
        <v>1007</v>
      </c>
      <c r="F203" s="40"/>
    </row>
    <row r="204" spans="1:6" ht="72">
      <c r="A204" s="39" t="s">
        <v>1008</v>
      </c>
      <c r="B204" s="40" t="s">
        <v>1009</v>
      </c>
      <c r="C204" s="40" t="s">
        <v>994</v>
      </c>
      <c r="D204" s="40" t="s">
        <v>995</v>
      </c>
      <c r="E204" s="40" t="s">
        <v>1010</v>
      </c>
      <c r="F204" s="40" t="s">
        <v>1011</v>
      </c>
    </row>
    <row r="205" spans="1:6" ht="57.6">
      <c r="A205" s="39" t="s">
        <v>1012</v>
      </c>
      <c r="B205" s="40" t="s">
        <v>1013</v>
      </c>
      <c r="C205" s="40" t="s">
        <v>1014</v>
      </c>
      <c r="D205" s="40" t="s">
        <v>1015</v>
      </c>
      <c r="E205" s="40" t="s">
        <v>1016</v>
      </c>
      <c r="F205" s="40" t="s">
        <v>1017</v>
      </c>
    </row>
    <row r="206" spans="1:6" ht="43.2">
      <c r="A206" s="39" t="s">
        <v>1018</v>
      </c>
      <c r="B206" s="40" t="s">
        <v>1019</v>
      </c>
      <c r="C206" s="40" t="s">
        <v>1014</v>
      </c>
      <c r="D206" s="40" t="s">
        <v>1015</v>
      </c>
      <c r="E206" s="40" t="s">
        <v>1020</v>
      </c>
      <c r="F206" s="40" t="s">
        <v>1021</v>
      </c>
    </row>
    <row r="207" spans="1:6" ht="86.4">
      <c r="A207" s="39" t="s">
        <v>1022</v>
      </c>
      <c r="B207" s="40" t="s">
        <v>1023</v>
      </c>
      <c r="C207" s="40" t="s">
        <v>1014</v>
      </c>
      <c r="D207" s="40" t="s">
        <v>1015</v>
      </c>
      <c r="E207" s="40" t="s">
        <v>1024</v>
      </c>
      <c r="F207" s="40" t="s">
        <v>1025</v>
      </c>
    </row>
    <row r="208" spans="1:6" ht="57.6">
      <c r="A208" s="39" t="s">
        <v>1026</v>
      </c>
      <c r="B208" s="40" t="s">
        <v>1027</v>
      </c>
      <c r="C208" s="40" t="s">
        <v>1028</v>
      </c>
      <c r="D208" s="40" t="s">
        <v>1029</v>
      </c>
      <c r="E208" s="40" t="s">
        <v>1030</v>
      </c>
      <c r="F208" s="40"/>
    </row>
    <row r="209" spans="1:6" ht="43.2">
      <c r="A209" s="39" t="s">
        <v>1031</v>
      </c>
      <c r="B209" s="40" t="s">
        <v>1032</v>
      </c>
      <c r="C209" s="40" t="s">
        <v>1028</v>
      </c>
      <c r="D209" s="40" t="s">
        <v>1029</v>
      </c>
      <c r="E209" s="40" t="s">
        <v>1033</v>
      </c>
      <c r="F209" s="40"/>
    </row>
    <row r="210" spans="1:6" ht="86.4">
      <c r="A210" s="39" t="s">
        <v>1034</v>
      </c>
      <c r="B210" s="40" t="s">
        <v>1035</v>
      </c>
      <c r="C210" s="40" t="s">
        <v>1028</v>
      </c>
      <c r="D210" s="40" t="s">
        <v>1029</v>
      </c>
      <c r="E210" s="40" t="s">
        <v>1036</v>
      </c>
      <c r="F210" s="40" t="s">
        <v>1037</v>
      </c>
    </row>
    <row r="211" spans="1:6" ht="72">
      <c r="A211" s="39" t="s">
        <v>1038</v>
      </c>
      <c r="B211" s="40" t="s">
        <v>1039</v>
      </c>
      <c r="C211" s="40" t="s">
        <v>1028</v>
      </c>
      <c r="D211" s="40" t="s">
        <v>1029</v>
      </c>
      <c r="E211" s="40" t="s">
        <v>1040</v>
      </c>
      <c r="F211" s="40" t="s">
        <v>1041</v>
      </c>
    </row>
    <row r="212" spans="1:6" ht="72">
      <c r="A212" s="39" t="s">
        <v>1042</v>
      </c>
      <c r="B212" s="40" t="s">
        <v>1043</v>
      </c>
      <c r="C212" s="40" t="s">
        <v>1028</v>
      </c>
      <c r="D212" s="40" t="s">
        <v>1029</v>
      </c>
      <c r="E212" s="40" t="s">
        <v>1044</v>
      </c>
      <c r="F212" s="40" t="s">
        <v>1045</v>
      </c>
    </row>
    <row r="213" spans="1:6" ht="28.8">
      <c r="A213" s="39" t="s">
        <v>1046</v>
      </c>
      <c r="B213" s="40" t="s">
        <v>1047</v>
      </c>
      <c r="C213" s="40" t="s">
        <v>1048</v>
      </c>
      <c r="D213" s="40" t="s">
        <v>1049</v>
      </c>
      <c r="E213" s="40" t="s">
        <v>1050</v>
      </c>
      <c r="F213" s="40"/>
    </row>
    <row r="214" spans="1:6" ht="28.8">
      <c r="A214" s="39" t="s">
        <v>1051</v>
      </c>
      <c r="B214" s="40" t="s">
        <v>1052</v>
      </c>
      <c r="C214" s="40" t="s">
        <v>1048</v>
      </c>
      <c r="D214" s="40" t="s">
        <v>1049</v>
      </c>
      <c r="E214" s="40" t="s">
        <v>1053</v>
      </c>
      <c r="F214" s="40" t="s">
        <v>1054</v>
      </c>
    </row>
    <row r="215" spans="1:6" ht="28.8">
      <c r="A215" s="39" t="s">
        <v>1055</v>
      </c>
      <c r="B215" s="40" t="s">
        <v>1056</v>
      </c>
      <c r="C215" s="40" t="s">
        <v>1048</v>
      </c>
      <c r="D215" s="40" t="s">
        <v>1049</v>
      </c>
      <c r="E215" s="40" t="s">
        <v>1057</v>
      </c>
      <c r="F215" s="40"/>
    </row>
    <row r="216" spans="1:6" ht="43.2">
      <c r="A216" s="39" t="s">
        <v>1058</v>
      </c>
      <c r="B216" s="40" t="s">
        <v>1059</v>
      </c>
      <c r="C216" s="40" t="s">
        <v>1060</v>
      </c>
      <c r="D216" s="40" t="s">
        <v>1061</v>
      </c>
      <c r="E216" s="40" t="s">
        <v>1062</v>
      </c>
      <c r="F216" s="40"/>
    </row>
    <row r="217" spans="1:6" ht="57.6">
      <c r="A217" s="39" t="s">
        <v>1063</v>
      </c>
      <c r="B217" s="40" t="s">
        <v>1064</v>
      </c>
      <c r="C217" s="40" t="s">
        <v>1060</v>
      </c>
      <c r="D217" s="40" t="s">
        <v>1061</v>
      </c>
      <c r="E217" s="40" t="s">
        <v>1065</v>
      </c>
      <c r="F217" s="40" t="s">
        <v>1066</v>
      </c>
    </row>
    <row r="218" spans="1:6" ht="72">
      <c r="A218" s="39" t="s">
        <v>1067</v>
      </c>
      <c r="B218" s="40" t="s">
        <v>1068</v>
      </c>
      <c r="C218" s="40" t="s">
        <v>1060</v>
      </c>
      <c r="D218" s="40" t="s">
        <v>1061</v>
      </c>
      <c r="E218" s="40" t="s">
        <v>1069</v>
      </c>
      <c r="F218" s="40" t="s">
        <v>1070</v>
      </c>
    </row>
    <row r="219" spans="1:6" ht="72">
      <c r="A219" s="39" t="s">
        <v>1071</v>
      </c>
      <c r="B219" s="40" t="s">
        <v>1072</v>
      </c>
      <c r="C219" s="40" t="s">
        <v>1060</v>
      </c>
      <c r="D219" s="40" t="s">
        <v>1061</v>
      </c>
      <c r="E219" s="40" t="s">
        <v>1073</v>
      </c>
      <c r="F219" s="40" t="s">
        <v>1074</v>
      </c>
    </row>
    <row r="220" spans="1:6" ht="57.6">
      <c r="A220" s="39" t="s">
        <v>1075</v>
      </c>
      <c r="B220" s="40" t="s">
        <v>1076</v>
      </c>
      <c r="C220" s="40" t="s">
        <v>1077</v>
      </c>
      <c r="D220" s="40" t="s">
        <v>1078</v>
      </c>
      <c r="E220" s="40" t="s">
        <v>1079</v>
      </c>
      <c r="F220" s="40" t="s">
        <v>1080</v>
      </c>
    </row>
    <row r="221" spans="1:6" ht="43.2">
      <c r="A221" s="39" t="s">
        <v>1081</v>
      </c>
      <c r="B221" s="40" t="s">
        <v>1082</v>
      </c>
      <c r="C221" s="40" t="s">
        <v>1077</v>
      </c>
      <c r="D221" s="40" t="s">
        <v>1078</v>
      </c>
      <c r="E221" s="40" t="s">
        <v>1083</v>
      </c>
      <c r="F221" s="40"/>
    </row>
    <row r="222" spans="1:6" ht="57.6">
      <c r="A222" s="39" t="s">
        <v>1084</v>
      </c>
      <c r="B222" s="40" t="s">
        <v>1085</v>
      </c>
      <c r="C222" s="40" t="s">
        <v>1086</v>
      </c>
      <c r="D222" s="40" t="s">
        <v>1087</v>
      </c>
      <c r="E222" s="40" t="s">
        <v>1088</v>
      </c>
      <c r="F222" s="40" t="s">
        <v>1089</v>
      </c>
    </row>
    <row r="223" spans="1:6" ht="43.2">
      <c r="A223" s="39" t="s">
        <v>1090</v>
      </c>
      <c r="B223" s="40" t="s">
        <v>1091</v>
      </c>
      <c r="C223" s="40" t="s">
        <v>1086</v>
      </c>
      <c r="D223" s="40" t="s">
        <v>1087</v>
      </c>
      <c r="E223" s="40" t="s">
        <v>1092</v>
      </c>
      <c r="F223" s="40" t="s">
        <v>1093</v>
      </c>
    </row>
    <row r="224" spans="1:6" ht="43.2">
      <c r="A224" s="39" t="s">
        <v>1094</v>
      </c>
      <c r="B224" s="40" t="s">
        <v>1095</v>
      </c>
      <c r="C224" s="40" t="s">
        <v>1086</v>
      </c>
      <c r="D224" s="40" t="s">
        <v>1087</v>
      </c>
      <c r="E224" s="40" t="s">
        <v>1096</v>
      </c>
      <c r="F224" s="40" t="s">
        <v>1097</v>
      </c>
    </row>
    <row r="225" spans="1:6" ht="57.6">
      <c r="A225" s="39" t="s">
        <v>1098</v>
      </c>
      <c r="B225" s="40" t="s">
        <v>1099</v>
      </c>
      <c r="C225" s="40" t="s">
        <v>1086</v>
      </c>
      <c r="D225" s="40" t="s">
        <v>1087</v>
      </c>
      <c r="E225" s="40" t="s">
        <v>1100</v>
      </c>
      <c r="F225" s="40" t="s">
        <v>1101</v>
      </c>
    </row>
    <row r="226" spans="1:6" ht="72">
      <c r="A226" s="39" t="s">
        <v>1102</v>
      </c>
      <c r="B226" s="40" t="s">
        <v>1103</v>
      </c>
      <c r="C226" s="40" t="s">
        <v>1086</v>
      </c>
      <c r="D226" s="40" t="s">
        <v>1087</v>
      </c>
      <c r="E226" s="40" t="s">
        <v>1104</v>
      </c>
      <c r="F226" s="40" t="s">
        <v>1105</v>
      </c>
    </row>
    <row r="227" spans="1:6" ht="86.4">
      <c r="A227" s="39" t="s">
        <v>1106</v>
      </c>
      <c r="B227" s="40" t="s">
        <v>1107</v>
      </c>
      <c r="C227" s="40" t="s">
        <v>1086</v>
      </c>
      <c r="D227" s="40" t="s">
        <v>1087</v>
      </c>
      <c r="E227" s="40" t="s">
        <v>1108</v>
      </c>
      <c r="F227" s="40"/>
    </row>
    <row r="228" spans="1:6" ht="57.6">
      <c r="A228" s="39" t="s">
        <v>1109</v>
      </c>
      <c r="B228" s="40" t="s">
        <v>1110</v>
      </c>
      <c r="C228" s="40" t="s">
        <v>1086</v>
      </c>
      <c r="D228" s="40" t="s">
        <v>1087</v>
      </c>
      <c r="E228" s="40" t="s">
        <v>1111</v>
      </c>
      <c r="F228" s="40" t="s">
        <v>1112</v>
      </c>
    </row>
    <row r="229" spans="1:6" ht="72">
      <c r="A229" s="39" t="s">
        <v>1113</v>
      </c>
      <c r="B229" s="40" t="s">
        <v>1114</v>
      </c>
      <c r="C229" s="40" t="s">
        <v>1086</v>
      </c>
      <c r="D229" s="40" t="s">
        <v>1087</v>
      </c>
      <c r="E229" s="40" t="s">
        <v>1115</v>
      </c>
      <c r="F229" s="40" t="s">
        <v>1116</v>
      </c>
    </row>
    <row r="230" spans="1:6" ht="57.6">
      <c r="A230" s="39" t="s">
        <v>1117</v>
      </c>
      <c r="B230" s="40" t="s">
        <v>1118</v>
      </c>
      <c r="C230" s="40" t="s">
        <v>1119</v>
      </c>
      <c r="D230" s="40" t="s">
        <v>1120</v>
      </c>
      <c r="E230" s="40" t="s">
        <v>1121</v>
      </c>
      <c r="F230" s="40" t="s">
        <v>1122</v>
      </c>
    </row>
    <row r="231" spans="1:6" ht="86.4">
      <c r="A231" s="39" t="s">
        <v>1123</v>
      </c>
      <c r="B231" s="40" t="s">
        <v>1124</v>
      </c>
      <c r="C231" s="40" t="s">
        <v>1119</v>
      </c>
      <c r="D231" s="40" t="s">
        <v>1120</v>
      </c>
      <c r="E231" s="40" t="s">
        <v>1125</v>
      </c>
      <c r="F231" s="40" t="s">
        <v>1126</v>
      </c>
    </row>
    <row r="232" spans="1:6" ht="115.2">
      <c r="A232" s="39" t="s">
        <v>1127</v>
      </c>
      <c r="B232" s="40" t="s">
        <v>1128</v>
      </c>
      <c r="C232" s="40" t="s">
        <v>1119</v>
      </c>
      <c r="D232" s="40" t="s">
        <v>1120</v>
      </c>
      <c r="E232" s="40" t="s">
        <v>1129</v>
      </c>
      <c r="F232" s="40" t="s">
        <v>1130</v>
      </c>
    </row>
    <row r="233" spans="1:6" ht="100.8">
      <c r="A233" s="39" t="s">
        <v>1131</v>
      </c>
      <c r="B233" s="40" t="s">
        <v>1132</v>
      </c>
      <c r="C233" s="40" t="s">
        <v>1119</v>
      </c>
      <c r="D233" s="40" t="s">
        <v>1120</v>
      </c>
      <c r="E233" s="40" t="s">
        <v>1133</v>
      </c>
      <c r="F233" s="40" t="s">
        <v>1134</v>
      </c>
    </row>
    <row r="234" spans="1:6" ht="72">
      <c r="A234" s="39" t="s">
        <v>1135</v>
      </c>
      <c r="B234" s="40" t="s">
        <v>1136</v>
      </c>
      <c r="C234" s="40" t="s">
        <v>1119</v>
      </c>
      <c r="D234" s="40" t="s">
        <v>1120</v>
      </c>
      <c r="E234" s="40" t="s">
        <v>1137</v>
      </c>
      <c r="F234" s="40"/>
    </row>
    <row r="235" spans="1:6" ht="28.8">
      <c r="A235" s="39" t="s">
        <v>1138</v>
      </c>
      <c r="B235" s="40" t="s">
        <v>1139</v>
      </c>
      <c r="C235" s="40" t="s">
        <v>1119</v>
      </c>
      <c r="D235" s="40" t="s">
        <v>1120</v>
      </c>
      <c r="E235" s="40" t="s">
        <v>1140</v>
      </c>
      <c r="F235" s="40"/>
    </row>
    <row r="236" spans="1:6" ht="86.4">
      <c r="A236" s="39" t="s">
        <v>1141</v>
      </c>
      <c r="B236" s="40" t="s">
        <v>1142</v>
      </c>
      <c r="C236" s="40" t="s">
        <v>1143</v>
      </c>
      <c r="D236" s="40" t="s">
        <v>1144</v>
      </c>
      <c r="E236" s="40" t="s">
        <v>1145</v>
      </c>
      <c r="F236" s="40"/>
    </row>
    <row r="237" spans="1:6" ht="86.4">
      <c r="A237" s="39" t="s">
        <v>1146</v>
      </c>
      <c r="B237" s="40" t="s">
        <v>1147</v>
      </c>
      <c r="C237" s="40" t="s">
        <v>1143</v>
      </c>
      <c r="D237" s="40" t="s">
        <v>1144</v>
      </c>
      <c r="E237" s="40" t="s">
        <v>1148</v>
      </c>
      <c r="F237" s="40" t="s">
        <v>1149</v>
      </c>
    </row>
    <row r="238" spans="1:6" ht="144">
      <c r="A238" s="39" t="s">
        <v>1150</v>
      </c>
      <c r="B238" s="40" t="s">
        <v>1151</v>
      </c>
      <c r="C238" s="40" t="s">
        <v>1152</v>
      </c>
      <c r="D238" s="40" t="s">
        <v>1153</v>
      </c>
      <c r="E238" s="40" t="s">
        <v>1154</v>
      </c>
      <c r="F238" s="40" t="s">
        <v>1155</v>
      </c>
    </row>
    <row r="239" spans="1:6" ht="72">
      <c r="A239" s="39" t="s">
        <v>1156</v>
      </c>
      <c r="B239" s="40" t="s">
        <v>1157</v>
      </c>
      <c r="C239" s="40" t="s">
        <v>1152</v>
      </c>
      <c r="D239" s="40" t="s">
        <v>1153</v>
      </c>
      <c r="E239" s="40" t="s">
        <v>1158</v>
      </c>
      <c r="F239" s="40" t="s">
        <v>1159</v>
      </c>
    </row>
    <row r="240" spans="1:6" ht="43.2">
      <c r="A240" s="39" t="s">
        <v>1160</v>
      </c>
      <c r="B240" s="40" t="s">
        <v>1161</v>
      </c>
      <c r="C240" s="40" t="s">
        <v>1152</v>
      </c>
      <c r="D240" s="40" t="s">
        <v>1153</v>
      </c>
      <c r="E240" s="40" t="s">
        <v>1162</v>
      </c>
      <c r="F240" s="40"/>
    </row>
    <row r="241" spans="1:6" ht="100.8">
      <c r="A241" s="39" t="s">
        <v>1163</v>
      </c>
      <c r="B241" s="40" t="s">
        <v>1164</v>
      </c>
      <c r="C241" s="40" t="s">
        <v>1152</v>
      </c>
      <c r="D241" s="40" t="s">
        <v>1153</v>
      </c>
      <c r="E241" s="40" t="s">
        <v>1165</v>
      </c>
      <c r="F241" s="40" t="s">
        <v>1166</v>
      </c>
    </row>
    <row r="242" spans="1:6" ht="158.4">
      <c r="A242" s="39" t="s">
        <v>1167</v>
      </c>
      <c r="B242" s="40" t="s">
        <v>1168</v>
      </c>
      <c r="C242" s="40" t="s">
        <v>1152</v>
      </c>
      <c r="D242" s="40" t="s">
        <v>1153</v>
      </c>
      <c r="E242" s="40" t="s">
        <v>1169</v>
      </c>
      <c r="F242" s="40" t="s">
        <v>1170</v>
      </c>
    </row>
    <row r="243" spans="1:6" ht="100.8">
      <c r="A243" s="39" t="s">
        <v>1171</v>
      </c>
      <c r="B243" s="40" t="s">
        <v>1172</v>
      </c>
      <c r="C243" s="40" t="s">
        <v>1152</v>
      </c>
      <c r="D243" s="40" t="s">
        <v>1153</v>
      </c>
      <c r="E243" s="40" t="s">
        <v>1173</v>
      </c>
      <c r="F243" s="40" t="s">
        <v>1174</v>
      </c>
    </row>
    <row r="244" spans="1:6" ht="86.4">
      <c r="A244" s="39" t="s">
        <v>1175</v>
      </c>
      <c r="B244" s="40" t="s">
        <v>1176</v>
      </c>
      <c r="C244" s="40" t="s">
        <v>1152</v>
      </c>
      <c r="D244" s="40" t="s">
        <v>1153</v>
      </c>
      <c r="E244" s="40" t="s">
        <v>1177</v>
      </c>
      <c r="F244" s="40" t="s">
        <v>1178</v>
      </c>
    </row>
    <row r="245" spans="1:6" ht="86.4">
      <c r="A245" s="39" t="s">
        <v>1179</v>
      </c>
      <c r="B245" s="40" t="s">
        <v>1180</v>
      </c>
      <c r="C245" s="40" t="s">
        <v>1152</v>
      </c>
      <c r="D245" s="40" t="s">
        <v>1153</v>
      </c>
      <c r="E245" s="40" t="s">
        <v>1181</v>
      </c>
      <c r="F245" s="40" t="s">
        <v>1182</v>
      </c>
    </row>
    <row r="246" spans="1:6" ht="129.6">
      <c r="A246" s="39" t="s">
        <v>1183</v>
      </c>
      <c r="B246" s="40" t="s">
        <v>1184</v>
      </c>
      <c r="C246" s="40" t="s">
        <v>1152</v>
      </c>
      <c r="D246" s="40" t="s">
        <v>1153</v>
      </c>
      <c r="E246" s="40" t="s">
        <v>1185</v>
      </c>
      <c r="F246" s="40" t="s">
        <v>1186</v>
      </c>
    </row>
    <row r="247" spans="1:6" ht="86.4">
      <c r="A247" s="39" t="s">
        <v>1187</v>
      </c>
      <c r="B247" s="40" t="s">
        <v>1188</v>
      </c>
      <c r="C247" s="40" t="s">
        <v>1152</v>
      </c>
      <c r="D247" s="40" t="s">
        <v>1153</v>
      </c>
      <c r="E247" s="40" t="s">
        <v>1189</v>
      </c>
      <c r="F247" s="40" t="s">
        <v>1190</v>
      </c>
    </row>
    <row r="248" spans="1:6" ht="158.4">
      <c r="A248" s="39" t="s">
        <v>1191</v>
      </c>
      <c r="B248" s="40" t="s">
        <v>1192</v>
      </c>
      <c r="C248" s="40" t="s">
        <v>1152</v>
      </c>
      <c r="D248" s="40" t="s">
        <v>1153</v>
      </c>
      <c r="E248" s="40" t="s">
        <v>1193</v>
      </c>
      <c r="F248" s="40" t="s">
        <v>1194</v>
      </c>
    </row>
    <row r="249" spans="1:6" ht="57.6">
      <c r="A249" s="39" t="s">
        <v>1195</v>
      </c>
      <c r="B249" s="40" t="s">
        <v>1196</v>
      </c>
      <c r="C249" s="40" t="s">
        <v>1152</v>
      </c>
      <c r="D249" s="40" t="s">
        <v>1153</v>
      </c>
      <c r="E249" s="40" t="s">
        <v>1197</v>
      </c>
      <c r="F249" s="40" t="s">
        <v>1198</v>
      </c>
    </row>
    <row r="250" spans="1:6" ht="316.8">
      <c r="A250" s="39" t="s">
        <v>1199</v>
      </c>
      <c r="B250" s="40" t="s">
        <v>1200</v>
      </c>
      <c r="C250" s="40" t="s">
        <v>1152</v>
      </c>
      <c r="D250" s="40" t="s">
        <v>1153</v>
      </c>
      <c r="E250" s="40" t="s">
        <v>1201</v>
      </c>
      <c r="F250" s="40" t="s">
        <v>1202</v>
      </c>
    </row>
    <row r="251" spans="1:6" ht="144">
      <c r="A251" s="39" t="s">
        <v>1203</v>
      </c>
      <c r="B251" s="40" t="s">
        <v>1204</v>
      </c>
      <c r="C251" s="40" t="s">
        <v>1205</v>
      </c>
      <c r="D251" s="40" t="s">
        <v>1206</v>
      </c>
      <c r="E251" s="40" t="s">
        <v>1207</v>
      </c>
      <c r="F251" s="40" t="s">
        <v>1208</v>
      </c>
    </row>
    <row r="252" spans="1:6" ht="144">
      <c r="A252" s="39" t="s">
        <v>1209</v>
      </c>
      <c r="B252" s="40" t="s">
        <v>1210</v>
      </c>
      <c r="C252" s="40" t="s">
        <v>1205</v>
      </c>
      <c r="D252" s="40" t="s">
        <v>1206</v>
      </c>
      <c r="E252" s="40" t="s">
        <v>1211</v>
      </c>
      <c r="F252" s="40" t="s">
        <v>1212</v>
      </c>
    </row>
    <row r="253" spans="1:6" ht="273.60000000000002">
      <c r="A253" s="39" t="s">
        <v>1213</v>
      </c>
      <c r="B253" s="40" t="s">
        <v>1214</v>
      </c>
      <c r="C253" s="40" t="s">
        <v>1205</v>
      </c>
      <c r="D253" s="40" t="s">
        <v>1206</v>
      </c>
      <c r="E253" s="40" t="s">
        <v>1215</v>
      </c>
      <c r="F253" s="40" t="s">
        <v>1216</v>
      </c>
    </row>
    <row r="254" spans="1:6" ht="115.2">
      <c r="A254" s="39" t="s">
        <v>1217</v>
      </c>
      <c r="B254" s="40" t="s">
        <v>1218</v>
      </c>
      <c r="C254" s="40" t="s">
        <v>1205</v>
      </c>
      <c r="D254" s="40" t="s">
        <v>1206</v>
      </c>
      <c r="E254" s="40" t="s">
        <v>1219</v>
      </c>
      <c r="F254" s="40"/>
    </row>
    <row r="255" spans="1:6" ht="100.8">
      <c r="A255" s="39" t="s">
        <v>1220</v>
      </c>
      <c r="B255" s="40" t="s">
        <v>1221</v>
      </c>
      <c r="C255" s="40" t="s">
        <v>1205</v>
      </c>
      <c r="D255" s="40" t="s">
        <v>1206</v>
      </c>
      <c r="E255" s="40" t="s">
        <v>1222</v>
      </c>
      <c r="F255" s="40"/>
    </row>
    <row r="256" spans="1:6" ht="144">
      <c r="A256" s="39" t="s">
        <v>1223</v>
      </c>
      <c r="B256" s="40" t="s">
        <v>1224</v>
      </c>
      <c r="C256" s="40" t="s">
        <v>1205</v>
      </c>
      <c r="D256" s="40" t="s">
        <v>1206</v>
      </c>
      <c r="E256" s="40" t="s">
        <v>1225</v>
      </c>
      <c r="F256" s="40" t="s">
        <v>1226</v>
      </c>
    </row>
    <row r="257" spans="1:6" ht="201.6">
      <c r="A257" s="39" t="s">
        <v>1227</v>
      </c>
      <c r="B257" s="40" t="s">
        <v>1228</v>
      </c>
      <c r="C257" s="40" t="s">
        <v>1205</v>
      </c>
      <c r="D257" s="40" t="s">
        <v>1206</v>
      </c>
      <c r="E257" s="40" t="s">
        <v>1229</v>
      </c>
      <c r="F257" s="40" t="s">
        <v>1230</v>
      </c>
    </row>
    <row r="258" spans="1:6" ht="72">
      <c r="A258" s="39" t="s">
        <v>1231</v>
      </c>
      <c r="B258" s="40" t="s">
        <v>1232</v>
      </c>
      <c r="C258" s="40" t="s">
        <v>1205</v>
      </c>
      <c r="D258" s="40" t="s">
        <v>1206</v>
      </c>
      <c r="E258" s="40" t="s">
        <v>1233</v>
      </c>
      <c r="F258" s="40" t="s">
        <v>1234</v>
      </c>
    </row>
    <row r="259" spans="1:6" ht="144">
      <c r="A259" s="39" t="s">
        <v>1235</v>
      </c>
      <c r="B259" s="40" t="s">
        <v>1236</v>
      </c>
      <c r="C259" s="40" t="s">
        <v>1237</v>
      </c>
      <c r="D259" s="40" t="s">
        <v>1238</v>
      </c>
      <c r="E259" s="40" t="s">
        <v>1239</v>
      </c>
      <c r="F259" s="40" t="s">
        <v>1240</v>
      </c>
    </row>
    <row r="260" spans="1:6" ht="72">
      <c r="A260" s="39" t="s">
        <v>1241</v>
      </c>
      <c r="B260" s="40" t="s">
        <v>1242</v>
      </c>
      <c r="C260" s="40" t="s">
        <v>1237</v>
      </c>
      <c r="D260" s="40" t="s">
        <v>1238</v>
      </c>
      <c r="E260" s="40" t="s">
        <v>1243</v>
      </c>
      <c r="F260" s="40" t="s">
        <v>1244</v>
      </c>
    </row>
    <row r="261" spans="1:6" ht="72">
      <c r="A261" s="39" t="s">
        <v>1245</v>
      </c>
      <c r="B261" s="40" t="s">
        <v>1246</v>
      </c>
      <c r="C261" s="40" t="s">
        <v>1237</v>
      </c>
      <c r="D261" s="40" t="s">
        <v>1238</v>
      </c>
      <c r="E261" s="40" t="s">
        <v>1247</v>
      </c>
      <c r="F261" s="40" t="s">
        <v>1248</v>
      </c>
    </row>
    <row r="262" spans="1:6" ht="43.2">
      <c r="A262" s="39" t="s">
        <v>1249</v>
      </c>
      <c r="B262" s="40" t="s">
        <v>1250</v>
      </c>
      <c r="C262" s="40" t="s">
        <v>1237</v>
      </c>
      <c r="D262" s="40" t="s">
        <v>1238</v>
      </c>
      <c r="E262" s="40" t="s">
        <v>1251</v>
      </c>
      <c r="F262" s="40"/>
    </row>
    <row r="263" spans="1:6" ht="144">
      <c r="A263" s="39" t="s">
        <v>1252</v>
      </c>
      <c r="B263" s="40" t="s">
        <v>1253</v>
      </c>
      <c r="C263" s="40" t="s">
        <v>1237</v>
      </c>
      <c r="D263" s="40" t="s">
        <v>1238</v>
      </c>
      <c r="E263" s="40" t="s">
        <v>1254</v>
      </c>
      <c r="F263" s="40" t="s">
        <v>1255</v>
      </c>
    </row>
    <row r="264" spans="1:6" ht="86.4">
      <c r="A264" s="39" t="s">
        <v>1256</v>
      </c>
      <c r="B264" s="40" t="s">
        <v>1257</v>
      </c>
      <c r="C264" s="40" t="s">
        <v>1258</v>
      </c>
      <c r="D264" s="40" t="s">
        <v>1259</v>
      </c>
      <c r="E264" s="40" t="s">
        <v>1260</v>
      </c>
      <c r="F264" s="40" t="s">
        <v>1261</v>
      </c>
    </row>
    <row r="265" spans="1:6" ht="115.2">
      <c r="A265" s="39" t="s">
        <v>1262</v>
      </c>
      <c r="B265" s="40" t="s">
        <v>1263</v>
      </c>
      <c r="C265" s="40" t="s">
        <v>1258</v>
      </c>
      <c r="D265" s="40" t="s">
        <v>1259</v>
      </c>
      <c r="E265" s="40" t="s">
        <v>1264</v>
      </c>
      <c r="F265" s="40" t="s">
        <v>1265</v>
      </c>
    </row>
    <row r="266" spans="1:6" ht="172.8">
      <c r="A266" s="39" t="s">
        <v>1266</v>
      </c>
      <c r="B266" s="40" t="s">
        <v>1267</v>
      </c>
      <c r="C266" s="40" t="s">
        <v>1258</v>
      </c>
      <c r="D266" s="40" t="s">
        <v>1259</v>
      </c>
      <c r="E266" s="40" t="s">
        <v>1268</v>
      </c>
      <c r="F266" s="40" t="s">
        <v>1269</v>
      </c>
    </row>
    <row r="267" spans="1:6" ht="100.8">
      <c r="A267" s="39" t="s">
        <v>1270</v>
      </c>
      <c r="B267" s="40" t="s">
        <v>1271</v>
      </c>
      <c r="C267" s="40" t="s">
        <v>1258</v>
      </c>
      <c r="D267" s="40" t="s">
        <v>1259</v>
      </c>
      <c r="E267" s="40" t="s">
        <v>1272</v>
      </c>
      <c r="F267" s="40" t="s">
        <v>1273</v>
      </c>
    </row>
    <row r="268" spans="1:6" ht="115.2">
      <c r="A268" s="39" t="s">
        <v>1274</v>
      </c>
      <c r="B268" s="40" t="s">
        <v>1275</v>
      </c>
      <c r="C268" s="40" t="s">
        <v>1258</v>
      </c>
      <c r="D268" s="40" t="s">
        <v>1259</v>
      </c>
      <c r="E268" s="40" t="s">
        <v>1276</v>
      </c>
      <c r="F268" s="40" t="s">
        <v>1277</v>
      </c>
    </row>
    <row r="269" spans="1:6" ht="187.2">
      <c r="A269" s="39" t="s">
        <v>1278</v>
      </c>
      <c r="B269" s="40" t="s">
        <v>1279</v>
      </c>
      <c r="C269" s="40" t="s">
        <v>1258</v>
      </c>
      <c r="D269" s="40" t="s">
        <v>1259</v>
      </c>
      <c r="E269" s="40" t="s">
        <v>1280</v>
      </c>
      <c r="F269" s="40" t="s">
        <v>1281</v>
      </c>
    </row>
    <row r="270" spans="1:6" ht="144">
      <c r="A270" s="39" t="s">
        <v>1282</v>
      </c>
      <c r="B270" s="40" t="s">
        <v>1283</v>
      </c>
      <c r="C270" s="40" t="s">
        <v>1284</v>
      </c>
      <c r="D270" s="40" t="s">
        <v>1285</v>
      </c>
      <c r="E270" s="40" t="s">
        <v>1286</v>
      </c>
      <c r="F270" s="40" t="s">
        <v>1287</v>
      </c>
    </row>
    <row r="271" spans="1:6" ht="115.2">
      <c r="A271" s="39" t="s">
        <v>1288</v>
      </c>
      <c r="B271" s="40" t="s">
        <v>1289</v>
      </c>
      <c r="C271" s="40" t="s">
        <v>1290</v>
      </c>
      <c r="D271" s="40" t="s">
        <v>1291</v>
      </c>
      <c r="E271" s="40" t="s">
        <v>1292</v>
      </c>
      <c r="F271" s="40" t="s">
        <v>1293</v>
      </c>
    </row>
    <row r="272" spans="1:6" ht="115.2">
      <c r="A272" s="39" t="s">
        <v>1294</v>
      </c>
      <c r="B272" s="40" t="s">
        <v>1295</v>
      </c>
      <c r="C272" s="40" t="s">
        <v>1290</v>
      </c>
      <c r="D272" s="40" t="s">
        <v>1291</v>
      </c>
      <c r="E272" s="40" t="s">
        <v>1296</v>
      </c>
      <c r="F272" s="40" t="s">
        <v>1297</v>
      </c>
    </row>
    <row r="273" spans="1:6" ht="86.4">
      <c r="A273" s="39" t="s">
        <v>1298</v>
      </c>
      <c r="B273" s="40" t="s">
        <v>1299</v>
      </c>
      <c r="C273" s="40" t="s">
        <v>1290</v>
      </c>
      <c r="D273" s="40" t="s">
        <v>1291</v>
      </c>
      <c r="E273" s="40" t="s">
        <v>1300</v>
      </c>
      <c r="F273" s="40" t="s">
        <v>1301</v>
      </c>
    </row>
    <row r="274" spans="1:6" ht="86.4">
      <c r="A274" s="39" t="s">
        <v>1302</v>
      </c>
      <c r="B274" s="40" t="s">
        <v>1303</v>
      </c>
      <c r="C274" s="40" t="s">
        <v>1290</v>
      </c>
      <c r="D274" s="40" t="s">
        <v>1291</v>
      </c>
      <c r="E274" s="40" t="s">
        <v>1304</v>
      </c>
      <c r="F274" s="40" t="s">
        <v>1305</v>
      </c>
    </row>
    <row r="275" spans="1:6" ht="57.6">
      <c r="A275" s="39" t="s">
        <v>1306</v>
      </c>
      <c r="B275" s="40" t="s">
        <v>1307</v>
      </c>
      <c r="C275" s="40" t="s">
        <v>1290</v>
      </c>
      <c r="D275" s="40" t="s">
        <v>1291</v>
      </c>
      <c r="E275" s="40" t="s">
        <v>1308</v>
      </c>
      <c r="F275" s="40"/>
    </row>
    <row r="276" spans="1:6" ht="115.2">
      <c r="A276" s="39" t="s">
        <v>1309</v>
      </c>
      <c r="B276" s="40" t="s">
        <v>1310</v>
      </c>
      <c r="C276" s="40" t="s">
        <v>1290</v>
      </c>
      <c r="D276" s="40" t="s">
        <v>1291</v>
      </c>
      <c r="E276" s="40" t="s">
        <v>1311</v>
      </c>
      <c r="F276" s="40" t="s">
        <v>1312</v>
      </c>
    </row>
    <row r="277" spans="1:6" ht="172.8">
      <c r="A277" s="39" t="s">
        <v>1313</v>
      </c>
      <c r="B277" s="40" t="s">
        <v>1314</v>
      </c>
      <c r="C277" s="40" t="s">
        <v>1315</v>
      </c>
      <c r="D277" s="40" t="s">
        <v>1316</v>
      </c>
      <c r="E277" s="40" t="s">
        <v>1317</v>
      </c>
      <c r="F277" s="40" t="s">
        <v>1318</v>
      </c>
    </row>
    <row r="278" spans="1:6" ht="28.8">
      <c r="A278" s="39" t="s">
        <v>1319</v>
      </c>
      <c r="B278" s="40" t="s">
        <v>1320</v>
      </c>
      <c r="C278" s="40" t="s">
        <v>1315</v>
      </c>
      <c r="D278" s="40" t="s">
        <v>1316</v>
      </c>
      <c r="E278" s="40" t="s">
        <v>1321</v>
      </c>
      <c r="F278" s="40" t="s">
        <v>1322</v>
      </c>
    </row>
    <row r="279" spans="1:6" ht="86.4">
      <c r="A279" s="39" t="s">
        <v>1323</v>
      </c>
      <c r="B279" s="40" t="s">
        <v>1324</v>
      </c>
      <c r="C279" s="40" t="s">
        <v>1315</v>
      </c>
      <c r="D279" s="40" t="s">
        <v>1316</v>
      </c>
      <c r="E279" s="40" t="s">
        <v>1325</v>
      </c>
      <c r="F279" s="40" t="s">
        <v>1326</v>
      </c>
    </row>
    <row r="280" spans="1:6" ht="115.2">
      <c r="A280" s="39" t="s">
        <v>1327</v>
      </c>
      <c r="B280" s="40" t="s">
        <v>1328</v>
      </c>
      <c r="C280" s="40" t="s">
        <v>1315</v>
      </c>
      <c r="D280" s="40" t="s">
        <v>1316</v>
      </c>
      <c r="E280" s="40" t="s">
        <v>1329</v>
      </c>
      <c r="F280" s="40" t="s">
        <v>1330</v>
      </c>
    </row>
    <row r="281" spans="1:6" ht="43.2">
      <c r="A281" s="39" t="s">
        <v>1331</v>
      </c>
      <c r="B281" s="40" t="s">
        <v>1332</v>
      </c>
      <c r="C281" s="40" t="s">
        <v>1315</v>
      </c>
      <c r="D281" s="40" t="s">
        <v>1316</v>
      </c>
      <c r="E281" s="40" t="s">
        <v>1333</v>
      </c>
      <c r="F281" s="40" t="s">
        <v>1334</v>
      </c>
    </row>
    <row r="282" spans="1:6" ht="43.2">
      <c r="A282" s="39" t="s">
        <v>1335</v>
      </c>
      <c r="B282" s="40" t="s">
        <v>1336</v>
      </c>
      <c r="C282" s="40" t="s">
        <v>1315</v>
      </c>
      <c r="D282" s="40" t="s">
        <v>1316</v>
      </c>
      <c r="E282" s="40" t="s">
        <v>1337</v>
      </c>
      <c r="F282" s="40"/>
    </row>
    <row r="283" spans="1:6" ht="86.4">
      <c r="A283" s="39" t="s">
        <v>1338</v>
      </c>
      <c r="B283" s="40" t="s">
        <v>1339</v>
      </c>
      <c r="C283" s="40" t="s">
        <v>1315</v>
      </c>
      <c r="D283" s="40" t="s">
        <v>1316</v>
      </c>
      <c r="E283" s="40" t="s">
        <v>1340</v>
      </c>
      <c r="F283" s="40" t="s">
        <v>1341</v>
      </c>
    </row>
    <row r="284" spans="1:6" ht="72">
      <c r="A284" s="39" t="s">
        <v>1342</v>
      </c>
      <c r="B284" s="40" t="s">
        <v>1343</v>
      </c>
      <c r="C284" s="40" t="s">
        <v>1315</v>
      </c>
      <c r="D284" s="40" t="s">
        <v>1316</v>
      </c>
      <c r="E284" s="40" t="s">
        <v>1344</v>
      </c>
      <c r="F284" s="40"/>
    </row>
    <row r="285" spans="1:6" ht="57.6">
      <c r="A285" s="39" t="s">
        <v>1345</v>
      </c>
      <c r="B285" s="40" t="s">
        <v>1346</v>
      </c>
      <c r="C285" s="40" t="s">
        <v>1315</v>
      </c>
      <c r="D285" s="40" t="s">
        <v>1316</v>
      </c>
      <c r="E285" s="40" t="s">
        <v>1347</v>
      </c>
      <c r="F285" s="40"/>
    </row>
    <row r="286" spans="1:6" ht="158.4">
      <c r="A286" s="39" t="s">
        <v>1348</v>
      </c>
      <c r="B286" s="40" t="s">
        <v>1349</v>
      </c>
      <c r="C286" s="40" t="s">
        <v>1315</v>
      </c>
      <c r="D286" s="40" t="s">
        <v>1316</v>
      </c>
      <c r="E286" s="40" t="s">
        <v>1350</v>
      </c>
      <c r="F286" s="40" t="s">
        <v>1351</v>
      </c>
    </row>
    <row r="287" spans="1:6" ht="100.8">
      <c r="A287" s="39" t="s">
        <v>1352</v>
      </c>
      <c r="B287" s="40" t="s">
        <v>1353</v>
      </c>
      <c r="C287" s="40" t="s">
        <v>1315</v>
      </c>
      <c r="D287" s="40" t="s">
        <v>1316</v>
      </c>
      <c r="E287" s="40" t="s">
        <v>1354</v>
      </c>
      <c r="F287" s="40" t="s">
        <v>1355</v>
      </c>
    </row>
    <row r="288" spans="1:6" ht="86.4">
      <c r="A288" s="39" t="s">
        <v>1356</v>
      </c>
      <c r="B288" s="40" t="s">
        <v>1357</v>
      </c>
      <c r="C288" s="40" t="s">
        <v>1358</v>
      </c>
      <c r="D288" s="40" t="s">
        <v>1359</v>
      </c>
      <c r="E288" s="40" t="s">
        <v>1360</v>
      </c>
      <c r="F288" s="40" t="s">
        <v>1361</v>
      </c>
    </row>
    <row r="289" spans="1:6" ht="72">
      <c r="A289" s="39" t="s">
        <v>1362</v>
      </c>
      <c r="B289" s="40" t="s">
        <v>1363</v>
      </c>
      <c r="C289" s="40" t="s">
        <v>1358</v>
      </c>
      <c r="D289" s="40" t="s">
        <v>1359</v>
      </c>
      <c r="E289" s="40" t="s">
        <v>1364</v>
      </c>
      <c r="F289" s="40" t="s">
        <v>1365</v>
      </c>
    </row>
    <row r="290" spans="1:6" ht="57.6">
      <c r="A290" s="39" t="s">
        <v>1366</v>
      </c>
      <c r="B290" s="40" t="s">
        <v>1367</v>
      </c>
      <c r="C290" s="40" t="s">
        <v>1358</v>
      </c>
      <c r="D290" s="40" t="s">
        <v>1359</v>
      </c>
      <c r="E290" s="40" t="s">
        <v>1368</v>
      </c>
      <c r="F290" s="40" t="s">
        <v>1369</v>
      </c>
    </row>
    <row r="291" spans="1:6" ht="57.6">
      <c r="A291" s="39" t="s">
        <v>1370</v>
      </c>
      <c r="B291" s="40" t="s">
        <v>1371</v>
      </c>
      <c r="C291" s="40" t="s">
        <v>1358</v>
      </c>
      <c r="D291" s="40" t="s">
        <v>1359</v>
      </c>
      <c r="E291" s="40" t="s">
        <v>1372</v>
      </c>
      <c r="F291" s="40"/>
    </row>
    <row r="292" spans="1:6" ht="43.2">
      <c r="A292" s="39" t="s">
        <v>1373</v>
      </c>
      <c r="B292" s="40" t="s">
        <v>1374</v>
      </c>
      <c r="C292" s="40" t="s">
        <v>1375</v>
      </c>
      <c r="D292" s="40" t="s">
        <v>1376</v>
      </c>
      <c r="E292" s="40" t="s">
        <v>1377</v>
      </c>
      <c r="F292" s="40" t="s">
        <v>1378</v>
      </c>
    </row>
    <row r="293" spans="1:6" ht="86.4">
      <c r="A293" s="39" t="s">
        <v>1379</v>
      </c>
      <c r="B293" s="40" t="s">
        <v>1380</v>
      </c>
      <c r="C293" s="40" t="s">
        <v>1381</v>
      </c>
      <c r="D293" s="40" t="s">
        <v>1382</v>
      </c>
      <c r="E293" s="40" t="s">
        <v>1383</v>
      </c>
      <c r="F293" s="40" t="s">
        <v>1384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zoomScale="60" zoomScaleNormal="60" workbookViewId="0">
      <selection activeCell="E3" sqref="E3:E51"/>
    </sheetView>
  </sheetViews>
  <sheetFormatPr defaultRowHeight="14.4"/>
  <cols>
    <col min="1" max="1" width="28.5546875" customWidth="1"/>
    <col min="2" max="2" width="20.88671875" customWidth="1"/>
    <col min="3" max="3" width="52.6640625" style="77" customWidth="1"/>
    <col min="4" max="4" width="23.44140625" style="77" customWidth="1"/>
    <col min="5" max="5" width="18" style="77" customWidth="1"/>
    <col min="6" max="8" width="9.109375" style="77"/>
  </cols>
  <sheetData>
    <row r="1" spans="1:10" s="77" customFormat="1" ht="21">
      <c r="A1" s="84">
        <v>2011</v>
      </c>
      <c r="H1" s="77" t="s">
        <v>3476</v>
      </c>
    </row>
    <row r="2" spans="1:10">
      <c r="A2" s="83" t="s">
        <v>3477</v>
      </c>
      <c r="B2" s="83" t="s">
        <v>3478</v>
      </c>
      <c r="C2" s="83" t="s">
        <v>3419</v>
      </c>
      <c r="D2" s="83" t="s">
        <v>3475</v>
      </c>
      <c r="E2" s="83" t="s">
        <v>3476</v>
      </c>
      <c r="H2" s="77" t="s">
        <v>3480</v>
      </c>
    </row>
    <row r="3" spans="1:10">
      <c r="A3" s="77" t="s">
        <v>1687</v>
      </c>
      <c r="B3" s="77" t="s">
        <v>3420</v>
      </c>
      <c r="C3" s="86" t="s">
        <v>3481</v>
      </c>
      <c r="D3" s="77">
        <v>369420225149.47101</v>
      </c>
      <c r="E3" s="77">
        <v>8406187</v>
      </c>
      <c r="H3" s="77">
        <v>7948278</v>
      </c>
      <c r="I3" s="77"/>
      <c r="J3" s="77"/>
    </row>
    <row r="4" spans="1:10">
      <c r="A4" s="77" t="s">
        <v>1686</v>
      </c>
      <c r="B4" s="77" t="s">
        <v>3422</v>
      </c>
      <c r="C4" s="77" t="s">
        <v>3421</v>
      </c>
      <c r="D4" s="77">
        <v>451396735849.573</v>
      </c>
      <c r="E4" s="77">
        <v>11047744</v>
      </c>
      <c r="H4" s="77">
        <v>10136811</v>
      </c>
      <c r="I4" s="77"/>
      <c r="J4" s="77"/>
    </row>
    <row r="5" spans="1:10">
      <c r="A5" s="77" t="s">
        <v>1685</v>
      </c>
      <c r="B5" s="77" t="s">
        <v>3423</v>
      </c>
      <c r="C5" s="77" t="s">
        <v>3421</v>
      </c>
      <c r="D5" s="77">
        <v>114656341418.804</v>
      </c>
      <c r="E5" s="77">
        <v>7348328</v>
      </c>
      <c r="H5" s="77">
        <v>8406067</v>
      </c>
      <c r="I5" s="77"/>
      <c r="J5" s="77"/>
    </row>
    <row r="6" spans="1:10">
      <c r="A6" s="77" t="s">
        <v>1684</v>
      </c>
      <c r="B6" s="77" t="s">
        <v>3424</v>
      </c>
      <c r="C6" s="77" t="s">
        <v>3421</v>
      </c>
      <c r="D6" s="77">
        <v>28064765592.956299</v>
      </c>
      <c r="E6" s="77">
        <v>1116513</v>
      </c>
      <c r="H6" s="77">
        <v>855389</v>
      </c>
      <c r="I6" s="77"/>
      <c r="J6" s="77"/>
    </row>
    <row r="7" spans="1:10">
      <c r="A7" s="77" t="s">
        <v>1683</v>
      </c>
      <c r="B7" s="77" t="s">
        <v>3425</v>
      </c>
      <c r="C7" s="77" t="s">
        <v>3421</v>
      </c>
      <c r="D7" s="77">
        <v>300232333288.10303</v>
      </c>
      <c r="E7" s="77">
        <v>10496088</v>
      </c>
      <c r="H7" s="77">
        <v>10327253</v>
      </c>
      <c r="I7" s="77"/>
      <c r="J7" s="77"/>
    </row>
    <row r="8" spans="1:10">
      <c r="A8" s="77" t="s">
        <v>1682</v>
      </c>
      <c r="B8" s="77" t="s">
        <v>3426</v>
      </c>
      <c r="C8" s="77" t="s">
        <v>3421</v>
      </c>
      <c r="D8" s="77">
        <v>3447162434101.29</v>
      </c>
      <c r="E8" s="77">
        <v>81797673</v>
      </c>
      <c r="H8" s="77">
        <v>81678051</v>
      </c>
      <c r="I8" s="77"/>
      <c r="J8" s="77"/>
    </row>
    <row r="9" spans="1:10">
      <c r="A9" s="77" t="s">
        <v>1681</v>
      </c>
      <c r="B9" s="77" t="s">
        <v>3427</v>
      </c>
      <c r="C9" s="77" t="s">
        <v>3421</v>
      </c>
      <c r="D9" s="77">
        <v>241284069587.67899</v>
      </c>
      <c r="E9" s="77">
        <v>5570572</v>
      </c>
      <c r="H9" s="77">
        <v>5233373</v>
      </c>
      <c r="I9" s="77"/>
      <c r="J9" s="77"/>
    </row>
    <row r="10" spans="1:10">
      <c r="A10" s="77" t="s">
        <v>1680</v>
      </c>
      <c r="B10" s="77" t="s">
        <v>3428</v>
      </c>
      <c r="C10" s="77" t="s">
        <v>3421</v>
      </c>
      <c r="D10" s="77">
        <v>31798623326.376202</v>
      </c>
      <c r="E10" s="77">
        <v>1327439</v>
      </c>
      <c r="H10" s="77">
        <v>1436634</v>
      </c>
      <c r="I10" s="77"/>
      <c r="J10" s="77"/>
    </row>
    <row r="11" spans="1:10">
      <c r="A11" s="77" t="s">
        <v>1679</v>
      </c>
      <c r="B11" s="77" t="s">
        <v>3429</v>
      </c>
      <c r="C11" s="77" t="s">
        <v>3421</v>
      </c>
      <c r="D11" s="77">
        <v>1520544286877.0801</v>
      </c>
      <c r="E11" s="77">
        <v>46742697</v>
      </c>
      <c r="H11" s="77">
        <v>39387017</v>
      </c>
      <c r="I11" s="77"/>
      <c r="J11" s="77"/>
    </row>
    <row r="12" spans="1:10">
      <c r="A12" s="77" t="s">
        <v>1678</v>
      </c>
      <c r="B12" s="77" t="s">
        <v>3430</v>
      </c>
      <c r="C12" s="77" t="s">
        <v>3421</v>
      </c>
      <c r="D12" s="77">
        <v>216885348844.89499</v>
      </c>
      <c r="E12" s="77">
        <v>5388272</v>
      </c>
      <c r="H12" s="77">
        <v>5107790</v>
      </c>
      <c r="I12" s="77"/>
      <c r="J12" s="77"/>
    </row>
    <row r="13" spans="1:10">
      <c r="A13" s="77" t="s">
        <v>1677</v>
      </c>
      <c r="B13" s="77" t="s">
        <v>3431</v>
      </c>
      <c r="C13" s="77" t="s">
        <v>3421</v>
      </c>
      <c r="D13" s="77">
        <v>2438939000587.4399</v>
      </c>
      <c r="E13" s="77">
        <v>65343588</v>
      </c>
      <c r="H13" s="77">
        <v>59540711</v>
      </c>
      <c r="I13" s="77"/>
      <c r="J13" s="77"/>
    </row>
    <row r="14" spans="1:10">
      <c r="A14" s="77" t="s">
        <v>1676</v>
      </c>
      <c r="B14" s="77" t="s">
        <v>3432</v>
      </c>
      <c r="C14" s="77" t="s">
        <v>3421</v>
      </c>
      <c r="D14" s="77">
        <v>295684149541.039</v>
      </c>
      <c r="E14" s="77">
        <v>11123213</v>
      </c>
      <c r="H14" s="77">
        <v>10634385</v>
      </c>
      <c r="I14" s="77"/>
      <c r="J14" s="77"/>
    </row>
    <row r="15" spans="1:10">
      <c r="A15" s="77" t="s">
        <v>1675</v>
      </c>
      <c r="B15" s="77" t="s">
        <v>3433</v>
      </c>
      <c r="C15" s="77" t="s">
        <v>3421</v>
      </c>
      <c r="D15" s="77">
        <v>88057853550.864899</v>
      </c>
      <c r="E15" s="77">
        <v>4280622</v>
      </c>
      <c r="H15" s="77">
        <v>4669000</v>
      </c>
      <c r="I15" s="77"/>
      <c r="J15" s="77"/>
    </row>
    <row r="16" spans="1:10">
      <c r="A16" s="77" t="s">
        <v>1674</v>
      </c>
      <c r="B16" s="77" t="s">
        <v>3434</v>
      </c>
      <c r="C16" s="77" t="s">
        <v>3421</v>
      </c>
      <c r="D16" s="77">
        <v>225392966824.29599</v>
      </c>
      <c r="E16" s="77">
        <v>9971727</v>
      </c>
      <c r="H16" s="77">
        <v>10328965</v>
      </c>
      <c r="I16" s="77"/>
      <c r="J16" s="77"/>
    </row>
    <row r="17" spans="1:10">
      <c r="A17" s="77" t="s">
        <v>1673</v>
      </c>
      <c r="B17" s="77" t="s">
        <v>3435</v>
      </c>
      <c r="C17" s="77" t="s">
        <v>3421</v>
      </c>
      <c r="D17" s="77">
        <v>209038358674.961</v>
      </c>
      <c r="E17" s="77">
        <v>4576794</v>
      </c>
      <c r="H17" s="77">
        <v>3608841</v>
      </c>
      <c r="I17" s="77"/>
      <c r="J17" s="77"/>
    </row>
    <row r="18" spans="1:10">
      <c r="A18" s="77" t="s">
        <v>1672</v>
      </c>
      <c r="B18" s="77" t="s">
        <v>3436</v>
      </c>
      <c r="C18" s="77" t="s">
        <v>3421</v>
      </c>
      <c r="D18" s="77">
        <v>2129983218994.55</v>
      </c>
      <c r="E18" s="77">
        <v>59379449</v>
      </c>
      <c r="H18" s="77">
        <v>56844303</v>
      </c>
      <c r="I18" s="77"/>
      <c r="J18" s="77"/>
    </row>
    <row r="19" spans="1:10">
      <c r="A19" s="77" t="s">
        <v>1671</v>
      </c>
      <c r="B19" s="77" t="s">
        <v>3437</v>
      </c>
      <c r="C19" s="77" t="s">
        <v>3421</v>
      </c>
      <c r="D19" s="77">
        <v>68258937327.542801</v>
      </c>
      <c r="E19" s="77">
        <v>3028115</v>
      </c>
      <c r="H19" s="77">
        <v>3629102</v>
      </c>
      <c r="I19" s="77"/>
      <c r="J19" s="77"/>
    </row>
    <row r="20" spans="1:10">
      <c r="A20" s="77" t="s">
        <v>1670</v>
      </c>
      <c r="B20" s="77" t="s">
        <v>3438</v>
      </c>
      <c r="C20" s="77" t="s">
        <v>3421</v>
      </c>
      <c r="D20" s="77">
        <v>47207583281.721298</v>
      </c>
      <c r="E20" s="77">
        <v>518347</v>
      </c>
      <c r="H20" s="77">
        <v>408625</v>
      </c>
      <c r="I20" s="77"/>
      <c r="J20" s="77"/>
    </row>
    <row r="21" spans="1:10">
      <c r="A21" s="77" t="s">
        <v>1669</v>
      </c>
      <c r="B21" s="77" t="s">
        <v>3439</v>
      </c>
      <c r="C21" s="77" t="s">
        <v>3421</v>
      </c>
      <c r="D21" s="77">
        <v>40063466248.904602</v>
      </c>
      <c r="E21" s="77">
        <v>2059709</v>
      </c>
      <c r="H21" s="77">
        <v>2485056</v>
      </c>
      <c r="I21" s="77"/>
      <c r="J21" s="77"/>
    </row>
    <row r="22" spans="1:10">
      <c r="A22" s="77" t="s">
        <v>1668</v>
      </c>
      <c r="B22" s="77" t="s">
        <v>3440</v>
      </c>
      <c r="C22" s="77" t="s">
        <v>3421</v>
      </c>
      <c r="D22" s="77">
        <v>11729422238.3538</v>
      </c>
      <c r="E22" s="77">
        <v>416268</v>
      </c>
      <c r="H22" s="77">
        <v>370433</v>
      </c>
      <c r="I22" s="77"/>
      <c r="J22" s="77"/>
    </row>
    <row r="23" spans="1:10">
      <c r="A23" s="77" t="s">
        <v>1667</v>
      </c>
      <c r="B23" s="77" t="s">
        <v>3441</v>
      </c>
      <c r="C23" s="77" t="s">
        <v>3421</v>
      </c>
      <c r="D23" s="77">
        <v>774363217659.83997</v>
      </c>
      <c r="E23" s="77">
        <v>16693074</v>
      </c>
      <c r="H23" s="77">
        <v>15459006</v>
      </c>
      <c r="I23" s="77"/>
      <c r="J23" s="77"/>
    </row>
    <row r="24" spans="1:10">
      <c r="A24" s="77" t="s">
        <v>1666</v>
      </c>
      <c r="B24" s="77" t="s">
        <v>3442</v>
      </c>
      <c r="C24" s="77" t="s">
        <v>3421</v>
      </c>
      <c r="D24" s="77">
        <v>857184989822.49597</v>
      </c>
      <c r="E24" s="77">
        <v>38534157</v>
      </c>
      <c r="H24" s="77">
        <v>38594998</v>
      </c>
      <c r="I24" s="77"/>
      <c r="J24" s="77"/>
    </row>
    <row r="25" spans="1:10">
      <c r="A25" s="77" t="s">
        <v>1665</v>
      </c>
      <c r="B25" s="77" t="s">
        <v>3443</v>
      </c>
      <c r="C25" s="77" t="s">
        <v>3421</v>
      </c>
      <c r="D25" s="77">
        <v>284340514750.74298</v>
      </c>
      <c r="E25" s="77">
        <v>10557560</v>
      </c>
      <c r="H25" s="77">
        <v>10026176</v>
      </c>
      <c r="I25" s="77"/>
      <c r="J25" s="77"/>
    </row>
    <row r="26" spans="1:10">
      <c r="A26" s="77" t="s">
        <v>1664</v>
      </c>
      <c r="B26" s="77" t="s">
        <v>3444</v>
      </c>
      <c r="C26" s="77" t="s">
        <v>3421</v>
      </c>
      <c r="D26" s="77">
        <v>355091676628.30103</v>
      </c>
      <c r="E26" s="77">
        <v>20147528</v>
      </c>
      <c r="H26" s="77">
        <v>22684270</v>
      </c>
      <c r="I26" s="77"/>
      <c r="J26" s="77"/>
    </row>
    <row r="27" spans="1:10">
      <c r="A27" s="77" t="s">
        <v>1663</v>
      </c>
      <c r="B27" s="77" t="s">
        <v>3445</v>
      </c>
      <c r="C27" s="77" t="s">
        <v>3421</v>
      </c>
      <c r="D27" s="77">
        <v>413017649087.30798</v>
      </c>
      <c r="E27" s="77">
        <v>9449213</v>
      </c>
      <c r="H27" s="77">
        <v>8826939</v>
      </c>
      <c r="I27" s="77"/>
      <c r="J27" s="77"/>
    </row>
    <row r="28" spans="1:10">
      <c r="A28" s="77" t="s">
        <v>1662</v>
      </c>
      <c r="B28" s="77" t="s">
        <v>3446</v>
      </c>
      <c r="C28" s="77" t="s">
        <v>3421</v>
      </c>
      <c r="D28" s="77">
        <v>58533687214.738701</v>
      </c>
      <c r="E28" s="77">
        <v>2052843</v>
      </c>
      <c r="H28" s="77">
        <v>1989872</v>
      </c>
      <c r="I28" s="77"/>
      <c r="J28" s="77"/>
    </row>
    <row r="29" spans="1:10">
      <c r="A29" s="77" t="s">
        <v>3447</v>
      </c>
      <c r="B29" s="77" t="s">
        <v>3448</v>
      </c>
      <c r="C29" s="77" t="s">
        <v>3421</v>
      </c>
      <c r="D29" s="77">
        <v>135863579993.327</v>
      </c>
      <c r="E29" s="77">
        <v>5398384</v>
      </c>
      <c r="H29" s="77">
        <v>5361999</v>
      </c>
      <c r="I29" s="77"/>
      <c r="J29" s="77"/>
    </row>
    <row r="30" spans="1:10">
      <c r="A30" s="77" t="s">
        <v>3449</v>
      </c>
      <c r="B30" s="77" t="s">
        <v>3450</v>
      </c>
      <c r="C30" s="77" t="s">
        <v>3421</v>
      </c>
      <c r="D30" s="77">
        <v>2314653891010.54</v>
      </c>
      <c r="E30" s="77">
        <v>63258918</v>
      </c>
      <c r="H30" s="77">
        <v>58019030</v>
      </c>
      <c r="I30" s="77"/>
      <c r="J30" s="77"/>
    </row>
    <row r="31" spans="1:10">
      <c r="A31" s="77" t="s">
        <v>3451</v>
      </c>
      <c r="B31" s="77" t="s">
        <v>1659</v>
      </c>
      <c r="C31" s="77" t="s">
        <v>3421</v>
      </c>
      <c r="D31" s="77">
        <v>15517926000000</v>
      </c>
      <c r="E31" s="77">
        <v>311582564</v>
      </c>
      <c r="H31" s="77">
        <v>266278000</v>
      </c>
      <c r="I31" s="77"/>
      <c r="J31" s="77"/>
    </row>
    <row r="32" spans="1:10">
      <c r="A32" s="77" t="s">
        <v>1658</v>
      </c>
      <c r="B32" s="77" t="s">
        <v>3452</v>
      </c>
      <c r="C32" s="77" t="s">
        <v>3421</v>
      </c>
      <c r="D32" s="77">
        <v>4388645064778.7598</v>
      </c>
      <c r="E32" s="77">
        <v>127817277</v>
      </c>
      <c r="H32" s="77">
        <v>125439000</v>
      </c>
      <c r="I32" s="77"/>
      <c r="J32" s="77"/>
    </row>
    <row r="33" spans="1:10">
      <c r="A33" s="77" t="s">
        <v>1657</v>
      </c>
      <c r="B33" s="77" t="s">
        <v>3453</v>
      </c>
      <c r="C33" s="77" t="s">
        <v>3421</v>
      </c>
      <c r="D33" s="77">
        <v>13810256092313.301</v>
      </c>
      <c r="E33" s="77">
        <v>1344130000</v>
      </c>
      <c r="H33" s="77">
        <v>1204855000</v>
      </c>
      <c r="I33" s="77"/>
      <c r="J33" s="77"/>
    </row>
    <row r="34" spans="1:10">
      <c r="A34" s="77" t="s">
        <v>1656</v>
      </c>
      <c r="B34" s="77" t="s">
        <v>3454</v>
      </c>
      <c r="C34" s="77" t="s">
        <v>3421</v>
      </c>
      <c r="D34" s="77">
        <v>1427466965184.3999</v>
      </c>
      <c r="E34" s="77">
        <v>34342780</v>
      </c>
      <c r="H34" s="77">
        <v>29354000</v>
      </c>
      <c r="I34" s="77"/>
      <c r="J34" s="77"/>
    </row>
    <row r="35" spans="1:10">
      <c r="A35" s="77" t="s">
        <v>3455</v>
      </c>
      <c r="B35" s="77" t="s">
        <v>3456</v>
      </c>
      <c r="C35" s="77" t="s">
        <v>3421</v>
      </c>
      <c r="D35" s="77">
        <v>1559446833866.6599</v>
      </c>
      <c r="E35" s="77">
        <v>49779440</v>
      </c>
      <c r="H35" s="77">
        <v>45092991</v>
      </c>
      <c r="I35" s="77"/>
      <c r="J35" s="77"/>
    </row>
    <row r="36" spans="1:10">
      <c r="A36" s="77" t="s">
        <v>1654</v>
      </c>
      <c r="B36" s="77" t="s">
        <v>3457</v>
      </c>
      <c r="C36" s="77" t="s">
        <v>3421</v>
      </c>
      <c r="D36" s="77">
        <v>2973103637563.73</v>
      </c>
      <c r="E36" s="77">
        <v>196935134</v>
      </c>
      <c r="H36" s="77">
        <v>161890816</v>
      </c>
      <c r="I36" s="77"/>
      <c r="J36" s="77"/>
    </row>
    <row r="37" spans="1:10">
      <c r="A37" s="77" t="s">
        <v>1653</v>
      </c>
      <c r="B37" s="77" t="s">
        <v>3458</v>
      </c>
      <c r="C37" s="77" t="s">
        <v>3421</v>
      </c>
      <c r="D37" s="77">
        <v>5781843853973.6602</v>
      </c>
      <c r="E37" s="77">
        <v>1221156319</v>
      </c>
      <c r="H37" s="77">
        <v>955804355</v>
      </c>
      <c r="I37" s="77"/>
      <c r="J37" s="77"/>
    </row>
    <row r="38" spans="1:10">
      <c r="A38" s="77" t="s">
        <v>1652</v>
      </c>
      <c r="B38" s="77" t="s">
        <v>3459</v>
      </c>
      <c r="C38" s="77" t="s">
        <v>3421</v>
      </c>
      <c r="D38" s="77">
        <v>1896258212126.0601</v>
      </c>
      <c r="E38" s="77">
        <v>119361233</v>
      </c>
      <c r="H38" s="77">
        <v>95392647</v>
      </c>
      <c r="I38" s="77"/>
      <c r="J38" s="77"/>
    </row>
    <row r="39" spans="1:10">
      <c r="A39" s="77" t="s">
        <v>3460</v>
      </c>
      <c r="B39" s="77" t="s">
        <v>3461</v>
      </c>
      <c r="C39" s="77" t="s">
        <v>3421</v>
      </c>
      <c r="D39" s="77">
        <v>3441692056998.7598</v>
      </c>
      <c r="E39" s="77">
        <v>142956460</v>
      </c>
      <c r="H39" s="77">
        <v>148141000</v>
      </c>
      <c r="I39" s="77"/>
      <c r="J39" s="77"/>
    </row>
    <row r="40" spans="1:10">
      <c r="A40" s="77" t="s">
        <v>1650</v>
      </c>
      <c r="B40" s="77" t="s">
        <v>3462</v>
      </c>
      <c r="C40" s="77" t="s">
        <v>3421</v>
      </c>
      <c r="D40" s="77">
        <v>932989069866.55701</v>
      </c>
      <c r="E40" s="77">
        <v>22340000</v>
      </c>
      <c r="H40" s="77">
        <v>18072000</v>
      </c>
      <c r="I40" s="77"/>
      <c r="J40" s="77"/>
    </row>
    <row r="41" spans="1:10">
      <c r="A41" s="77" t="s">
        <v>1649</v>
      </c>
      <c r="B41" s="77" t="s">
        <v>3463</v>
      </c>
      <c r="C41" s="77" t="s">
        <v>3421</v>
      </c>
      <c r="D41" s="77">
        <v>431626765441.92297</v>
      </c>
      <c r="E41" s="77">
        <v>7912398</v>
      </c>
      <c r="H41" s="77">
        <v>7040687</v>
      </c>
      <c r="I41" s="77"/>
      <c r="J41" s="77"/>
    </row>
    <row r="42" spans="1:10">
      <c r="A42" s="77" t="s">
        <v>1648</v>
      </c>
      <c r="B42" s="77" t="s">
        <v>3464</v>
      </c>
      <c r="C42" s="77" t="s">
        <v>3421</v>
      </c>
      <c r="D42" s="77">
        <v>1308343501953.3701</v>
      </c>
      <c r="E42" s="77">
        <v>73058638</v>
      </c>
      <c r="H42" s="77">
        <v>58522320</v>
      </c>
      <c r="I42" s="77"/>
      <c r="J42" s="77"/>
    </row>
    <row r="43" spans="1:10">
      <c r="A43" s="77" t="s">
        <v>1647</v>
      </c>
      <c r="B43" s="77" t="s">
        <v>3465</v>
      </c>
      <c r="C43" s="77" t="s">
        <v>3421</v>
      </c>
      <c r="D43" s="77">
        <v>546829018680.69397</v>
      </c>
      <c r="E43" s="77">
        <v>23717000</v>
      </c>
      <c r="H43" s="77">
        <v>21357400</v>
      </c>
      <c r="I43" s="77"/>
      <c r="J43" s="77"/>
    </row>
    <row r="44" spans="1:10">
      <c r="A44" s="77" t="s">
        <v>1646</v>
      </c>
      <c r="B44" s="77" t="s">
        <v>3466</v>
      </c>
      <c r="C44" s="77" t="s">
        <v>3421</v>
      </c>
      <c r="D44" s="77">
        <v>310740299177.24298</v>
      </c>
      <c r="E44" s="77">
        <v>4953088</v>
      </c>
      <c r="H44" s="77">
        <v>4359184</v>
      </c>
      <c r="I44" s="77"/>
      <c r="J44" s="77"/>
    </row>
    <row r="45" spans="1:10">
      <c r="A45" s="77" t="s">
        <v>1645</v>
      </c>
      <c r="B45" s="77" t="s">
        <v>3467</v>
      </c>
      <c r="C45" s="77" t="s">
        <v>3421</v>
      </c>
      <c r="D45" s="77">
        <v>2171518784772.0801</v>
      </c>
      <c r="E45" s="77">
        <v>243801639</v>
      </c>
      <c r="H45" s="77">
        <v>194112556</v>
      </c>
      <c r="I45" s="77"/>
      <c r="J45" s="77"/>
    </row>
    <row r="46" spans="1:10">
      <c r="A46" s="77" t="s">
        <v>1644</v>
      </c>
      <c r="B46" s="77" t="s">
        <v>3468</v>
      </c>
      <c r="C46" s="77" t="s">
        <v>3421</v>
      </c>
      <c r="D46" s="77">
        <v>633638364273.92798</v>
      </c>
      <c r="E46" s="77">
        <v>51579599</v>
      </c>
      <c r="H46" s="77">
        <v>39120000</v>
      </c>
      <c r="I46" s="77"/>
      <c r="J46" s="77"/>
    </row>
    <row r="47" spans="1:10">
      <c r="A47" s="77" t="s">
        <v>1643</v>
      </c>
      <c r="B47" s="77" t="s">
        <v>3465</v>
      </c>
      <c r="C47" s="77" t="s">
        <v>3421</v>
      </c>
      <c r="D47" s="77">
        <v>5823043540845.8203</v>
      </c>
      <c r="E47" s="77">
        <v>871400772</v>
      </c>
      <c r="H47" s="77">
        <v>679102789</v>
      </c>
      <c r="I47" s="77"/>
      <c r="J47" s="77"/>
    </row>
    <row r="48" spans="1:10">
      <c r="A48" s="77" t="s">
        <v>1642</v>
      </c>
      <c r="B48" s="77" t="s">
        <v>3465</v>
      </c>
      <c r="C48" s="77" t="s">
        <v>3421</v>
      </c>
      <c r="D48" s="77">
        <v>3737578886131.3701</v>
      </c>
      <c r="E48" s="77">
        <v>285555491</v>
      </c>
      <c r="H48" s="77">
        <v>228043545</v>
      </c>
      <c r="I48" s="77"/>
      <c r="J48" s="77"/>
    </row>
    <row r="49" spans="1:10">
      <c r="A49" s="77" t="s">
        <v>1641</v>
      </c>
      <c r="B49" s="77" t="s">
        <v>3465</v>
      </c>
      <c r="C49" s="77" t="s">
        <v>3421</v>
      </c>
      <c r="D49" s="77">
        <v>765961716439.82898</v>
      </c>
      <c r="E49" s="77">
        <v>77953523</v>
      </c>
      <c r="H49" s="77">
        <v>85118703</v>
      </c>
      <c r="I49" s="77"/>
      <c r="J49" s="77"/>
    </row>
    <row r="50" spans="1:10">
      <c r="A50" s="77" t="s">
        <v>1640</v>
      </c>
      <c r="B50" s="77" t="s">
        <v>3465</v>
      </c>
      <c r="C50" s="77" t="s">
        <v>3421</v>
      </c>
      <c r="D50" s="77">
        <v>3195605133070.3599</v>
      </c>
      <c r="E50" s="77">
        <v>924009481</v>
      </c>
      <c r="H50" s="77">
        <v>612824302</v>
      </c>
      <c r="I50" s="77"/>
      <c r="J50" s="77"/>
    </row>
    <row r="51" spans="1:10">
      <c r="A51" s="77" t="s">
        <v>1639</v>
      </c>
      <c r="B51" s="77" t="s">
        <v>3465</v>
      </c>
      <c r="C51" s="77" t="s">
        <v>3421</v>
      </c>
      <c r="D51" s="77">
        <v>5641658719828.3203</v>
      </c>
      <c r="E51" s="77">
        <v>296212212</v>
      </c>
      <c r="H51" s="77">
        <v>209848989</v>
      </c>
      <c r="I51" s="77"/>
      <c r="J51" s="77"/>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workbookViewId="0">
      <selection activeCell="O48" sqref="O48"/>
    </sheetView>
  </sheetViews>
  <sheetFormatPr defaultRowHeight="14.4"/>
  <cols>
    <col min="1" max="1" width="23.5546875" customWidth="1"/>
    <col min="2" max="2" width="28.33203125" customWidth="1"/>
  </cols>
  <sheetData>
    <row r="1" spans="1:10">
      <c r="A1" s="105" t="s">
        <v>61</v>
      </c>
      <c r="B1" s="105"/>
      <c r="C1" s="105"/>
      <c r="D1" s="105"/>
      <c r="E1" s="105"/>
      <c r="F1" s="105"/>
      <c r="G1" s="105"/>
      <c r="H1" s="105"/>
      <c r="I1" s="105"/>
      <c r="J1" s="2"/>
    </row>
    <row r="2" spans="1:10" ht="24">
      <c r="A2" s="106" t="s">
        <v>60</v>
      </c>
      <c r="B2" s="106"/>
      <c r="C2" s="3" t="s">
        <v>62</v>
      </c>
      <c r="D2" s="4" t="s">
        <v>59</v>
      </c>
      <c r="E2" s="4" t="s">
        <v>63</v>
      </c>
      <c r="F2" s="4" t="s">
        <v>64</v>
      </c>
      <c r="G2" s="4" t="s">
        <v>65</v>
      </c>
      <c r="H2" s="4" t="s">
        <v>66</v>
      </c>
      <c r="I2" s="5" t="s">
        <v>67</v>
      </c>
      <c r="J2" s="2"/>
    </row>
    <row r="3" spans="1:10">
      <c r="A3" s="107" t="s">
        <v>62</v>
      </c>
      <c r="B3" s="6" t="s">
        <v>68</v>
      </c>
      <c r="C3" s="7">
        <v>1</v>
      </c>
      <c r="D3" s="8"/>
      <c r="E3" s="8"/>
      <c r="F3" s="8"/>
      <c r="G3" s="8"/>
      <c r="H3" s="8"/>
      <c r="I3" s="9"/>
      <c r="J3" s="2"/>
    </row>
    <row r="4" spans="1:10">
      <c r="A4" s="104"/>
      <c r="B4" s="10" t="s">
        <v>69</v>
      </c>
      <c r="C4" s="11"/>
      <c r="D4" s="12"/>
      <c r="E4" s="12"/>
      <c r="F4" s="12"/>
      <c r="G4" s="12"/>
      <c r="H4" s="12"/>
      <c r="I4" s="13"/>
      <c r="J4" s="2"/>
    </row>
    <row r="5" spans="1:10">
      <c r="A5" s="103"/>
      <c r="B5" s="14" t="s">
        <v>70</v>
      </c>
      <c r="C5" s="15">
        <v>49</v>
      </c>
      <c r="D5" s="16"/>
      <c r="E5" s="16"/>
      <c r="F5" s="16"/>
      <c r="G5" s="16"/>
      <c r="H5" s="16"/>
      <c r="I5" s="17"/>
      <c r="J5" s="2"/>
    </row>
    <row r="6" spans="1:10">
      <c r="A6" s="103" t="s">
        <v>59</v>
      </c>
      <c r="B6" s="10" t="s">
        <v>68</v>
      </c>
      <c r="C6" s="31" t="s">
        <v>92</v>
      </c>
      <c r="D6" s="19">
        <v>1</v>
      </c>
      <c r="E6" s="20"/>
      <c r="F6" s="20"/>
      <c r="G6" s="20"/>
      <c r="H6" s="20"/>
      <c r="I6" s="21"/>
      <c r="J6" s="2"/>
    </row>
    <row r="7" spans="1:10">
      <c r="A7" s="104"/>
      <c r="B7" s="10" t="s">
        <v>69</v>
      </c>
      <c r="C7" s="22">
        <v>2.3093121992963581E-6</v>
      </c>
      <c r="D7" s="23"/>
      <c r="E7" s="12"/>
      <c r="F7" s="12"/>
      <c r="G7" s="12"/>
      <c r="H7" s="12"/>
      <c r="I7" s="13"/>
      <c r="J7" s="2"/>
    </row>
    <row r="8" spans="1:10">
      <c r="A8" s="103"/>
      <c r="B8" s="14" t="s">
        <v>70</v>
      </c>
      <c r="C8" s="15">
        <v>49</v>
      </c>
      <c r="D8" s="16">
        <v>49</v>
      </c>
      <c r="E8" s="16"/>
      <c r="F8" s="16"/>
      <c r="G8" s="16"/>
      <c r="H8" s="16"/>
      <c r="I8" s="17"/>
      <c r="J8" s="2"/>
    </row>
    <row r="9" spans="1:10">
      <c r="A9" s="103" t="s">
        <v>63</v>
      </c>
      <c r="B9" s="10" t="s">
        <v>68</v>
      </c>
      <c r="C9" s="18" t="s">
        <v>73</v>
      </c>
      <c r="D9" s="32" t="s">
        <v>78</v>
      </c>
      <c r="E9" s="19">
        <v>1</v>
      </c>
      <c r="F9" s="20"/>
      <c r="G9" s="20"/>
      <c r="H9" s="20"/>
      <c r="I9" s="21"/>
      <c r="J9" s="2"/>
    </row>
    <row r="10" spans="1:10">
      <c r="A10" s="104"/>
      <c r="B10" s="10" t="s">
        <v>69</v>
      </c>
      <c r="C10" s="22">
        <v>7.7435455094988688E-6</v>
      </c>
      <c r="D10" s="12">
        <v>1.4004341986094692E-3</v>
      </c>
      <c r="E10" s="23"/>
      <c r="F10" s="12"/>
      <c r="G10" s="12"/>
      <c r="H10" s="12"/>
      <c r="I10" s="13"/>
      <c r="J10" s="2"/>
    </row>
    <row r="11" spans="1:10">
      <c r="A11" s="103"/>
      <c r="B11" s="14" t="s">
        <v>70</v>
      </c>
      <c r="C11" s="15">
        <v>49</v>
      </c>
      <c r="D11" s="16">
        <v>49</v>
      </c>
      <c r="E11" s="16">
        <v>49</v>
      </c>
      <c r="F11" s="16"/>
      <c r="G11" s="16"/>
      <c r="H11" s="16"/>
      <c r="I11" s="17"/>
      <c r="J11" s="2"/>
    </row>
    <row r="12" spans="1:10">
      <c r="A12" s="103" t="s">
        <v>64</v>
      </c>
      <c r="B12" s="10" t="s">
        <v>68</v>
      </c>
      <c r="C12" s="18" t="s">
        <v>74</v>
      </c>
      <c r="D12" s="32" t="s">
        <v>79</v>
      </c>
      <c r="E12" s="32" t="s">
        <v>83</v>
      </c>
      <c r="F12" s="19">
        <v>1</v>
      </c>
      <c r="G12" s="20"/>
      <c r="H12" s="20"/>
      <c r="I12" s="21"/>
      <c r="J12" s="2"/>
    </row>
    <row r="13" spans="1:10">
      <c r="A13" s="104"/>
      <c r="B13" s="10" t="s">
        <v>69</v>
      </c>
      <c r="C13" s="22">
        <v>1.4232697218876605E-9</v>
      </c>
      <c r="D13" s="12">
        <v>7.4374178123422658E-5</v>
      </c>
      <c r="E13" s="12">
        <v>1.5827302948755161E-9</v>
      </c>
      <c r="F13" s="23"/>
      <c r="G13" s="12"/>
      <c r="H13" s="12"/>
      <c r="I13" s="13"/>
      <c r="J13" s="2"/>
    </row>
    <row r="14" spans="1:10">
      <c r="A14" s="103"/>
      <c r="B14" s="14" t="s">
        <v>70</v>
      </c>
      <c r="C14" s="15">
        <v>49</v>
      </c>
      <c r="D14" s="16">
        <v>49</v>
      </c>
      <c r="E14" s="16">
        <v>49</v>
      </c>
      <c r="F14" s="16">
        <v>49</v>
      </c>
      <c r="G14" s="16"/>
      <c r="H14" s="16"/>
      <c r="I14" s="17"/>
      <c r="J14" s="2"/>
    </row>
    <row r="15" spans="1:10">
      <c r="A15" s="103" t="s">
        <v>65</v>
      </c>
      <c r="B15" s="10" t="s">
        <v>68</v>
      </c>
      <c r="C15" s="30" t="s">
        <v>75</v>
      </c>
      <c r="D15" s="20" t="s">
        <v>80</v>
      </c>
      <c r="E15" s="20" t="s">
        <v>84</v>
      </c>
      <c r="F15" s="20" t="s">
        <v>79</v>
      </c>
      <c r="G15" s="19">
        <v>1</v>
      </c>
      <c r="H15" s="20"/>
      <c r="I15" s="21"/>
      <c r="J15" s="2"/>
    </row>
    <row r="16" spans="1:10">
      <c r="A16" s="104"/>
      <c r="B16" s="10" t="s">
        <v>69</v>
      </c>
      <c r="C16" s="22">
        <v>5.3977470696024676E-18</v>
      </c>
      <c r="D16" s="12">
        <v>3.1311380814620341E-3</v>
      </c>
      <c r="E16" s="12">
        <v>4.6776271978782235E-3</v>
      </c>
      <c r="F16" s="12">
        <v>7.4454690392013702E-5</v>
      </c>
      <c r="G16" s="23"/>
      <c r="H16" s="12"/>
      <c r="I16" s="13"/>
      <c r="J16" s="2"/>
    </row>
    <row r="17" spans="1:10">
      <c r="A17" s="103"/>
      <c r="B17" s="14" t="s">
        <v>70</v>
      </c>
      <c r="C17" s="15">
        <v>49</v>
      </c>
      <c r="D17" s="16">
        <v>49</v>
      </c>
      <c r="E17" s="16">
        <v>49</v>
      </c>
      <c r="F17" s="16">
        <v>49</v>
      </c>
      <c r="G17" s="16">
        <v>49</v>
      </c>
      <c r="H17" s="16"/>
      <c r="I17" s="17"/>
      <c r="J17" s="2"/>
    </row>
    <row r="18" spans="1:10">
      <c r="A18" s="103" t="s">
        <v>66</v>
      </c>
      <c r="B18" s="10" t="s">
        <v>68</v>
      </c>
      <c r="C18" s="18" t="s">
        <v>76</v>
      </c>
      <c r="D18" s="20" t="s">
        <v>81</v>
      </c>
      <c r="E18" s="20" t="s">
        <v>85</v>
      </c>
      <c r="F18" s="20" t="s">
        <v>87</v>
      </c>
      <c r="G18" s="20" t="s">
        <v>89</v>
      </c>
      <c r="H18" s="19">
        <v>1</v>
      </c>
      <c r="I18" s="21"/>
      <c r="J18" s="2"/>
    </row>
    <row r="19" spans="1:10">
      <c r="A19" s="104"/>
      <c r="B19" s="10" t="s">
        <v>69</v>
      </c>
      <c r="C19" s="22">
        <v>6.8430632986630207E-13</v>
      </c>
      <c r="D19" s="12">
        <v>4.6785737281736722E-6</v>
      </c>
      <c r="E19" s="12">
        <v>2.8919675983032394E-10</v>
      </c>
      <c r="F19" s="12">
        <v>3.7714983860004946E-9</v>
      </c>
      <c r="G19" s="12">
        <v>3.6473984262540599E-6</v>
      </c>
      <c r="H19" s="23"/>
      <c r="I19" s="13"/>
      <c r="J19" s="2"/>
    </row>
    <row r="20" spans="1:10">
      <c r="A20" s="103"/>
      <c r="B20" s="14" t="s">
        <v>70</v>
      </c>
      <c r="C20" s="15">
        <v>49</v>
      </c>
      <c r="D20" s="16">
        <v>49</v>
      </c>
      <c r="E20" s="16">
        <v>49</v>
      </c>
      <c r="F20" s="16">
        <v>49</v>
      </c>
      <c r="G20" s="16">
        <v>49</v>
      </c>
      <c r="H20" s="16">
        <v>49</v>
      </c>
      <c r="I20" s="17"/>
      <c r="J20" s="2"/>
    </row>
    <row r="21" spans="1:10">
      <c r="A21" s="103" t="s">
        <v>67</v>
      </c>
      <c r="B21" s="10" t="s">
        <v>68</v>
      </c>
      <c r="C21" s="18" t="s">
        <v>77</v>
      </c>
      <c r="D21" s="20" t="s">
        <v>82</v>
      </c>
      <c r="E21" s="20" t="s">
        <v>86</v>
      </c>
      <c r="F21" s="20" t="s">
        <v>88</v>
      </c>
      <c r="G21" s="20" t="s">
        <v>90</v>
      </c>
      <c r="H21" s="20" t="s">
        <v>91</v>
      </c>
      <c r="I21" s="24">
        <v>1</v>
      </c>
      <c r="J21" s="2"/>
    </row>
    <row r="22" spans="1:10">
      <c r="A22" s="104"/>
      <c r="B22" s="10" t="s">
        <v>69</v>
      </c>
      <c r="C22" s="22">
        <v>1.595739935970116E-13</v>
      </c>
      <c r="D22" s="12">
        <v>2.1363193945528277E-3</v>
      </c>
      <c r="E22" s="12">
        <v>4.5980928492107477E-2</v>
      </c>
      <c r="F22" s="12">
        <v>1.2554523231114731E-4</v>
      </c>
      <c r="G22" s="12">
        <v>1.0020564056052578E-6</v>
      </c>
      <c r="H22" s="12">
        <v>4.184209357095846E-5</v>
      </c>
      <c r="I22" s="25"/>
      <c r="J22" s="2"/>
    </row>
    <row r="23" spans="1:10">
      <c r="A23" s="108"/>
      <c r="B23" s="26" t="s">
        <v>70</v>
      </c>
      <c r="C23" s="27">
        <v>49</v>
      </c>
      <c r="D23" s="28">
        <v>49</v>
      </c>
      <c r="E23" s="28">
        <v>49</v>
      </c>
      <c r="F23" s="28">
        <v>49</v>
      </c>
      <c r="G23" s="28">
        <v>49</v>
      </c>
      <c r="H23" s="28">
        <v>49</v>
      </c>
      <c r="I23" s="29">
        <v>49</v>
      </c>
      <c r="J23" s="2"/>
    </row>
    <row r="24" spans="1:10">
      <c r="A24" s="109" t="s">
        <v>71</v>
      </c>
      <c r="B24" s="109"/>
      <c r="C24" s="109"/>
      <c r="D24" s="109"/>
      <c r="E24" s="109"/>
      <c r="F24" s="109"/>
      <c r="G24" s="109"/>
      <c r="H24" s="109"/>
      <c r="I24" s="109"/>
      <c r="J24" s="2"/>
    </row>
    <row r="25" spans="1:10">
      <c r="A25" s="109" t="s">
        <v>72</v>
      </c>
      <c r="B25" s="109"/>
      <c r="C25" s="109"/>
      <c r="D25" s="109"/>
      <c r="E25" s="109"/>
      <c r="F25" s="109"/>
      <c r="G25" s="109"/>
      <c r="H25" s="109"/>
      <c r="I25" s="109"/>
      <c r="J25" s="2"/>
    </row>
    <row r="31" spans="1:10">
      <c r="A31" t="s">
        <v>1638</v>
      </c>
    </row>
    <row r="33" spans="1:10">
      <c r="A33" s="105" t="s">
        <v>61</v>
      </c>
      <c r="B33" s="105"/>
      <c r="C33" s="105"/>
      <c r="D33" s="105"/>
      <c r="E33" s="105"/>
      <c r="F33" s="105"/>
      <c r="G33" s="105"/>
      <c r="H33" s="105"/>
      <c r="I33" s="105"/>
      <c r="J33" s="2"/>
    </row>
    <row r="34" spans="1:10" ht="24">
      <c r="A34" s="106" t="s">
        <v>60</v>
      </c>
      <c r="B34" s="106"/>
      <c r="C34" s="3" t="s">
        <v>1623</v>
      </c>
      <c r="D34" s="4" t="s">
        <v>1624</v>
      </c>
      <c r="E34" s="4" t="s">
        <v>1625</v>
      </c>
      <c r="F34" s="4" t="s">
        <v>1626</v>
      </c>
      <c r="G34" s="4" t="s">
        <v>1627</v>
      </c>
      <c r="H34" s="4" t="s">
        <v>1628</v>
      </c>
      <c r="I34" s="5" t="s">
        <v>1629</v>
      </c>
      <c r="J34" s="2"/>
    </row>
    <row r="35" spans="1:10">
      <c r="A35" s="107" t="s">
        <v>1623</v>
      </c>
      <c r="B35" s="6" t="s">
        <v>68</v>
      </c>
      <c r="C35" s="7">
        <v>1</v>
      </c>
      <c r="D35" s="74"/>
      <c r="E35" s="74"/>
      <c r="F35" s="8"/>
      <c r="G35" s="74"/>
      <c r="H35" s="74"/>
      <c r="I35" s="75"/>
      <c r="J35" s="2"/>
    </row>
    <row r="36" spans="1:10">
      <c r="A36" s="104"/>
      <c r="B36" s="67" t="s">
        <v>69</v>
      </c>
      <c r="C36" s="11"/>
      <c r="D36" s="12"/>
      <c r="E36" s="12"/>
      <c r="F36" s="12"/>
      <c r="G36" s="12"/>
      <c r="H36" s="12"/>
      <c r="I36" s="13"/>
      <c r="J36" s="2"/>
    </row>
    <row r="37" spans="1:10">
      <c r="A37" s="103"/>
      <c r="B37" s="66" t="s">
        <v>70</v>
      </c>
      <c r="C37" s="15">
        <v>49</v>
      </c>
      <c r="D37" s="16"/>
      <c r="E37" s="16"/>
      <c r="F37" s="16"/>
      <c r="G37" s="16"/>
      <c r="H37" s="16"/>
      <c r="I37" s="17"/>
      <c r="J37" s="2"/>
    </row>
    <row r="38" spans="1:10">
      <c r="A38" s="103" t="s">
        <v>1624</v>
      </c>
      <c r="B38" s="67" t="s">
        <v>68</v>
      </c>
      <c r="C38" s="22">
        <v>0.23872434368845066</v>
      </c>
      <c r="D38" s="19">
        <v>1</v>
      </c>
      <c r="E38" s="12"/>
      <c r="F38" s="20"/>
      <c r="G38" s="12"/>
      <c r="H38" s="12"/>
      <c r="I38" s="13"/>
      <c r="J38" s="2"/>
    </row>
    <row r="39" spans="1:10">
      <c r="A39" s="104"/>
      <c r="B39" s="67" t="s">
        <v>69</v>
      </c>
      <c r="C39" s="22">
        <v>9.8552542662965287E-2</v>
      </c>
      <c r="D39" s="23"/>
      <c r="E39" s="12"/>
      <c r="F39" s="12"/>
      <c r="G39" s="12"/>
      <c r="H39" s="12"/>
      <c r="I39" s="13"/>
      <c r="J39" s="2"/>
    </row>
    <row r="40" spans="1:10">
      <c r="A40" s="103"/>
      <c r="B40" s="66" t="s">
        <v>70</v>
      </c>
      <c r="C40" s="15">
        <v>49</v>
      </c>
      <c r="D40" s="16">
        <v>49</v>
      </c>
      <c r="E40" s="16">
        <v>49</v>
      </c>
      <c r="F40" s="16"/>
      <c r="G40" s="16"/>
      <c r="H40" s="16"/>
      <c r="I40" s="17"/>
      <c r="J40" s="2"/>
    </row>
    <row r="41" spans="1:10">
      <c r="A41" s="103" t="s">
        <v>1625</v>
      </c>
      <c r="B41" s="67" t="s">
        <v>68</v>
      </c>
      <c r="C41" s="22">
        <v>0.14658905629598223</v>
      </c>
      <c r="D41" s="12">
        <v>0.15999748838683031</v>
      </c>
      <c r="E41" s="19">
        <v>1</v>
      </c>
      <c r="F41" s="20"/>
      <c r="G41" s="20"/>
      <c r="H41" s="12"/>
      <c r="I41" s="21"/>
      <c r="J41" s="2"/>
    </row>
    <row r="42" spans="1:10">
      <c r="A42" s="104"/>
      <c r="B42" s="67" t="s">
        <v>69</v>
      </c>
      <c r="C42" s="22">
        <v>0.314860112454872</v>
      </c>
      <c r="D42" s="12">
        <v>0.27213339065096748</v>
      </c>
      <c r="E42" s="23"/>
      <c r="F42" s="12"/>
      <c r="G42" s="12"/>
      <c r="H42" s="12"/>
      <c r="I42" s="13"/>
      <c r="J42" s="2"/>
    </row>
    <row r="43" spans="1:10">
      <c r="A43" s="103"/>
      <c r="B43" s="66" t="s">
        <v>70</v>
      </c>
      <c r="C43" s="15">
        <v>49</v>
      </c>
      <c r="D43" s="16">
        <v>49</v>
      </c>
      <c r="E43" s="16">
        <v>49</v>
      </c>
      <c r="F43" s="16"/>
      <c r="G43" s="16"/>
      <c r="H43" s="16"/>
      <c r="I43" s="17"/>
      <c r="J43" s="2"/>
    </row>
    <row r="44" spans="1:10">
      <c r="A44" s="103" t="s">
        <v>1626</v>
      </c>
      <c r="B44" s="67" t="s">
        <v>68</v>
      </c>
      <c r="C44" s="30" t="s">
        <v>1630</v>
      </c>
      <c r="D44" s="20" t="s">
        <v>1631</v>
      </c>
      <c r="E44" s="20" t="s">
        <v>1632</v>
      </c>
      <c r="F44" s="19">
        <v>1</v>
      </c>
      <c r="G44" s="12"/>
      <c r="H44" s="12"/>
      <c r="I44" s="13"/>
      <c r="J44" s="2"/>
    </row>
    <row r="45" spans="1:10">
      <c r="A45" s="104"/>
      <c r="B45" s="67" t="s">
        <v>69</v>
      </c>
      <c r="C45" s="22">
        <v>3.2836573777101151E-3</v>
      </c>
      <c r="D45" s="12">
        <v>2.0766423785530376E-2</v>
      </c>
      <c r="E45" s="12">
        <v>1.2078407741659908E-2</v>
      </c>
      <c r="F45" s="23"/>
      <c r="G45" s="12"/>
      <c r="H45" s="12"/>
      <c r="I45" s="13"/>
      <c r="J45" s="2"/>
    </row>
    <row r="46" spans="1:10">
      <c r="A46" s="103"/>
      <c r="B46" s="66" t="s">
        <v>70</v>
      </c>
      <c r="C46" s="15">
        <v>49</v>
      </c>
      <c r="D46" s="16">
        <v>49</v>
      </c>
      <c r="E46" s="16">
        <v>49</v>
      </c>
      <c r="F46" s="16">
        <v>49</v>
      </c>
      <c r="G46" s="16"/>
      <c r="H46" s="16"/>
      <c r="I46" s="17"/>
      <c r="J46" s="2"/>
    </row>
    <row r="47" spans="1:10">
      <c r="A47" s="103" t="s">
        <v>1627</v>
      </c>
      <c r="B47" s="67" t="s">
        <v>68</v>
      </c>
      <c r="C47" s="22">
        <v>-0.15163758139294908</v>
      </c>
      <c r="D47" s="12">
        <v>-4.2629709437137703E-2</v>
      </c>
      <c r="E47" s="20" t="s">
        <v>1633</v>
      </c>
      <c r="F47" s="12">
        <v>0.19306061833156729</v>
      </c>
      <c r="G47" s="19">
        <v>1</v>
      </c>
      <c r="H47" s="12"/>
      <c r="I47" s="21"/>
      <c r="J47" s="2"/>
    </row>
    <row r="48" spans="1:10">
      <c r="A48" s="104"/>
      <c r="B48" s="67" t="s">
        <v>69</v>
      </c>
      <c r="C48" s="22">
        <v>0.29829778834782755</v>
      </c>
      <c r="D48" s="12">
        <v>0.77117621350398757</v>
      </c>
      <c r="E48" s="12">
        <v>1.3286914961301853E-2</v>
      </c>
      <c r="F48" s="12">
        <v>0.18382150232052652</v>
      </c>
      <c r="G48" s="23"/>
      <c r="H48" s="12"/>
      <c r="I48" s="13"/>
      <c r="J48" s="2"/>
    </row>
    <row r="49" spans="1:10">
      <c r="A49" s="103"/>
      <c r="B49" s="66" t="s">
        <v>70</v>
      </c>
      <c r="C49" s="15">
        <v>49</v>
      </c>
      <c r="D49" s="16">
        <v>49</v>
      </c>
      <c r="E49" s="16">
        <v>49</v>
      </c>
      <c r="F49" s="16">
        <v>49</v>
      </c>
      <c r="G49" s="16">
        <v>49</v>
      </c>
      <c r="H49" s="16"/>
      <c r="I49" s="17"/>
      <c r="J49" s="2"/>
    </row>
    <row r="50" spans="1:10">
      <c r="A50" s="103" t="s">
        <v>1628</v>
      </c>
      <c r="B50" s="67" t="s">
        <v>68</v>
      </c>
      <c r="C50" s="22">
        <v>0.15926313582726287</v>
      </c>
      <c r="D50" s="12">
        <v>0.20835621642740404</v>
      </c>
      <c r="E50" s="12">
        <v>0.16085628123504986</v>
      </c>
      <c r="F50" s="12">
        <v>-0.1015697416501329</v>
      </c>
      <c r="G50" s="12">
        <v>-1.4140143920913867E-2</v>
      </c>
      <c r="H50" s="19">
        <v>1</v>
      </c>
      <c r="I50" s="21"/>
      <c r="J50" s="2" t="s">
        <v>1637</v>
      </c>
    </row>
    <row r="51" spans="1:10">
      <c r="A51" s="104"/>
      <c r="B51" s="67" t="s">
        <v>69</v>
      </c>
      <c r="C51" s="22">
        <v>0.27436880154682713</v>
      </c>
      <c r="D51" s="12">
        <v>0.15081358940578068</v>
      </c>
      <c r="E51" s="12">
        <v>0.26953452124615074</v>
      </c>
      <c r="F51" s="12">
        <v>0.48741072921888184</v>
      </c>
      <c r="G51" s="12">
        <v>0.92317863658129529</v>
      </c>
      <c r="H51" s="23"/>
      <c r="I51" s="13"/>
      <c r="J51" s="2"/>
    </row>
    <row r="52" spans="1:10">
      <c r="A52" s="103"/>
      <c r="B52" s="66" t="s">
        <v>70</v>
      </c>
      <c r="C52" s="15">
        <v>49</v>
      </c>
      <c r="D52" s="16">
        <v>49</v>
      </c>
      <c r="E52" s="16">
        <v>49</v>
      </c>
      <c r="F52" s="16">
        <v>49</v>
      </c>
      <c r="G52" s="16">
        <v>49</v>
      </c>
      <c r="H52" s="16">
        <v>49</v>
      </c>
      <c r="I52" s="17"/>
      <c r="J52" s="2"/>
    </row>
    <row r="53" spans="1:10">
      <c r="A53" s="103" t="s">
        <v>1629</v>
      </c>
      <c r="B53" s="67" t="s">
        <v>68</v>
      </c>
      <c r="C53" s="22">
        <v>0.21047668336425213</v>
      </c>
      <c r="D53" s="12">
        <v>0.13905873903064622</v>
      </c>
      <c r="E53" s="20" t="s">
        <v>1634</v>
      </c>
      <c r="F53" s="12">
        <v>0.26060095114231291</v>
      </c>
      <c r="G53" s="20" t="s">
        <v>1635</v>
      </c>
      <c r="H53" s="32" t="s">
        <v>1636</v>
      </c>
      <c r="I53" s="24">
        <v>1</v>
      </c>
      <c r="J53" s="2"/>
    </row>
    <row r="54" spans="1:10">
      <c r="A54" s="104"/>
      <c r="B54" s="67" t="s">
        <v>69</v>
      </c>
      <c r="C54" s="22">
        <v>0.14660732733324719</v>
      </c>
      <c r="D54" s="12">
        <v>0.3406291506383432</v>
      </c>
      <c r="E54" s="12">
        <v>2.0987229590765268E-5</v>
      </c>
      <c r="F54" s="12">
        <v>7.0527869510510113E-2</v>
      </c>
      <c r="G54" s="12">
        <v>2.6088380291308704E-2</v>
      </c>
      <c r="H54" s="12">
        <v>1.5450698958240697E-7</v>
      </c>
      <c r="I54" s="25"/>
      <c r="J54" s="2"/>
    </row>
    <row r="55" spans="1:10">
      <c r="A55" s="108"/>
      <c r="B55" s="68" t="s">
        <v>70</v>
      </c>
      <c r="C55" s="27">
        <v>49</v>
      </c>
      <c r="D55" s="28">
        <v>49</v>
      </c>
      <c r="E55" s="28">
        <v>49</v>
      </c>
      <c r="F55" s="28">
        <v>49</v>
      </c>
      <c r="G55" s="28">
        <v>49</v>
      </c>
      <c r="H55" s="28">
        <v>49</v>
      </c>
      <c r="I55" s="29">
        <v>49</v>
      </c>
      <c r="J55" s="2"/>
    </row>
    <row r="56" spans="1:10">
      <c r="A56" s="109" t="s">
        <v>71</v>
      </c>
      <c r="B56" s="109"/>
      <c r="C56" s="109"/>
      <c r="D56" s="109"/>
      <c r="E56" s="109"/>
      <c r="F56" s="109"/>
      <c r="G56" s="109"/>
      <c r="H56" s="109"/>
      <c r="I56" s="109"/>
      <c r="J56" s="2"/>
    </row>
    <row r="57" spans="1:10">
      <c r="A57" s="109" t="s">
        <v>72</v>
      </c>
      <c r="B57" s="109"/>
      <c r="C57" s="109"/>
      <c r="D57" s="109"/>
      <c r="E57" s="109"/>
      <c r="F57" s="109"/>
      <c r="G57" s="109"/>
      <c r="H57" s="109"/>
      <c r="I57" s="109"/>
      <c r="J57" s="2"/>
    </row>
  </sheetData>
  <mergeCells count="22">
    <mergeCell ref="A57:I57"/>
    <mergeCell ref="A44:A46"/>
    <mergeCell ref="A47:A49"/>
    <mergeCell ref="A50:A52"/>
    <mergeCell ref="A53:A55"/>
    <mergeCell ref="A56:I56"/>
    <mergeCell ref="A33:I33"/>
    <mergeCell ref="A34:B34"/>
    <mergeCell ref="A35:A37"/>
    <mergeCell ref="A38:A40"/>
    <mergeCell ref="A41:A43"/>
    <mergeCell ref="A15:A17"/>
    <mergeCell ref="A18:A20"/>
    <mergeCell ref="A21:A23"/>
    <mergeCell ref="A24:I24"/>
    <mergeCell ref="A25:I25"/>
    <mergeCell ref="A12:A14"/>
    <mergeCell ref="A1:I1"/>
    <mergeCell ref="A2:B2"/>
    <mergeCell ref="A3:A5"/>
    <mergeCell ref="A6:A8"/>
    <mergeCell ref="A9:A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overview</vt:lpstr>
      <vt:lpstr>global_change_regions</vt:lpstr>
      <vt:lpstr>Operational_Energy_carriers</vt:lpstr>
      <vt:lpstr>Split Operational Energy by Use</vt:lpstr>
      <vt:lpstr>StressorCharacterization Matrix</vt:lpstr>
      <vt:lpstr>demand</vt:lpstr>
      <vt:lpstr>IMF country classification</vt:lpstr>
      <vt:lpstr>goods_classification_matrix</vt:lpstr>
      <vt:lpstr>ISIC_definition</vt:lpstr>
      <vt:lpstr>GDP_PPP</vt:lpstr>
      <vt:lpstr>correlations</vt:lpstr>
    </vt:vector>
  </TitlesOfParts>
  <Company>IVT, NTNU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Gibran Vita Garza</dc:creator>
  <cp:lastModifiedBy>ICTs</cp:lastModifiedBy>
  <cp:lastPrinted>2018-09-28T21:51:18Z</cp:lastPrinted>
  <dcterms:created xsi:type="dcterms:W3CDTF">2018-09-15T15:13:22Z</dcterms:created>
  <dcterms:modified xsi:type="dcterms:W3CDTF">2020-10-31T18:43:01Z</dcterms:modified>
</cp:coreProperties>
</file>