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0" windowWidth="20730" windowHeight="9990"/>
  </bookViews>
  <sheets>
    <sheet name="Sheet1" sheetId="1" r:id="rId1"/>
    <sheet name="_xltb_storage_" sheetId="14" state="veryHidden" r:id="rId2"/>
    <sheet name="Sheet2" sheetId="15" r:id="rId3"/>
  </sheets>
  <definedNames>
    <definedName name="_xlnm._FilterDatabase" localSheetId="0" hidden="1">Sheet1!$A$1:$AC$56</definedName>
  </definedNames>
  <calcPr calcId="145621"/>
</workbook>
</file>

<file path=xl/calcChain.xml><?xml version="1.0" encoding="utf-8"?>
<calcChain xmlns="http://schemas.openxmlformats.org/spreadsheetml/2006/main">
  <c r="AM45" i="1" l="1"/>
  <c r="AM44" i="1"/>
  <c r="AM43" i="1"/>
  <c r="AM42" i="1"/>
  <c r="AM40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AI3" i="1"/>
  <c r="AI2" i="1"/>
  <c r="M2" i="1" l="1"/>
  <c r="O2" i="1"/>
  <c r="M3" i="1"/>
  <c r="O3" i="1"/>
  <c r="M4" i="1"/>
  <c r="O4" i="1"/>
  <c r="M5" i="1"/>
  <c r="O5" i="1"/>
  <c r="M6" i="1"/>
  <c r="O6" i="1"/>
  <c r="M7" i="1"/>
  <c r="O7" i="1"/>
  <c r="M8" i="1"/>
  <c r="O8" i="1"/>
  <c r="M9" i="1"/>
  <c r="O9" i="1"/>
  <c r="M10" i="1"/>
  <c r="O10" i="1"/>
  <c r="M11" i="1"/>
  <c r="O11" i="1"/>
  <c r="M12" i="1"/>
  <c r="O12" i="1"/>
  <c r="M13" i="1"/>
  <c r="O13" i="1"/>
  <c r="M14" i="1"/>
  <c r="O14" i="1"/>
  <c r="M15" i="1"/>
  <c r="O15" i="1"/>
  <c r="M16" i="1"/>
  <c r="O16" i="1"/>
  <c r="M17" i="1"/>
  <c r="O17" i="1"/>
  <c r="M18" i="1"/>
  <c r="O18" i="1"/>
  <c r="M19" i="1"/>
  <c r="O19" i="1"/>
  <c r="M20" i="1"/>
  <c r="O20" i="1"/>
  <c r="M21" i="1"/>
  <c r="O21" i="1"/>
  <c r="M22" i="1"/>
  <c r="O22" i="1"/>
  <c r="M23" i="1"/>
  <c r="O23" i="1"/>
  <c r="M24" i="1"/>
  <c r="O24" i="1"/>
  <c r="M25" i="1"/>
  <c r="O25" i="1"/>
  <c r="M26" i="1"/>
  <c r="O26" i="1"/>
  <c r="M27" i="1"/>
  <c r="O27" i="1"/>
  <c r="M28" i="1"/>
  <c r="O28" i="1"/>
  <c r="M29" i="1"/>
  <c r="O29" i="1"/>
  <c r="M30" i="1"/>
  <c r="O30" i="1"/>
  <c r="M31" i="1"/>
  <c r="O31" i="1"/>
  <c r="M32" i="1"/>
  <c r="O32" i="1"/>
  <c r="M33" i="1"/>
  <c r="O33" i="1"/>
  <c r="M34" i="1"/>
  <c r="O34" i="1"/>
  <c r="M35" i="1"/>
  <c r="O35" i="1"/>
  <c r="M36" i="1"/>
  <c r="O36" i="1"/>
  <c r="M37" i="1"/>
  <c r="O37" i="1"/>
  <c r="M38" i="1"/>
  <c r="O38" i="1"/>
  <c r="M39" i="1"/>
  <c r="O39" i="1"/>
  <c r="M40" i="1"/>
  <c r="O40" i="1"/>
  <c r="M41" i="1"/>
  <c r="O41" i="1"/>
  <c r="M42" i="1"/>
  <c r="O42" i="1"/>
  <c r="M43" i="1"/>
  <c r="O43" i="1"/>
  <c r="M44" i="1"/>
  <c r="O44" i="1"/>
  <c r="M45" i="1"/>
  <c r="O45" i="1"/>
  <c r="M46" i="1"/>
  <c r="O46" i="1"/>
  <c r="M47" i="1"/>
  <c r="O47" i="1"/>
  <c r="M48" i="1"/>
  <c r="O48" i="1"/>
  <c r="M49" i="1"/>
  <c r="O49" i="1"/>
  <c r="M50" i="1"/>
  <c r="O50" i="1"/>
  <c r="M51" i="1"/>
  <c r="O51" i="1"/>
  <c r="M52" i="1"/>
  <c r="O52" i="1"/>
  <c r="M53" i="1"/>
  <c r="O53" i="1"/>
  <c r="M54" i="1"/>
  <c r="O54" i="1"/>
  <c r="M55" i="1"/>
  <c r="O55" i="1"/>
  <c r="M56" i="1"/>
  <c r="O56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2" i="1"/>
  <c r="AE3" i="1" l="1"/>
  <c r="AF3" i="1" s="1"/>
  <c r="AE4" i="1"/>
  <c r="AF4" i="1" s="1"/>
  <c r="AE5" i="1"/>
  <c r="AF5" i="1" s="1"/>
  <c r="AE6" i="1"/>
  <c r="AF6" i="1" s="1"/>
  <c r="AE7" i="1"/>
  <c r="AF7" i="1" s="1"/>
  <c r="AE8" i="1"/>
  <c r="AF8" i="1" s="1"/>
  <c r="AE9" i="1"/>
  <c r="AF9" i="1" s="1"/>
  <c r="AE10" i="1"/>
  <c r="AF10" i="1" s="1"/>
  <c r="AE11" i="1"/>
  <c r="AF11" i="1" s="1"/>
  <c r="AE12" i="1"/>
  <c r="AF12" i="1" s="1"/>
  <c r="AE13" i="1"/>
  <c r="AF13" i="1" s="1"/>
  <c r="AE14" i="1"/>
  <c r="AF14" i="1" s="1"/>
  <c r="AE15" i="1"/>
  <c r="AF15" i="1" s="1"/>
  <c r="AE16" i="1"/>
  <c r="AF16" i="1" s="1"/>
  <c r="AE17" i="1"/>
  <c r="AF17" i="1" s="1"/>
  <c r="AE18" i="1"/>
  <c r="AF18" i="1" s="1"/>
  <c r="AE19" i="1"/>
  <c r="AF19" i="1" s="1"/>
  <c r="AE20" i="1"/>
  <c r="AF20" i="1" s="1"/>
  <c r="AE21" i="1"/>
  <c r="AF21" i="1" s="1"/>
  <c r="AE22" i="1"/>
  <c r="AF22" i="1" s="1"/>
  <c r="AE23" i="1"/>
  <c r="AF23" i="1" s="1"/>
  <c r="AE24" i="1"/>
  <c r="AF24" i="1" s="1"/>
  <c r="AE25" i="1"/>
  <c r="AF25" i="1" s="1"/>
  <c r="AE26" i="1"/>
  <c r="AF26" i="1" s="1"/>
  <c r="AE27" i="1"/>
  <c r="AF27" i="1" s="1"/>
  <c r="AE28" i="1"/>
  <c r="AF28" i="1" s="1"/>
  <c r="AE29" i="1"/>
  <c r="AF29" i="1" s="1"/>
  <c r="AE30" i="1"/>
  <c r="AF30" i="1" s="1"/>
  <c r="AE31" i="1"/>
  <c r="AF31" i="1" s="1"/>
  <c r="AE32" i="1"/>
  <c r="AF32" i="1" s="1"/>
  <c r="AE33" i="1"/>
  <c r="AF33" i="1" s="1"/>
  <c r="AE34" i="1"/>
  <c r="AF34" i="1" s="1"/>
  <c r="AE35" i="1"/>
  <c r="AF35" i="1" s="1"/>
  <c r="AE36" i="1"/>
  <c r="AF36" i="1" s="1"/>
  <c r="AE37" i="1"/>
  <c r="AF37" i="1" s="1"/>
  <c r="AE38" i="1"/>
  <c r="AF38" i="1" s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7" i="1"/>
  <c r="AF47" i="1" s="1"/>
  <c r="AE48" i="1"/>
  <c r="AF48" i="1" s="1"/>
  <c r="AE49" i="1"/>
  <c r="AF49" i="1" s="1"/>
  <c r="AE50" i="1"/>
  <c r="AF50" i="1" s="1"/>
  <c r="AE51" i="1"/>
  <c r="AF51" i="1" s="1"/>
  <c r="AE52" i="1"/>
  <c r="AF52" i="1" s="1"/>
  <c r="AE53" i="1"/>
  <c r="AF53" i="1" s="1"/>
  <c r="AE54" i="1"/>
  <c r="AF54" i="1" s="1"/>
  <c r="AE55" i="1"/>
  <c r="AF55" i="1" s="1"/>
  <c r="AE56" i="1"/>
  <c r="AF56" i="1" s="1"/>
  <c r="AE2" i="1"/>
  <c r="AF2" i="1" s="1"/>
</calcChain>
</file>

<file path=xl/sharedStrings.xml><?xml version="1.0" encoding="utf-8"?>
<sst xmlns="http://schemas.openxmlformats.org/spreadsheetml/2006/main" count="102" uniqueCount="52">
  <si>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</si>
  <si>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</si>
  <si>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</si>
  <si>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</si>
  <si>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</si>
  <si>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</si>
  <si>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</si>
  <si>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</si>
  <si>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</si>
  <si>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</si>
  <si>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</si>
  <si>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</si>
  <si>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</si>
  <si>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</si>
  <si>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</si>
  <si>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</si>
  <si>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</si>
  <si>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</si>
  <si>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</si>
  <si>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</si>
  <si>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</si>
  <si>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</si>
  <si>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</si>
  <si>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GDP</t>
  </si>
  <si>
    <t>Year</t>
  </si>
  <si>
    <t>Country</t>
  </si>
  <si>
    <t>Mathematical_Reserve1</t>
  </si>
  <si>
    <t>GDP1</t>
  </si>
  <si>
    <t>f10i</t>
  </si>
  <si>
    <t>f11i</t>
  </si>
  <si>
    <t>f20i</t>
  </si>
  <si>
    <t>Croatia</t>
  </si>
  <si>
    <t>Serbia</t>
  </si>
  <si>
    <t>Macedonia</t>
  </si>
  <si>
    <t>Albania</t>
  </si>
  <si>
    <t>Montenegro</t>
  </si>
  <si>
    <t>XL Toolbox Settings</t>
  </si>
  <si>
    <t>export_preset</t>
  </si>
  <si>
    <t>&lt;?xml version="1.0" encoding="utf-16"?&gt;_x000D_
&lt;Preset xmlns:xsi="http://www.w3.org/2001/XMLSchema-instance" xmlns:xsd="http://www.w3.org/2001/XMLSchema"&gt;_x000D_
  &lt;Name&gt;Tiff, 300 dpi, RGB, Transparent canvas&lt;/Name&gt;_x000D_
  &lt;Dpi&gt;300&lt;/Dpi&gt;_x000D_
  &lt;FileType&gt;Tiff&lt;/FileType&gt;_x000D_
  &lt;ColorSpace&gt;Rgb&lt;/ColorSpace&gt;_x000D_
  &lt;Transparency&gt;TransparentCanvas&lt;/Transparency&gt;_x000D_
  &lt;UseColorProfile&gt;false&lt;/UseColorProfile&gt;_x000D_
  &lt;ColorProfile&gt;sRGB Color Space Profile&lt;/ColorProfile&gt;_x000D_
&lt;/Preset&gt;</t>
  </si>
  <si>
    <t>export_path</t>
  </si>
  <si>
    <t>C:\Users\Milijana\Desktop\dokumenta aktuelni radovi\rad -matematička rezerva\graph 2.tif</t>
  </si>
  <si>
    <t>f24</t>
  </si>
  <si>
    <t>i1</t>
  </si>
  <si>
    <t>i2</t>
  </si>
  <si>
    <t>i3</t>
  </si>
  <si>
    <t>i4</t>
  </si>
  <si>
    <t>i5a</t>
  </si>
  <si>
    <t>i5b</t>
  </si>
  <si>
    <t>i6a</t>
  </si>
  <si>
    <t>i6b</t>
  </si>
  <si>
    <t>i7a</t>
  </si>
  <si>
    <t>i7b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</si>
</sst>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1" xfId="0" applyFill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Fill="1" applyBorder="1"/>
    <xf numFmtId="4" fontId="0" fillId="0" borderId="1" xfId="0" applyNumberFormat="1" applyBorder="1"/>
    <xf numFmtId="4" fontId="0" fillId="6" borderId="1" xfId="0" applyNumberFormat="1" applyFont="1" applyFill="1" applyBorder="1" applyAlignment="1"/>
    <xf numFmtId="4" fontId="0" fillId="0" borderId="1" xfId="0" applyNumberFormat="1" applyFont="1" applyBorder="1"/>
    <xf numFmtId="4" fontId="2" fillId="0" borderId="1" xfId="0" applyNumberFormat="1" applyFont="1" applyBorder="1"/>
    <xf numFmtId="4" fontId="3" fillId="0" borderId="1" xfId="0" applyNumberFormat="1" applyFont="1" applyFill="1" applyBorder="1"/>
    <xf numFmtId="4" fontId="0" fillId="6" borderId="1" xfId="0" applyNumberFormat="1" applyFont="1" applyFill="1" applyBorder="1" applyAlignment="1">
      <alignment horizontal="right" vertical="center"/>
    </xf>
    <xf numFmtId="4" fontId="0" fillId="6" borderId="1" xfId="0" applyNumberFormat="1" applyFont="1" applyFill="1" applyBorder="1"/>
    <xf numFmtId="4" fontId="1" fillId="0" borderId="1" xfId="0" applyNumberFormat="1" applyFont="1" applyBorder="1"/>
    <xf numFmtId="4" fontId="2" fillId="0" borderId="1" xfId="1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0" borderId="1" xfId="2" applyNumberFormat="1" applyFont="1" applyFill="1" applyBorder="1" applyAlignment="1">
      <alignment horizontal="right" wrapText="1"/>
    </xf>
    <xf numFmtId="0" fontId="1" fillId="0" borderId="1" xfId="0" applyFont="1" applyBorder="1"/>
    <xf numFmtId="3" fontId="0" fillId="0" borderId="1" xfId="0" applyNumberFormat="1" applyBorder="1"/>
  </cellXfs>
  <cellStyles count="3">
    <cellStyle name="Normal" xfId="0" builtinId="0"/>
    <cellStyle name="Normal - Style1" xfId="2"/>
    <cellStyle name="Normal 6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6"/>
  <sheetViews>
    <sheetView tabSelected="1" topLeftCell="T1" workbookViewId="0">
      <selection activeCell="AO2" sqref="AO2:AO3"/>
    </sheetView>
  </sheetViews>
  <sheetFormatPr defaultColWidth="8.85546875" defaultRowHeight="15" x14ac:dyDescent="0.25"/>
  <cols>
    <col min="1" max="1" width="9.140625" style="1" customWidth="1"/>
    <col min="2" max="2" width="11.7109375" style="1" customWidth="1"/>
    <col min="3" max="5" width="9.42578125" style="5" bestFit="1" customWidth="1"/>
    <col min="6" max="7" width="9.42578125" style="1" bestFit="1" customWidth="1"/>
    <col min="8" max="8" width="11.7109375" style="6" bestFit="1" customWidth="1"/>
    <col min="9" max="9" width="9.42578125" style="1" bestFit="1" customWidth="1"/>
    <col min="10" max="11" width="9.42578125" style="6" bestFit="1" customWidth="1"/>
    <col min="12" max="12" width="9.28515625" style="7" hidden="1" customWidth="1"/>
    <col min="13" max="13" width="9.28515625" style="7" customWidth="1"/>
    <col min="14" max="14" width="9.28515625" style="7" hidden="1" customWidth="1"/>
    <col min="15" max="15" width="9.28515625" style="7" customWidth="1"/>
    <col min="16" max="17" width="9.42578125" style="7" bestFit="1" customWidth="1"/>
    <col min="18" max="19" width="9.42578125" style="6" bestFit="1" customWidth="1"/>
    <col min="20" max="20" width="9.42578125" style="1" bestFit="1" customWidth="1"/>
    <col min="21" max="21" width="9.42578125" style="6" bestFit="1" customWidth="1"/>
    <col min="22" max="22" width="9.42578125" style="1" bestFit="1" customWidth="1"/>
    <col min="23" max="23" width="9.42578125" style="6" bestFit="1" customWidth="1"/>
    <col min="24" max="24" width="9.28515625" style="1" hidden="1" customWidth="1"/>
    <col min="25" max="25" width="9.28515625" style="1" customWidth="1"/>
    <col min="26" max="26" width="9.42578125" style="1" bestFit="1" customWidth="1"/>
    <col min="27" max="28" width="9.42578125" style="7" bestFit="1" customWidth="1"/>
    <col min="29" max="29" width="26.42578125" style="4" hidden="1" customWidth="1"/>
    <col min="30" max="30" width="11.42578125" style="4" hidden="1" customWidth="1"/>
    <col min="31" max="31" width="15.7109375" style="4" hidden="1" customWidth="1"/>
    <col min="32" max="32" width="11" style="4" customWidth="1"/>
    <col min="33" max="36" width="9" style="4" bestFit="1" customWidth="1"/>
    <col min="37" max="37" width="13.28515625" style="21" customWidth="1"/>
    <col min="38" max="39" width="11.5703125" style="4" customWidth="1"/>
    <col min="40" max="40" width="11.140625" style="4" customWidth="1"/>
    <col min="41" max="16384" width="8.85546875" style="4"/>
  </cols>
  <sheetData>
    <row r="1" spans="1:42" x14ac:dyDescent="0.25">
      <c r="A1" s="3" t="s">
        <v>24</v>
      </c>
      <c r="B1" s="3" t="s">
        <v>25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28</v>
      </c>
      <c r="M1" s="9" t="s">
        <v>9</v>
      </c>
      <c r="N1" s="9" t="s">
        <v>29</v>
      </c>
      <c r="O1" s="9" t="s">
        <v>10</v>
      </c>
      <c r="P1" s="9" t="s">
        <v>11</v>
      </c>
      <c r="Q1" s="9" t="s">
        <v>12</v>
      </c>
      <c r="R1" s="9" t="s">
        <v>13</v>
      </c>
      <c r="S1" s="9" t="s">
        <v>14</v>
      </c>
      <c r="T1" s="9" t="s">
        <v>15</v>
      </c>
      <c r="U1" s="9" t="s">
        <v>16</v>
      </c>
      <c r="V1" s="9" t="s">
        <v>17</v>
      </c>
      <c r="W1" s="9" t="s">
        <v>18</v>
      </c>
      <c r="X1" s="9" t="s">
        <v>30</v>
      </c>
      <c r="Y1" s="9" t="s">
        <v>19</v>
      </c>
      <c r="Z1" s="9" t="s">
        <v>20</v>
      </c>
      <c r="AA1" s="9" t="s">
        <v>21</v>
      </c>
      <c r="AB1" s="9" t="s">
        <v>22</v>
      </c>
      <c r="AC1" s="9" t="s">
        <v>26</v>
      </c>
      <c r="AD1" s="9" t="s">
        <v>27</v>
      </c>
      <c r="AE1" s="9" t="s">
        <v>23</v>
      </c>
      <c r="AF1" s="9" t="s">
        <v>41</v>
      </c>
      <c r="AG1" s="10" t="s">
        <v>42</v>
      </c>
      <c r="AH1" s="10" t="s">
        <v>43</v>
      </c>
      <c r="AI1" s="10" t="s">
        <v>44</v>
      </c>
      <c r="AJ1" s="10" t="s">
        <v>45</v>
      </c>
      <c r="AK1" s="17" t="s">
        <v>46</v>
      </c>
      <c r="AL1" s="10" t="s">
        <v>47</v>
      </c>
      <c r="AM1" s="10" t="s">
        <v>48</v>
      </c>
      <c r="AN1" s="10" t="s">
        <v>49</v>
      </c>
      <c r="AO1" s="10" t="s">
        <v>50</v>
      </c>
      <c r="AP1" s="10" t="s">
        <v>51</v>
      </c>
    </row>
    <row r="2" spans="1:42" x14ac:dyDescent="0.25">
      <c r="A2" s="3">
        <v>2006</v>
      </c>
      <c r="B2" s="3" t="s">
        <v>35</v>
      </c>
      <c r="C2" s="9">
        <v>3443</v>
      </c>
      <c r="D2" s="9">
        <v>29.6</v>
      </c>
      <c r="E2" s="9">
        <v>2.9750000000000001</v>
      </c>
      <c r="F2" s="9">
        <v>246</v>
      </c>
      <c r="G2" s="9">
        <v>4.67</v>
      </c>
      <c r="H2" s="9">
        <v>615025</v>
      </c>
      <c r="I2" s="9">
        <v>50.857607414332747</v>
      </c>
      <c r="J2" s="9">
        <v>20.02959229299622</v>
      </c>
      <c r="K2" s="9">
        <v>66.864273810007717</v>
      </c>
      <c r="L2" s="9">
        <v>0.19601101081627889</v>
      </c>
      <c r="M2" s="9">
        <f t="shared" ref="M2:M33" si="0">L2*100</f>
        <v>19.601101081627888</v>
      </c>
      <c r="N2" s="9">
        <v>0.29955596840712784</v>
      </c>
      <c r="O2" s="9">
        <f>N2*100</f>
        <v>29.955596840712783</v>
      </c>
      <c r="P2" s="9">
        <v>62.380065850981673</v>
      </c>
      <c r="Q2" s="9">
        <v>73.834000000000003</v>
      </c>
      <c r="R2" s="9">
        <v>30.808000564575199</v>
      </c>
      <c r="S2" s="9">
        <v>116.996856689453</v>
      </c>
      <c r="T2" s="9">
        <v>95.558143615722699</v>
      </c>
      <c r="U2" s="9">
        <v>25.9039192199707</v>
      </c>
      <c r="V2" s="9">
        <v>13.6</v>
      </c>
      <c r="W2" s="9">
        <v>10.7</v>
      </c>
      <c r="X2" s="9">
        <v>0.73444444444444446</v>
      </c>
      <c r="Y2" s="9">
        <f>X2*100</f>
        <v>73.444444444444443</v>
      </c>
      <c r="Z2" s="9">
        <v>1.8320000000000001</v>
      </c>
      <c r="AA2" s="9">
        <v>13.246</v>
      </c>
      <c r="AB2" s="9">
        <v>7.2387156800000003</v>
      </c>
      <c r="AC2" s="9">
        <v>1510501</v>
      </c>
      <c r="AD2" s="9">
        <v>2149</v>
      </c>
      <c r="AE2" s="9">
        <f>AD2*1000000</f>
        <v>2149000000</v>
      </c>
      <c r="AF2" s="9">
        <f>(AC2/AE2)*100</f>
        <v>7.0288552815262917E-2</v>
      </c>
      <c r="AG2" s="11">
        <v>1.83</v>
      </c>
      <c r="AH2" s="12">
        <v>37.79</v>
      </c>
      <c r="AI2" s="12">
        <f t="shared" ref="AI2:AI56" si="1">AG2+AH2</f>
        <v>39.619999999999997</v>
      </c>
      <c r="AJ2" s="10">
        <v>1.17</v>
      </c>
      <c r="AK2" s="18">
        <v>1076</v>
      </c>
      <c r="AL2" s="10">
        <v>1076</v>
      </c>
      <c r="AM2" s="10">
        <v>26.6</v>
      </c>
      <c r="AN2" s="10">
        <v>26.6</v>
      </c>
      <c r="AO2" s="10">
        <v>14.35</v>
      </c>
      <c r="AP2" s="10">
        <v>14.35</v>
      </c>
    </row>
    <row r="3" spans="1:42" x14ac:dyDescent="0.25">
      <c r="A3" s="3">
        <v>2007</v>
      </c>
      <c r="B3" s="3" t="s">
        <v>35</v>
      </c>
      <c r="C3" s="9">
        <v>4280</v>
      </c>
      <c r="D3" s="9">
        <v>19.399999999999999</v>
      </c>
      <c r="E3" s="9">
        <v>4.2583333333333337</v>
      </c>
      <c r="F3" s="9">
        <v>338</v>
      </c>
      <c r="G3" s="9">
        <v>3.35</v>
      </c>
      <c r="H3" s="9">
        <v>615875</v>
      </c>
      <c r="I3" s="9">
        <v>50.833042419322105</v>
      </c>
      <c r="J3" s="9">
        <v>19.866531357824233</v>
      </c>
      <c r="K3" s="9">
        <v>67.059874162776538</v>
      </c>
      <c r="L3" s="9">
        <v>0.19495405624629242</v>
      </c>
      <c r="M3" s="9">
        <f t="shared" si="0"/>
        <v>19.495405624629242</v>
      </c>
      <c r="N3" s="9">
        <v>0.29625065071851431</v>
      </c>
      <c r="O3" s="9">
        <f t="shared" ref="O3:O56" si="2">N3*100</f>
        <v>29.625065071851431</v>
      </c>
      <c r="P3" s="9">
        <v>62.55993505175563</v>
      </c>
      <c r="Q3" s="9">
        <v>74.116</v>
      </c>
      <c r="R3" s="9">
        <v>26.886899948120099</v>
      </c>
      <c r="S3" s="9">
        <v>119.2919921875</v>
      </c>
      <c r="T3" s="9">
        <v>95.754341125488295</v>
      </c>
      <c r="U3" s="9">
        <v>33.294219970703097</v>
      </c>
      <c r="V3" s="9">
        <v>14.2</v>
      </c>
      <c r="W3" s="9">
        <v>10.8</v>
      </c>
      <c r="X3" s="9">
        <v>0.75444444444444447</v>
      </c>
      <c r="Y3" s="9">
        <f t="shared" ref="Y3:Y56" si="3">X3*100</f>
        <v>75.444444444444443</v>
      </c>
      <c r="Z3" s="9">
        <v>1.82</v>
      </c>
      <c r="AA3" s="9">
        <v>13.124000000000001</v>
      </c>
      <c r="AB3" s="9">
        <v>6.6015110100000003</v>
      </c>
      <c r="AC3" s="9">
        <v>2997155</v>
      </c>
      <c r="AD3" s="9">
        <v>2680</v>
      </c>
      <c r="AE3" s="9">
        <f t="shared" ref="AE3:AE56" si="4">AD3*1000000</f>
        <v>2680000000</v>
      </c>
      <c r="AF3" s="9">
        <f t="shared" ref="AF3:AF56" si="5">(AC3/AE3)*100</f>
        <v>0.11183414179104477</v>
      </c>
      <c r="AG3" s="11">
        <v>5.91</v>
      </c>
      <c r="AH3" s="12">
        <v>45.11</v>
      </c>
      <c r="AI3" s="12">
        <f t="shared" si="1"/>
        <v>51.019999999999996</v>
      </c>
      <c r="AJ3" s="10">
        <v>0.9</v>
      </c>
      <c r="AK3" s="18">
        <v>2091</v>
      </c>
      <c r="AL3" s="10">
        <v>2091</v>
      </c>
      <c r="AM3" s="10">
        <v>39.5</v>
      </c>
      <c r="AN3" s="10">
        <v>39.5</v>
      </c>
      <c r="AO3" s="10">
        <v>22.32</v>
      </c>
      <c r="AP3" s="10">
        <v>22.32</v>
      </c>
    </row>
    <row r="4" spans="1:42" x14ac:dyDescent="0.25">
      <c r="A4" s="3">
        <v>2008</v>
      </c>
      <c r="B4" s="3" t="s">
        <v>35</v>
      </c>
      <c r="C4" s="9">
        <v>4908</v>
      </c>
      <c r="D4" s="9">
        <v>16.8</v>
      </c>
      <c r="E4" s="9">
        <v>8.6083333333333325</v>
      </c>
      <c r="F4" s="9">
        <v>416</v>
      </c>
      <c r="G4" s="9">
        <v>4.0999999999999996</v>
      </c>
      <c r="H4" s="9">
        <v>616969</v>
      </c>
      <c r="I4" s="9">
        <v>50.795745005016457</v>
      </c>
      <c r="J4" s="9">
        <v>19.67943284022374</v>
      </c>
      <c r="K4" s="9">
        <v>67.312296079705789</v>
      </c>
      <c r="L4" s="9">
        <v>0.19325252350130992</v>
      </c>
      <c r="M4" s="9">
        <f t="shared" si="0"/>
        <v>19.325252350130992</v>
      </c>
      <c r="N4" s="9">
        <v>0.29236014794267223</v>
      </c>
      <c r="O4" s="9">
        <f t="shared" si="2"/>
        <v>29.236014794267223</v>
      </c>
      <c r="P4" s="9">
        <v>62.738970677619136</v>
      </c>
      <c r="Q4" s="9">
        <v>74.462000000000003</v>
      </c>
      <c r="R4" s="9">
        <v>28.6126403808594</v>
      </c>
      <c r="S4" s="9">
        <v>121.915908813477</v>
      </c>
      <c r="T4" s="9">
        <v>95.393661499023395</v>
      </c>
      <c r="U4" s="9">
        <v>41.0406684875488</v>
      </c>
      <c r="V4" s="9">
        <v>14.6</v>
      </c>
      <c r="W4" s="9">
        <v>10.9</v>
      </c>
      <c r="X4" s="9">
        <v>0.76888888888888896</v>
      </c>
      <c r="Y4" s="9">
        <f t="shared" si="3"/>
        <v>76.8888888888889</v>
      </c>
      <c r="Z4" s="9">
        <v>1.8049999999999999</v>
      </c>
      <c r="AA4" s="9">
        <v>12.968</v>
      </c>
      <c r="AB4" s="9">
        <v>6.1743667599999998</v>
      </c>
      <c r="AC4" s="9">
        <v>4886047</v>
      </c>
      <c r="AD4" s="9">
        <v>3086</v>
      </c>
      <c r="AE4" s="9">
        <f t="shared" si="4"/>
        <v>3086000000</v>
      </c>
      <c r="AF4" s="9">
        <f t="shared" si="5"/>
        <v>0.15832945560596243</v>
      </c>
      <c r="AG4" s="11">
        <v>7.25</v>
      </c>
      <c r="AH4" s="12">
        <v>53.33</v>
      </c>
      <c r="AI4" s="12">
        <f t="shared" si="1"/>
        <v>60.58</v>
      </c>
      <c r="AJ4" s="13">
        <v>3.85</v>
      </c>
      <c r="AK4" s="18">
        <v>1990</v>
      </c>
      <c r="AL4" s="10">
        <v>1990</v>
      </c>
      <c r="AM4" s="10">
        <v>42.1</v>
      </c>
      <c r="AN4" s="10">
        <v>42.1</v>
      </c>
      <c r="AO4" s="10">
        <v>23.92</v>
      </c>
      <c r="AP4" s="10">
        <v>23.92</v>
      </c>
    </row>
    <row r="5" spans="1:42" x14ac:dyDescent="0.25">
      <c r="A5" s="3">
        <v>2009</v>
      </c>
      <c r="B5" s="3" t="s">
        <v>35</v>
      </c>
      <c r="C5" s="9">
        <v>4720</v>
      </c>
      <c r="D5" s="9">
        <v>19.100000000000001</v>
      </c>
      <c r="E5" s="9">
        <v>3.433333333333334</v>
      </c>
      <c r="F5" s="9">
        <v>463</v>
      </c>
      <c r="G5" s="9">
        <v>3.87</v>
      </c>
      <c r="H5" s="9">
        <v>618294</v>
      </c>
      <c r="I5" s="9">
        <v>50.756759729190314</v>
      </c>
      <c r="J5" s="9">
        <v>19.468893439043562</v>
      </c>
      <c r="K5" s="9">
        <v>67.567856068472281</v>
      </c>
      <c r="L5" s="9">
        <v>0.191855288102488</v>
      </c>
      <c r="M5" s="9">
        <f t="shared" si="0"/>
        <v>19.185528810248801</v>
      </c>
      <c r="N5" s="9">
        <v>0.28813839260067786</v>
      </c>
      <c r="O5" s="9">
        <f t="shared" si="2"/>
        <v>28.813839260067788</v>
      </c>
      <c r="P5" s="9">
        <v>62.917964592895935</v>
      </c>
      <c r="Q5" s="9">
        <v>74.858000000000004</v>
      </c>
      <c r="R5" s="9">
        <v>30.3784294128418</v>
      </c>
      <c r="S5" s="9">
        <v>115.85016632080099</v>
      </c>
      <c r="T5" s="9">
        <v>97.522399902343807</v>
      </c>
      <c r="U5" s="9">
        <v>49.224971771240199</v>
      </c>
      <c r="V5" s="9">
        <v>15</v>
      </c>
      <c r="W5" s="9">
        <v>11</v>
      </c>
      <c r="X5" s="9">
        <v>0.78333333333333333</v>
      </c>
      <c r="Y5" s="9">
        <f t="shared" si="3"/>
        <v>78.333333333333329</v>
      </c>
      <c r="Z5" s="9">
        <v>1.7869999999999999</v>
      </c>
      <c r="AA5" s="9">
        <v>12.779</v>
      </c>
      <c r="AB5" s="9">
        <v>5.52882316</v>
      </c>
      <c r="AC5" s="9">
        <v>9255438</v>
      </c>
      <c r="AD5" s="9">
        <v>2981</v>
      </c>
      <c r="AE5" s="9">
        <f t="shared" si="4"/>
        <v>2981000000</v>
      </c>
      <c r="AF5" s="9">
        <f t="shared" si="5"/>
        <v>0.3104809795370681</v>
      </c>
      <c r="AG5" s="11">
        <v>8.09</v>
      </c>
      <c r="AH5" s="12">
        <v>57.48</v>
      </c>
      <c r="AI5" s="12">
        <f t="shared" si="1"/>
        <v>65.569999999999993</v>
      </c>
      <c r="AJ5" s="10">
        <v>3.63</v>
      </c>
      <c r="AK5" s="18">
        <v>1825</v>
      </c>
      <c r="AL5" s="10">
        <v>1825</v>
      </c>
      <c r="AM5" s="10">
        <v>57.1</v>
      </c>
      <c r="AN5" s="10">
        <v>57.1</v>
      </c>
      <c r="AO5" s="10">
        <v>43.69</v>
      </c>
      <c r="AP5" s="10">
        <v>43.69</v>
      </c>
    </row>
    <row r="6" spans="1:42" x14ac:dyDescent="0.25">
      <c r="A6" s="3">
        <v>2010</v>
      </c>
      <c r="B6" s="3" t="s">
        <v>35</v>
      </c>
      <c r="C6" s="9">
        <v>5045</v>
      </c>
      <c r="D6" s="9">
        <v>19.7</v>
      </c>
      <c r="E6" s="9">
        <v>0.49166666666666664</v>
      </c>
      <c r="F6" s="9">
        <v>479</v>
      </c>
      <c r="G6" s="9">
        <v>3.26</v>
      </c>
      <c r="H6" s="9">
        <v>619428</v>
      </c>
      <c r="I6" s="9">
        <v>50.725508049361665</v>
      </c>
      <c r="J6" s="9">
        <v>19.245174580419356</v>
      </c>
      <c r="K6" s="9">
        <v>67.787862350426522</v>
      </c>
      <c r="L6" s="9">
        <v>0.1912873871449427</v>
      </c>
      <c r="M6" s="9">
        <f t="shared" si="0"/>
        <v>19.128738714494268</v>
      </c>
      <c r="N6" s="9">
        <v>0.28390295715377817</v>
      </c>
      <c r="O6" s="9">
        <f t="shared" si="2"/>
        <v>28.390295715377817</v>
      </c>
      <c r="P6" s="9">
        <v>63.09595304054708</v>
      </c>
      <c r="Q6" s="9">
        <v>75.28</v>
      </c>
      <c r="R6" s="9">
        <v>31.380790710449201</v>
      </c>
      <c r="S6" s="9">
        <v>110.44505310058599</v>
      </c>
      <c r="T6" s="9">
        <v>100.360389709473</v>
      </c>
      <c r="U6" s="9">
        <v>52.233299255371101</v>
      </c>
      <c r="V6" s="9">
        <v>15.1</v>
      </c>
      <c r="W6" s="9">
        <v>11.1</v>
      </c>
      <c r="X6" s="9">
        <v>0.78944444444444439</v>
      </c>
      <c r="Y6" s="9">
        <f t="shared" si="3"/>
        <v>78.944444444444443</v>
      </c>
      <c r="Z6" s="9">
        <v>1.7669999999999999</v>
      </c>
      <c r="AA6" s="9">
        <v>12.565</v>
      </c>
      <c r="AB6" s="9">
        <v>5.8557234400000002</v>
      </c>
      <c r="AC6" s="9">
        <v>12540207</v>
      </c>
      <c r="AD6" s="9">
        <v>3104</v>
      </c>
      <c r="AE6" s="9">
        <f t="shared" si="4"/>
        <v>3104000000</v>
      </c>
      <c r="AF6" s="9">
        <f t="shared" si="5"/>
        <v>0.40400151417525776</v>
      </c>
      <c r="AG6" s="11">
        <v>8.3699999999999992</v>
      </c>
      <c r="AH6" s="12">
        <v>53.82</v>
      </c>
      <c r="AI6" s="12">
        <f t="shared" si="1"/>
        <v>62.19</v>
      </c>
      <c r="AJ6" s="10">
        <v>3.37</v>
      </c>
      <c r="AK6" s="18">
        <v>1790</v>
      </c>
      <c r="AL6" s="10">
        <v>1790</v>
      </c>
      <c r="AM6" s="10">
        <v>67.3</v>
      </c>
      <c r="AN6" s="10">
        <v>67.3</v>
      </c>
      <c r="AO6" s="10">
        <v>47.85</v>
      </c>
      <c r="AP6" s="10">
        <v>47.85</v>
      </c>
    </row>
    <row r="7" spans="1:42" x14ac:dyDescent="0.25">
      <c r="A7" s="3">
        <v>2011</v>
      </c>
      <c r="B7" s="3" t="s">
        <v>35</v>
      </c>
      <c r="C7" s="9">
        <v>5265</v>
      </c>
      <c r="D7" s="9">
        <v>19.7</v>
      </c>
      <c r="E7" s="9">
        <v>3.0583333333333336</v>
      </c>
      <c r="F7" s="9">
        <v>484</v>
      </c>
      <c r="G7" s="9">
        <v>3.25</v>
      </c>
      <c r="H7" s="9">
        <v>620079</v>
      </c>
      <c r="I7" s="9">
        <v>50.704990815686394</v>
      </c>
      <c r="J7" s="9">
        <v>19.118370401190816</v>
      </c>
      <c r="K7" s="9">
        <v>67.820068088098452</v>
      </c>
      <c r="L7" s="9">
        <v>0.19259139483233381</v>
      </c>
      <c r="M7" s="9">
        <f t="shared" si="0"/>
        <v>19.25913948323338</v>
      </c>
      <c r="N7" s="9">
        <v>0.28189842535038451</v>
      </c>
      <c r="O7" s="9">
        <f t="shared" si="2"/>
        <v>28.189842535038451</v>
      </c>
      <c r="P7" s="9">
        <v>63.274034437547478</v>
      </c>
      <c r="Q7" s="9">
        <v>75.7</v>
      </c>
      <c r="R7" s="9">
        <v>54.197181701660199</v>
      </c>
      <c r="S7" s="9">
        <v>98.314170837402301</v>
      </c>
      <c r="T7" s="9">
        <v>93.379707336425795</v>
      </c>
      <c r="U7" s="9">
        <v>52.233299255371101</v>
      </c>
      <c r="V7" s="9">
        <v>15.1</v>
      </c>
      <c r="W7" s="9">
        <v>11.2</v>
      </c>
      <c r="X7" s="9">
        <v>0.7927777777777778</v>
      </c>
      <c r="Y7" s="9">
        <f t="shared" si="3"/>
        <v>79.277777777777786</v>
      </c>
      <c r="Z7" s="9">
        <v>1.7450000000000001</v>
      </c>
      <c r="AA7" s="9">
        <v>12.335000000000001</v>
      </c>
      <c r="AB7" s="9">
        <v>5.831664</v>
      </c>
      <c r="AC7" s="9">
        <v>16554850</v>
      </c>
      <c r="AD7" s="9">
        <v>3234</v>
      </c>
      <c r="AE7" s="9">
        <f t="shared" si="4"/>
        <v>3234000000</v>
      </c>
      <c r="AF7" s="9">
        <f t="shared" si="5"/>
        <v>0.51190012368583804</v>
      </c>
      <c r="AG7" s="11">
        <v>9.06</v>
      </c>
      <c r="AH7" s="12">
        <v>55.73</v>
      </c>
      <c r="AI7" s="12">
        <f t="shared" si="1"/>
        <v>64.789999999999992</v>
      </c>
      <c r="AJ7" s="10">
        <v>2.4500000000000002</v>
      </c>
      <c r="AK7" s="18">
        <v>1817</v>
      </c>
      <c r="AL7" s="10">
        <v>1817</v>
      </c>
      <c r="AM7" s="10">
        <v>91</v>
      </c>
      <c r="AN7" s="10">
        <v>91</v>
      </c>
      <c r="AO7" s="10">
        <v>46.62</v>
      </c>
      <c r="AP7" s="10">
        <v>46.62</v>
      </c>
    </row>
    <row r="8" spans="1:42" x14ac:dyDescent="0.25">
      <c r="A8" s="3">
        <v>2012</v>
      </c>
      <c r="B8" s="3" t="s">
        <v>35</v>
      </c>
      <c r="C8" s="9">
        <v>5126</v>
      </c>
      <c r="D8" s="9">
        <v>19.7</v>
      </c>
      <c r="E8" s="9">
        <v>4.0333333333333341</v>
      </c>
      <c r="F8" s="9">
        <v>487</v>
      </c>
      <c r="G8" s="9">
        <v>3.23</v>
      </c>
      <c r="H8" s="9">
        <v>620601</v>
      </c>
      <c r="I8" s="9">
        <v>50.69376298136806</v>
      </c>
      <c r="J8" s="9">
        <v>18.964842144953035</v>
      </c>
      <c r="K8" s="9">
        <v>67.846490740427427</v>
      </c>
      <c r="L8" s="9">
        <v>0.19438981988144094</v>
      </c>
      <c r="M8" s="9">
        <f t="shared" si="0"/>
        <v>19.438981988144093</v>
      </c>
      <c r="N8" s="9">
        <v>0.27952576379388966</v>
      </c>
      <c r="O8" s="9">
        <f t="shared" si="2"/>
        <v>27.952576379388965</v>
      </c>
      <c r="P8" s="9">
        <v>63.457036002197867</v>
      </c>
      <c r="Q8" s="9">
        <v>76.088999999999999</v>
      </c>
      <c r="R8" s="9">
        <v>59.725738525390597</v>
      </c>
      <c r="S8" s="9">
        <v>97.343246459960895</v>
      </c>
      <c r="T8" s="9">
        <v>93.145599365234403</v>
      </c>
      <c r="U8" s="9">
        <v>52.233299255371101</v>
      </c>
      <c r="V8" s="9">
        <v>15.1</v>
      </c>
      <c r="W8" s="9">
        <v>11.2</v>
      </c>
      <c r="X8" s="9">
        <v>0.7927777777777778</v>
      </c>
      <c r="Y8" s="9">
        <f t="shared" si="3"/>
        <v>79.277777777777786</v>
      </c>
      <c r="Z8" s="9">
        <v>1.7250000000000001</v>
      </c>
      <c r="AA8" s="9">
        <v>12.105</v>
      </c>
      <c r="AB8" s="9">
        <v>6.1421654500000002</v>
      </c>
      <c r="AC8" s="9">
        <v>21964970</v>
      </c>
      <c r="AD8" s="9">
        <v>3149</v>
      </c>
      <c r="AE8" s="9">
        <f t="shared" si="4"/>
        <v>3149000000</v>
      </c>
      <c r="AF8" s="9">
        <f t="shared" si="5"/>
        <v>0.69752207049857096</v>
      </c>
      <c r="AG8" s="11">
        <v>9.4700000000000006</v>
      </c>
      <c r="AH8" s="12">
        <v>57.45</v>
      </c>
      <c r="AI8" s="12">
        <f t="shared" si="1"/>
        <v>66.92</v>
      </c>
      <c r="AJ8" s="10">
        <v>4.75</v>
      </c>
      <c r="AK8" s="18">
        <v>1981</v>
      </c>
      <c r="AL8" s="10">
        <v>1981</v>
      </c>
      <c r="AM8" s="10">
        <v>97.1</v>
      </c>
      <c r="AN8" s="10">
        <v>97.1</v>
      </c>
      <c r="AO8" s="10">
        <v>46.84</v>
      </c>
      <c r="AP8" s="10">
        <v>46.84</v>
      </c>
    </row>
    <row r="9" spans="1:42" x14ac:dyDescent="0.25">
      <c r="A9" s="3">
        <v>2013</v>
      </c>
      <c r="B9" s="3" t="s">
        <v>35</v>
      </c>
      <c r="C9" s="9">
        <v>5412</v>
      </c>
      <c r="D9" s="9">
        <v>19.5</v>
      </c>
      <c r="E9" s="9">
        <v>2.2250000000000001</v>
      </c>
      <c r="F9" s="9">
        <v>479</v>
      </c>
      <c r="G9" s="9">
        <v>2.5499999999999998</v>
      </c>
      <c r="H9" s="9">
        <v>621207</v>
      </c>
      <c r="I9" s="9">
        <v>50.687291031813878</v>
      </c>
      <c r="J9" s="9">
        <v>18.793091513778819</v>
      </c>
      <c r="K9" s="9">
        <v>67.846466636724955</v>
      </c>
      <c r="L9" s="9">
        <v>0.19692170442763016</v>
      </c>
      <c r="M9" s="9">
        <f t="shared" si="0"/>
        <v>19.692170442763015</v>
      </c>
      <c r="N9" s="9">
        <v>0.27699440288326249</v>
      </c>
      <c r="O9" s="9">
        <f t="shared" si="2"/>
        <v>27.699440288326251</v>
      </c>
      <c r="P9" s="9">
        <v>63.643036862108772</v>
      </c>
      <c r="Q9" s="9">
        <v>76.430000000000007</v>
      </c>
      <c r="R9" s="9">
        <v>33.905048370361335</v>
      </c>
      <c r="S9" s="9">
        <v>97.343246459960895</v>
      </c>
      <c r="T9" s="9">
        <v>93.145599365234403</v>
      </c>
      <c r="U9" s="9">
        <v>56.875461578369098</v>
      </c>
      <c r="V9" s="9">
        <v>15.1</v>
      </c>
      <c r="W9" s="9">
        <v>11.3</v>
      </c>
      <c r="X9" s="9">
        <v>0.79611111111111121</v>
      </c>
      <c r="Y9" s="9">
        <f t="shared" si="3"/>
        <v>79.611111111111114</v>
      </c>
      <c r="Z9" s="9">
        <v>1.706</v>
      </c>
      <c r="AA9" s="9">
        <v>11.888</v>
      </c>
      <c r="AB9" s="9">
        <v>6.0469078200000004</v>
      </c>
      <c r="AC9" s="9">
        <v>26799535</v>
      </c>
      <c r="AD9" s="9">
        <v>3327</v>
      </c>
      <c r="AE9" s="9">
        <f t="shared" si="4"/>
        <v>3327000000</v>
      </c>
      <c r="AF9" s="9">
        <f t="shared" si="5"/>
        <v>0.80551653140967849</v>
      </c>
      <c r="AG9" s="11">
        <v>10.88</v>
      </c>
      <c r="AH9" s="12">
        <v>61.9</v>
      </c>
      <c r="AI9" s="12">
        <f t="shared" si="1"/>
        <v>72.78</v>
      </c>
      <c r="AJ9" s="10">
        <v>3.19</v>
      </c>
      <c r="AK9" s="18">
        <v>2098</v>
      </c>
      <c r="AL9" s="10">
        <v>2098</v>
      </c>
      <c r="AM9" s="10">
        <v>104.5</v>
      </c>
      <c r="AN9" s="10">
        <v>104.5</v>
      </c>
      <c r="AO9" s="10">
        <v>44.51</v>
      </c>
      <c r="AP9" s="10">
        <v>44.51</v>
      </c>
    </row>
    <row r="10" spans="1:42" x14ac:dyDescent="0.25">
      <c r="A10" s="3">
        <v>2014</v>
      </c>
      <c r="B10" s="3" t="s">
        <v>35</v>
      </c>
      <c r="C10" s="9">
        <v>5561</v>
      </c>
      <c r="D10" s="9">
        <v>18</v>
      </c>
      <c r="E10" s="9">
        <v>-0.70833333333333337</v>
      </c>
      <c r="F10" s="9">
        <v>477</v>
      </c>
      <c r="G10" s="9">
        <v>1.86</v>
      </c>
      <c r="H10" s="9">
        <v>621810</v>
      </c>
      <c r="I10" s="9">
        <v>50.683166883774788</v>
      </c>
      <c r="J10" s="9">
        <v>18.620157282771267</v>
      </c>
      <c r="K10" s="9">
        <v>67.787105385889575</v>
      </c>
      <c r="L10" s="9">
        <v>0.20052098778905214</v>
      </c>
      <c r="M10" s="9">
        <f t="shared" si="0"/>
        <v>20.052098778905215</v>
      </c>
      <c r="N10" s="9">
        <v>0.27468582965407456</v>
      </c>
      <c r="O10" s="9">
        <f t="shared" si="2"/>
        <v>27.468582965407457</v>
      </c>
      <c r="P10" s="9">
        <v>63.83203872565575</v>
      </c>
      <c r="Q10" s="9">
        <v>76.712000000000003</v>
      </c>
      <c r="R10" s="9">
        <v>33.905048370361335</v>
      </c>
      <c r="S10" s="9">
        <v>95.468521118164105</v>
      </c>
      <c r="T10" s="9">
        <v>92.705131530761705</v>
      </c>
      <c r="U10" s="9">
        <v>56.875461578369098</v>
      </c>
      <c r="V10" s="9">
        <v>15.1</v>
      </c>
      <c r="W10" s="9">
        <v>11.3</v>
      </c>
      <c r="X10" s="9">
        <v>0.79611111111111121</v>
      </c>
      <c r="Y10" s="9">
        <f t="shared" si="3"/>
        <v>79.611111111111114</v>
      </c>
      <c r="Z10" s="9">
        <v>1.69</v>
      </c>
      <c r="AA10" s="9">
        <v>11.691000000000001</v>
      </c>
      <c r="AB10" s="9">
        <v>5.88303142</v>
      </c>
      <c r="AC10" s="9">
        <v>32000721</v>
      </c>
      <c r="AD10" s="9">
        <v>3425</v>
      </c>
      <c r="AE10" s="9">
        <f t="shared" si="4"/>
        <v>3425000000</v>
      </c>
      <c r="AF10" s="9">
        <f t="shared" si="5"/>
        <v>0.93432762043795614</v>
      </c>
      <c r="AG10" s="11">
        <v>12.56</v>
      </c>
      <c r="AH10" s="12">
        <v>59.86</v>
      </c>
      <c r="AI10" s="12">
        <f t="shared" si="1"/>
        <v>72.42</v>
      </c>
      <c r="AJ10" s="10">
        <v>1.26</v>
      </c>
      <c r="AK10" s="18">
        <v>2308</v>
      </c>
      <c r="AL10" s="10">
        <v>2308</v>
      </c>
      <c r="AM10" s="10">
        <v>116.8</v>
      </c>
      <c r="AN10" s="10">
        <v>116.8</v>
      </c>
      <c r="AO10" s="10">
        <v>30.81</v>
      </c>
      <c r="AP10" s="10">
        <v>30.81</v>
      </c>
    </row>
    <row r="11" spans="1:42" x14ac:dyDescent="0.25">
      <c r="A11" s="3">
        <v>2015</v>
      </c>
      <c r="B11" s="3" t="s">
        <v>35</v>
      </c>
      <c r="C11" s="9">
        <v>5826</v>
      </c>
      <c r="D11" s="9">
        <v>17.600000000000001</v>
      </c>
      <c r="E11" s="9">
        <v>1.5416666666666663</v>
      </c>
      <c r="F11" s="9">
        <v>480</v>
      </c>
      <c r="G11" s="9">
        <v>1.23</v>
      </c>
      <c r="H11" s="9">
        <v>622159</v>
      </c>
      <c r="I11" s="9">
        <v>50.678042108207066</v>
      </c>
      <c r="J11" s="9">
        <v>18.458304066966804</v>
      </c>
      <c r="K11" s="9">
        <v>67.647980660892145</v>
      </c>
      <c r="L11" s="9">
        <v>0.20538255741568814</v>
      </c>
      <c r="M11" s="9">
        <f t="shared" si="0"/>
        <v>20.538255741568815</v>
      </c>
      <c r="N11" s="9">
        <v>0.27285816792514694</v>
      </c>
      <c r="O11" s="9">
        <f t="shared" si="2"/>
        <v>27.285816792514694</v>
      </c>
      <c r="P11" s="9">
        <v>64.026076935317178</v>
      </c>
      <c r="Q11" s="9">
        <v>76.938000000000002</v>
      </c>
      <c r="R11" s="9">
        <v>55.404090881347699</v>
      </c>
      <c r="S11" s="9">
        <v>95.468521118164105</v>
      </c>
      <c r="T11" s="9">
        <v>92.705131530761705</v>
      </c>
      <c r="U11" s="9">
        <v>56.875461578369098</v>
      </c>
      <c r="V11" s="9">
        <v>15.1</v>
      </c>
      <c r="W11" s="9">
        <v>11.3</v>
      </c>
      <c r="X11" s="9">
        <v>0.79611111111111121</v>
      </c>
      <c r="Y11" s="9">
        <f t="shared" si="3"/>
        <v>79.611111111111114</v>
      </c>
      <c r="Z11" s="9">
        <v>1.677</v>
      </c>
      <c r="AA11" s="9">
        <v>11.516</v>
      </c>
      <c r="AB11" s="9">
        <v>5.9702961700000001</v>
      </c>
      <c r="AC11" s="9">
        <v>37562776</v>
      </c>
      <c r="AD11" s="9">
        <v>3625</v>
      </c>
      <c r="AE11" s="9">
        <f t="shared" si="4"/>
        <v>3625000000</v>
      </c>
      <c r="AF11" s="9">
        <f t="shared" si="5"/>
        <v>1.0362145103448275</v>
      </c>
      <c r="AG11" s="11">
        <v>12.93</v>
      </c>
      <c r="AH11" s="12">
        <v>64</v>
      </c>
      <c r="AI11" s="12">
        <f t="shared" si="1"/>
        <v>76.930000000000007</v>
      </c>
      <c r="AJ11" s="10">
        <v>0.5</v>
      </c>
      <c r="AK11" s="18">
        <v>2625</v>
      </c>
      <c r="AL11" s="10">
        <v>2625</v>
      </c>
      <c r="AM11" s="10">
        <v>123.3</v>
      </c>
      <c r="AN11" s="10">
        <v>123.3</v>
      </c>
      <c r="AO11" s="10">
        <v>22.24</v>
      </c>
      <c r="AP11" s="10">
        <v>22.24</v>
      </c>
    </row>
    <row r="12" spans="1:42" x14ac:dyDescent="0.25">
      <c r="A12" s="3">
        <v>2016</v>
      </c>
      <c r="B12" s="3" t="s">
        <v>35</v>
      </c>
      <c r="C12" s="9">
        <v>6061</v>
      </c>
      <c r="D12" s="9">
        <v>17.7</v>
      </c>
      <c r="E12" s="9">
        <v>2.2000000000000002</v>
      </c>
      <c r="F12" s="9">
        <v>499</v>
      </c>
      <c r="G12" s="9">
        <v>0.93</v>
      </c>
      <c r="H12" s="9">
        <v>622303</v>
      </c>
      <c r="I12" s="9">
        <v>50.670814699591681</v>
      </c>
      <c r="J12" s="9">
        <v>18.264735988738604</v>
      </c>
      <c r="K12" s="9">
        <v>67.436923813640632</v>
      </c>
      <c r="L12" s="9">
        <v>0.21202300899295148</v>
      </c>
      <c r="M12" s="9">
        <f t="shared" si="0"/>
        <v>21.20230089929515</v>
      </c>
      <c r="N12" s="9">
        <v>0.27084177266466825</v>
      </c>
      <c r="O12" s="9">
        <f t="shared" si="2"/>
        <v>27.084177266466824</v>
      </c>
      <c r="P12" s="9">
        <v>64.223055328352913</v>
      </c>
      <c r="Q12" s="9">
        <v>77.116</v>
      </c>
      <c r="R12" s="9">
        <v>55.561759948730497</v>
      </c>
      <c r="S12" s="9">
        <v>96.026466369628906</v>
      </c>
      <c r="T12" s="9">
        <v>90.530906677246094</v>
      </c>
      <c r="U12" s="9">
        <v>56.875461578369098</v>
      </c>
      <c r="V12" s="9">
        <v>15.1</v>
      </c>
      <c r="W12" s="9">
        <v>11.3</v>
      </c>
      <c r="X12" s="9">
        <v>0.79611111111111121</v>
      </c>
      <c r="Y12" s="9">
        <f t="shared" si="3"/>
        <v>79.611111111111114</v>
      </c>
      <c r="Z12" s="9">
        <v>1.667</v>
      </c>
      <c r="AA12" s="9">
        <v>11.363</v>
      </c>
      <c r="AB12" s="14">
        <v>6.1273204910000008</v>
      </c>
      <c r="AC12" s="9">
        <v>43618418</v>
      </c>
      <c r="AD12" s="9">
        <v>3773</v>
      </c>
      <c r="AE12" s="9">
        <f t="shared" si="4"/>
        <v>3773000000</v>
      </c>
      <c r="AF12" s="9">
        <f t="shared" si="5"/>
        <v>1.1560672674264512</v>
      </c>
      <c r="AG12" s="11">
        <v>13.7</v>
      </c>
      <c r="AH12" s="12">
        <v>66.47</v>
      </c>
      <c r="AI12" s="12">
        <f t="shared" si="1"/>
        <v>80.17</v>
      </c>
      <c r="AJ12" s="10">
        <v>1.58</v>
      </c>
      <c r="AK12" s="18">
        <v>2872</v>
      </c>
      <c r="AL12" s="10">
        <v>2872</v>
      </c>
      <c r="AM12" s="10">
        <v>141.1</v>
      </c>
      <c r="AN12" s="10">
        <v>141.1</v>
      </c>
      <c r="AO12" s="10">
        <v>14.3</v>
      </c>
      <c r="AP12" s="10">
        <v>14.3</v>
      </c>
    </row>
    <row r="13" spans="1:42" x14ac:dyDescent="0.25">
      <c r="A13" s="3">
        <v>2006</v>
      </c>
      <c r="B13" s="3" t="s">
        <v>31</v>
      </c>
      <c r="C13" s="9">
        <v>9321.3639963532296</v>
      </c>
      <c r="D13" s="9">
        <v>11.2</v>
      </c>
      <c r="E13" s="9">
        <v>3.2</v>
      </c>
      <c r="F13" s="9">
        <v>628.6</v>
      </c>
      <c r="G13" s="9">
        <v>1.83</v>
      </c>
      <c r="H13" s="9">
        <v>4440000</v>
      </c>
      <c r="I13" s="9">
        <v>51.836576576576576</v>
      </c>
      <c r="J13" s="9">
        <v>15.447184684684684</v>
      </c>
      <c r="K13" s="9">
        <v>67.140585585585583</v>
      </c>
      <c r="L13" s="9">
        <v>0.25933985499030204</v>
      </c>
      <c r="M13" s="9">
        <f t="shared" si="0"/>
        <v>25.933985499030204</v>
      </c>
      <c r="N13" s="9">
        <v>0.23007223648643663</v>
      </c>
      <c r="O13" s="9">
        <f t="shared" si="2"/>
        <v>23.007223648643663</v>
      </c>
      <c r="P13" s="9">
        <v>56.607995495495501</v>
      </c>
      <c r="Q13" s="9">
        <v>75.836829268292703</v>
      </c>
      <c r="R13" s="9">
        <v>47.612998962402301</v>
      </c>
      <c r="S13" s="9">
        <v>100.703247070313</v>
      </c>
      <c r="T13" s="9">
        <v>94.934028625488295</v>
      </c>
      <c r="U13" s="9">
        <v>45.585289001464801</v>
      </c>
      <c r="V13" s="9">
        <v>14.3</v>
      </c>
      <c r="W13" s="9">
        <v>9.9</v>
      </c>
      <c r="X13" s="9">
        <v>0.72722222222222221</v>
      </c>
      <c r="Y13" s="9">
        <f t="shared" si="3"/>
        <v>72.722222222222229</v>
      </c>
      <c r="Z13" s="9">
        <v>1.47</v>
      </c>
      <c r="AA13" s="9">
        <v>9.33</v>
      </c>
      <c r="AB13" s="9">
        <v>6.9772348600000003</v>
      </c>
      <c r="AC13" s="9">
        <v>913778638.50000012</v>
      </c>
      <c r="AD13" s="9">
        <v>40207.983239189547</v>
      </c>
      <c r="AE13" s="9">
        <f t="shared" si="4"/>
        <v>40207983239.189545</v>
      </c>
      <c r="AF13" s="9">
        <f t="shared" si="5"/>
        <v>2.2726298731873893</v>
      </c>
      <c r="AG13" s="15">
        <v>295.77</v>
      </c>
      <c r="AH13" s="12">
        <v>821.73</v>
      </c>
      <c r="AI13" s="12">
        <f t="shared" si="1"/>
        <v>1117.5</v>
      </c>
      <c r="AJ13" s="10">
        <v>4.43</v>
      </c>
      <c r="AK13" s="19">
        <v>202950.5</v>
      </c>
      <c r="AL13" s="10">
        <v>27714.691372169495</v>
      </c>
      <c r="AM13" s="10">
        <v>16493</v>
      </c>
      <c r="AN13" s="10">
        <v>2252.2654775484243</v>
      </c>
      <c r="AO13" s="10">
        <v>2737.8380000000002</v>
      </c>
      <c r="AP13" s="10">
        <v>373.87606927303847</v>
      </c>
    </row>
    <row r="14" spans="1:42" x14ac:dyDescent="0.25">
      <c r="A14" s="3">
        <v>2007</v>
      </c>
      <c r="B14" s="3" t="s">
        <v>31</v>
      </c>
      <c r="C14" s="9">
        <v>10189.137398519484</v>
      </c>
      <c r="D14" s="9">
        <v>9.9</v>
      </c>
      <c r="E14" s="9">
        <v>2.9</v>
      </c>
      <c r="F14" s="9">
        <v>659.5</v>
      </c>
      <c r="G14" s="9">
        <v>2.29</v>
      </c>
      <c r="H14" s="9">
        <v>4436000</v>
      </c>
      <c r="I14" s="9">
        <v>51.834467989179444</v>
      </c>
      <c r="J14" s="9">
        <v>15.3964607754734</v>
      </c>
      <c r="K14" s="9">
        <v>67.163638412984668</v>
      </c>
      <c r="L14" s="9">
        <v>0.25966250013845166</v>
      </c>
      <c r="M14" s="9">
        <f t="shared" si="0"/>
        <v>25.966250013845166</v>
      </c>
      <c r="N14" s="9">
        <v>0.22923803920212904</v>
      </c>
      <c r="O14" s="9">
        <f t="shared" si="2"/>
        <v>22.923803920212904</v>
      </c>
      <c r="P14" s="9">
        <v>56.822001803426517</v>
      </c>
      <c r="Q14" s="9">
        <v>75.705609756097573</v>
      </c>
      <c r="R14" s="9">
        <v>50.368011474609403</v>
      </c>
      <c r="S14" s="9">
        <v>97.723129272460895</v>
      </c>
      <c r="T14" s="9">
        <v>96.601806640625</v>
      </c>
      <c r="U14" s="9">
        <v>47.188499450683601</v>
      </c>
      <c r="V14" s="9">
        <v>14.3</v>
      </c>
      <c r="W14" s="9">
        <v>10.1</v>
      </c>
      <c r="X14" s="9">
        <v>0.73388888888888892</v>
      </c>
      <c r="Y14" s="9">
        <f t="shared" si="3"/>
        <v>73.388888888888886</v>
      </c>
      <c r="Z14" s="9">
        <v>1.48</v>
      </c>
      <c r="AA14" s="9">
        <v>9.4</v>
      </c>
      <c r="AB14" s="9">
        <v>7.4740636900000004</v>
      </c>
      <c r="AC14" s="9">
        <v>1084955496.5</v>
      </c>
      <c r="AD14" s="9">
        <v>43935.224220881864</v>
      </c>
      <c r="AE14" s="9">
        <f t="shared" si="4"/>
        <v>43935224220.881866</v>
      </c>
      <c r="AF14" s="9">
        <f t="shared" si="5"/>
        <v>2.4694434038744113</v>
      </c>
      <c r="AG14" s="15">
        <v>338.25</v>
      </c>
      <c r="AH14" s="12">
        <v>899.21</v>
      </c>
      <c r="AI14" s="12">
        <f t="shared" si="1"/>
        <v>1237.46</v>
      </c>
      <c r="AJ14" s="10">
        <v>4.93</v>
      </c>
      <c r="AK14" s="19">
        <v>233108</v>
      </c>
      <c r="AL14" s="10">
        <v>31775.817374518796</v>
      </c>
      <c r="AM14" s="10">
        <v>17897</v>
      </c>
      <c r="AN14" s="10">
        <v>2439.606549546832</v>
      </c>
      <c r="AO14" s="10">
        <v>3221.46</v>
      </c>
      <c r="AP14" s="10">
        <v>439.12917891842972</v>
      </c>
    </row>
    <row r="15" spans="1:42" x14ac:dyDescent="0.25">
      <c r="A15" s="3">
        <v>2008</v>
      </c>
      <c r="B15" s="3" t="s">
        <v>31</v>
      </c>
      <c r="C15" s="9">
        <v>11168.656286750767</v>
      </c>
      <c r="D15" s="9">
        <v>8.5</v>
      </c>
      <c r="E15" s="9">
        <v>6.1</v>
      </c>
      <c r="F15" s="9">
        <v>717.2</v>
      </c>
      <c r="G15" s="9">
        <v>2.5499999999999998</v>
      </c>
      <c r="H15" s="9">
        <v>4434508</v>
      </c>
      <c r="I15" s="9">
        <v>51.834408687502652</v>
      </c>
      <c r="J15" s="9">
        <v>15.47592201885756</v>
      </c>
      <c r="K15" s="9">
        <v>67.117005990292498</v>
      </c>
      <c r="L15" s="9">
        <v>0.25935445546816543</v>
      </c>
      <c r="M15" s="9">
        <f t="shared" si="0"/>
        <v>25.935445546816542</v>
      </c>
      <c r="N15" s="9">
        <v>0.23058123333296374</v>
      </c>
      <c r="O15" s="9">
        <f t="shared" si="2"/>
        <v>23.058123333296372</v>
      </c>
      <c r="P15" s="9">
        <v>57.047997207356481</v>
      </c>
      <c r="Q15" s="9">
        <v>75.912195121951228</v>
      </c>
      <c r="R15" s="9">
        <v>54.546840667724602</v>
      </c>
      <c r="S15" s="9">
        <v>93.847518920898395</v>
      </c>
      <c r="T15" s="9">
        <v>98.374313354492202</v>
      </c>
      <c r="U15" s="9">
        <v>49.165878295898402</v>
      </c>
      <c r="V15" s="9">
        <v>14.2</v>
      </c>
      <c r="W15" s="9">
        <v>10.3</v>
      </c>
      <c r="X15" s="9">
        <v>0.73777777777777787</v>
      </c>
      <c r="Y15" s="9">
        <f t="shared" si="3"/>
        <v>73.777777777777786</v>
      </c>
      <c r="Z15" s="9">
        <v>1.55</v>
      </c>
      <c r="AA15" s="9">
        <v>9.9</v>
      </c>
      <c r="AB15" s="9">
        <v>7.7048082100000004</v>
      </c>
      <c r="AC15" s="9">
        <v>1273054961.5999999</v>
      </c>
      <c r="AD15" s="9">
        <v>48134.630190013311</v>
      </c>
      <c r="AE15" s="9">
        <f t="shared" si="4"/>
        <v>48134630190.013313</v>
      </c>
      <c r="AF15" s="9">
        <f t="shared" si="5"/>
        <v>2.6447797699381219</v>
      </c>
      <c r="AG15" s="15">
        <v>352.6</v>
      </c>
      <c r="AH15" s="12">
        <v>988.96</v>
      </c>
      <c r="AI15" s="12">
        <f t="shared" si="1"/>
        <v>1341.56</v>
      </c>
      <c r="AJ15" s="10">
        <v>6.04</v>
      </c>
      <c r="AK15" s="19">
        <v>247813.9</v>
      </c>
      <c r="AL15" s="10">
        <v>34308.153557893769</v>
      </c>
      <c r="AM15" s="10">
        <v>19344</v>
      </c>
      <c r="AN15" s="10">
        <v>2678.0455915664825</v>
      </c>
      <c r="AO15" s="10">
        <v>4042.8959999999997</v>
      </c>
      <c r="AP15" s="10">
        <v>559.71152863739474</v>
      </c>
    </row>
    <row r="16" spans="1:42" x14ac:dyDescent="0.25">
      <c r="A16" s="3">
        <v>2009</v>
      </c>
      <c r="B16" s="3" t="s">
        <v>31</v>
      </c>
      <c r="C16" s="9">
        <v>10479.908228476255</v>
      </c>
      <c r="D16" s="9">
        <v>9.1999999999999993</v>
      </c>
      <c r="E16" s="9">
        <v>2.4</v>
      </c>
      <c r="F16" s="9">
        <v>723.6</v>
      </c>
      <c r="G16" s="9">
        <v>2.71</v>
      </c>
      <c r="H16" s="9">
        <v>4429078</v>
      </c>
      <c r="I16" s="9">
        <v>51.834851406997117</v>
      </c>
      <c r="J16" s="9">
        <v>15.517766903179398</v>
      </c>
      <c r="K16" s="9">
        <v>67.055829678321317</v>
      </c>
      <c r="L16" s="9">
        <v>0.25987902173601957</v>
      </c>
      <c r="M16" s="9">
        <f t="shared" si="0"/>
        <v>25.987902173601956</v>
      </c>
      <c r="N16" s="9">
        <v>0.23141562750950773</v>
      </c>
      <c r="O16" s="9">
        <f t="shared" si="2"/>
        <v>23.141562750950772</v>
      </c>
      <c r="P16" s="9">
        <v>57.287001944874305</v>
      </c>
      <c r="Q16" s="9">
        <v>76.168292682926847</v>
      </c>
      <c r="R16" s="9">
        <v>58.919029235839801</v>
      </c>
      <c r="S16" s="9">
        <v>91.786277770996094</v>
      </c>
      <c r="T16" s="9">
        <v>99.851280212402301</v>
      </c>
      <c r="U16" s="9">
        <v>48.7875785827637</v>
      </c>
      <c r="V16" s="9">
        <v>14.2</v>
      </c>
      <c r="W16" s="9">
        <v>10.6</v>
      </c>
      <c r="X16" s="9">
        <v>0.74777777777777776</v>
      </c>
      <c r="Y16" s="9">
        <f t="shared" si="3"/>
        <v>74.777777777777771</v>
      </c>
      <c r="Z16" s="9">
        <v>1.58</v>
      </c>
      <c r="AA16" s="9">
        <v>10.1</v>
      </c>
      <c r="AB16" s="9">
        <v>8.1711313899999993</v>
      </c>
      <c r="AC16" s="9">
        <v>1402594818.5999999</v>
      </c>
      <c r="AD16" s="9">
        <v>45093.441681174365</v>
      </c>
      <c r="AE16" s="9">
        <f t="shared" si="4"/>
        <v>45093441681.174362</v>
      </c>
      <c r="AF16" s="9">
        <f t="shared" si="5"/>
        <v>3.1104186469438551</v>
      </c>
      <c r="AG16" s="15">
        <v>339.05</v>
      </c>
      <c r="AH16" s="12">
        <v>895.1</v>
      </c>
      <c r="AI16" s="12">
        <f t="shared" si="1"/>
        <v>1234.1500000000001</v>
      </c>
      <c r="AJ16" s="10">
        <v>7.83</v>
      </c>
      <c r="AK16" s="19">
        <v>256810</v>
      </c>
      <c r="AL16" s="10">
        <v>34989.864506753409</v>
      </c>
      <c r="AM16" s="10">
        <v>21220</v>
      </c>
      <c r="AN16" s="10">
        <v>2891.1838512258378</v>
      </c>
      <c r="AO16" s="10">
        <v>3395.2000000000003</v>
      </c>
      <c r="AP16" s="10">
        <v>462.58941619613404</v>
      </c>
    </row>
    <row r="17" spans="1:42" x14ac:dyDescent="0.25">
      <c r="A17" s="3">
        <v>2010</v>
      </c>
      <c r="B17" s="3" t="s">
        <v>31</v>
      </c>
      <c r="C17" s="9">
        <v>10523.852298318989</v>
      </c>
      <c r="D17" s="9">
        <v>11.6</v>
      </c>
      <c r="E17" s="9">
        <v>1.1000000000000001</v>
      </c>
      <c r="F17" s="9">
        <v>739</v>
      </c>
      <c r="G17" s="9">
        <v>1.4</v>
      </c>
      <c r="H17" s="9">
        <v>4417781</v>
      </c>
      <c r="I17" s="9">
        <v>51.834008974188627</v>
      </c>
      <c r="J17" s="9">
        <v>15.442639641937886</v>
      </c>
      <c r="K17" s="9">
        <v>66.99730022832729</v>
      </c>
      <c r="L17" s="9">
        <v>0.26210101108387951</v>
      </c>
      <c r="M17" s="9">
        <f t="shared" si="0"/>
        <v>26.210101108387953</v>
      </c>
      <c r="N17" s="9">
        <v>0.23049644671216984</v>
      </c>
      <c r="O17" s="9">
        <f t="shared" si="2"/>
        <v>23.049644671216985</v>
      </c>
      <c r="P17" s="9">
        <v>57.53700783266531</v>
      </c>
      <c r="Q17" s="9">
        <v>76.475609756097555</v>
      </c>
      <c r="R17" s="9">
        <v>61.669189453125</v>
      </c>
      <c r="S17" s="9">
        <v>91.945968627929702</v>
      </c>
      <c r="T17" s="9">
        <v>99.903572082519503</v>
      </c>
      <c r="U17" s="9">
        <v>54.029899597167997</v>
      </c>
      <c r="V17" s="9">
        <v>14.5</v>
      </c>
      <c r="W17" s="9">
        <v>10.8</v>
      </c>
      <c r="X17" s="9">
        <v>0.76277777777777778</v>
      </c>
      <c r="Y17" s="9">
        <f t="shared" si="3"/>
        <v>76.277777777777771</v>
      </c>
      <c r="Z17" s="9">
        <v>1.55</v>
      </c>
      <c r="AA17" s="9">
        <v>9.8000000000000007</v>
      </c>
      <c r="AB17" s="9">
        <v>8.1230003400000008</v>
      </c>
      <c r="AC17" s="9">
        <v>1565606761.5999999</v>
      </c>
      <c r="AD17" s="9">
        <v>45145.821448909795</v>
      </c>
      <c r="AE17" s="9">
        <f t="shared" si="4"/>
        <v>45145821448.909798</v>
      </c>
      <c r="AF17" s="9">
        <f t="shared" si="5"/>
        <v>3.467888525124637</v>
      </c>
      <c r="AG17" s="15">
        <v>337.1</v>
      </c>
      <c r="AH17" s="12">
        <v>931.12</v>
      </c>
      <c r="AI17" s="12">
        <f t="shared" si="1"/>
        <v>1268.22</v>
      </c>
      <c r="AJ17" s="10">
        <v>6.28</v>
      </c>
      <c r="AK17" s="19">
        <v>269182.59999999998</v>
      </c>
      <c r="AL17" s="10">
        <v>36944.01631570785</v>
      </c>
      <c r="AM17" s="10">
        <v>23330</v>
      </c>
      <c r="AN17" s="10">
        <v>3201.9302163121397</v>
      </c>
      <c r="AO17" s="10">
        <v>3942.7700000000004</v>
      </c>
      <c r="AP17" s="10">
        <v>541.12620655675164</v>
      </c>
    </row>
    <row r="18" spans="1:42" x14ac:dyDescent="0.25">
      <c r="A18" s="3">
        <v>2011</v>
      </c>
      <c r="B18" s="3" t="s">
        <v>31</v>
      </c>
      <c r="C18" s="9">
        <v>10475.888162600588</v>
      </c>
      <c r="D18" s="9">
        <v>13.7</v>
      </c>
      <c r="E18" s="9">
        <v>2.2999999999999998</v>
      </c>
      <c r="F18" s="9">
        <v>731.3</v>
      </c>
      <c r="G18" s="9">
        <v>1.44</v>
      </c>
      <c r="H18" s="9">
        <v>4280622</v>
      </c>
      <c r="I18" s="9">
        <v>51.832584143145553</v>
      </c>
      <c r="J18" s="9">
        <v>15.470462002951907</v>
      </c>
      <c r="K18" s="9">
        <v>66.817555953317068</v>
      </c>
      <c r="L18" s="9">
        <v>0.26507976520580501</v>
      </c>
      <c r="M18" s="9">
        <f t="shared" si="0"/>
        <v>26.507976520580499</v>
      </c>
      <c r="N18" s="9">
        <v>0.23153289254938542</v>
      </c>
      <c r="O18" s="9">
        <f t="shared" si="2"/>
        <v>23.153289254938542</v>
      </c>
      <c r="P18" s="9">
        <v>57.800011306768042</v>
      </c>
      <c r="Q18" s="9">
        <v>76.775609756097566</v>
      </c>
      <c r="R18" s="9">
        <v>63.231311798095703</v>
      </c>
      <c r="S18" s="9">
        <v>93.537727355957003</v>
      </c>
      <c r="T18" s="9">
        <v>99.191497802734403</v>
      </c>
      <c r="U18" s="9">
        <v>57.227821350097699</v>
      </c>
      <c r="V18" s="9">
        <v>14.6</v>
      </c>
      <c r="W18" s="9">
        <v>11</v>
      </c>
      <c r="X18" s="9">
        <v>0.77222222222222214</v>
      </c>
      <c r="Y18" s="9">
        <f t="shared" si="3"/>
        <v>77.222222222222214</v>
      </c>
      <c r="Z18" s="9">
        <v>1.48</v>
      </c>
      <c r="AA18" s="9">
        <v>9.6</v>
      </c>
      <c r="AB18" s="9">
        <v>7.8060474800000001</v>
      </c>
      <c r="AC18" s="9">
        <v>1662538080</v>
      </c>
      <c r="AD18" s="9">
        <v>44836.801335930519</v>
      </c>
      <c r="AE18" s="9">
        <f t="shared" si="4"/>
        <v>44836801335.930519</v>
      </c>
      <c r="AF18" s="9">
        <f t="shared" si="5"/>
        <v>3.7079765515469645</v>
      </c>
      <c r="AG18" s="15">
        <v>327.22000000000003</v>
      </c>
      <c r="AH18" s="12">
        <v>903.63</v>
      </c>
      <c r="AI18" s="12">
        <f t="shared" si="1"/>
        <v>1230.8499999999999</v>
      </c>
      <c r="AJ18" s="10">
        <v>6.54</v>
      </c>
      <c r="AK18" s="19">
        <v>281286.7</v>
      </c>
      <c r="AL18" s="10">
        <v>37836.828260295253</v>
      </c>
      <c r="AM18" s="10">
        <v>24887</v>
      </c>
      <c r="AN18" s="10">
        <v>3347.6347972156805</v>
      </c>
      <c r="AO18" s="10">
        <v>3658.3889999999997</v>
      </c>
      <c r="AP18" s="10">
        <v>492.10231519070493</v>
      </c>
    </row>
    <row r="19" spans="1:42" x14ac:dyDescent="0.25">
      <c r="A19" s="3">
        <v>2012</v>
      </c>
      <c r="B19" s="3" t="s">
        <v>31</v>
      </c>
      <c r="C19" s="9">
        <v>10314.333162052983</v>
      </c>
      <c r="D19" s="9">
        <v>15.9</v>
      </c>
      <c r="E19" s="9">
        <v>3.4</v>
      </c>
      <c r="F19" s="9">
        <v>728.5</v>
      </c>
      <c r="G19" s="9">
        <v>1.6</v>
      </c>
      <c r="H19" s="9">
        <v>4267558</v>
      </c>
      <c r="I19" s="9">
        <v>51.830883142068608</v>
      </c>
      <c r="J19" s="9">
        <v>15.332656287272487</v>
      </c>
      <c r="K19" s="9">
        <v>66.717546662517535</v>
      </c>
      <c r="L19" s="9">
        <v>0.26904127198204558</v>
      </c>
      <c r="M19" s="9">
        <f t="shared" si="0"/>
        <v>26.904127198204559</v>
      </c>
      <c r="N19" s="9">
        <v>0.22981444993519973</v>
      </c>
      <c r="O19" s="9">
        <f t="shared" si="2"/>
        <v>22.981444993519972</v>
      </c>
      <c r="P19" s="9">
        <v>58.074008601640557</v>
      </c>
      <c r="Q19" s="9">
        <v>76.924390243902437</v>
      </c>
      <c r="R19" s="9">
        <v>62.509571075439503</v>
      </c>
      <c r="S19" s="9">
        <v>95.850639343261705</v>
      </c>
      <c r="T19" s="9">
        <v>99.109519958496094</v>
      </c>
      <c r="U19" s="9">
        <v>60.3685302734375</v>
      </c>
      <c r="V19" s="9">
        <v>14.9</v>
      </c>
      <c r="W19" s="9">
        <v>11</v>
      </c>
      <c r="X19" s="9">
        <v>0.78055555555555556</v>
      </c>
      <c r="Y19" s="9">
        <f t="shared" si="3"/>
        <v>78.055555555555557</v>
      </c>
      <c r="Z19" s="9">
        <v>1.51</v>
      </c>
      <c r="AA19" s="9">
        <v>9.8000000000000007</v>
      </c>
      <c r="AB19" s="9">
        <v>7.7969550200000004</v>
      </c>
      <c r="AC19" s="9">
        <v>1745134496</v>
      </c>
      <c r="AD19" s="9">
        <v>44021.573935642125</v>
      </c>
      <c r="AE19" s="9">
        <f t="shared" si="4"/>
        <v>44021573935.642128</v>
      </c>
      <c r="AF19" s="9">
        <f t="shared" si="5"/>
        <v>3.9642710152783733</v>
      </c>
      <c r="AG19" s="15">
        <v>327.27999999999997</v>
      </c>
      <c r="AH19" s="12">
        <v>874.64</v>
      </c>
      <c r="AI19" s="12">
        <f t="shared" si="1"/>
        <v>1201.92</v>
      </c>
      <c r="AJ19" s="10">
        <v>6.13</v>
      </c>
      <c r="AK19" s="19">
        <v>275844</v>
      </c>
      <c r="AL19" s="10">
        <v>36694.362633591139</v>
      </c>
      <c r="AM19" s="10">
        <v>26919</v>
      </c>
      <c r="AN19" s="10">
        <v>3580.9209108541054</v>
      </c>
      <c r="AO19" s="10">
        <v>4253.2020000000002</v>
      </c>
      <c r="AP19" s="10">
        <v>565.78550391494866</v>
      </c>
    </row>
    <row r="20" spans="1:42" x14ac:dyDescent="0.25">
      <c r="A20" s="3">
        <v>2013</v>
      </c>
      <c r="B20" s="3" t="s">
        <v>31</v>
      </c>
      <c r="C20" s="9">
        <v>10280.587685066095</v>
      </c>
      <c r="D20" s="9">
        <v>17.274999999999999</v>
      </c>
      <c r="E20" s="9">
        <v>2.2000000000000002</v>
      </c>
      <c r="F20" s="9">
        <v>728.5</v>
      </c>
      <c r="G20" s="9">
        <v>1.36</v>
      </c>
      <c r="H20" s="9">
        <v>4255689</v>
      </c>
      <c r="I20" s="9">
        <v>51.828152856094512</v>
      </c>
      <c r="J20" s="9">
        <v>15.103829250680679</v>
      </c>
      <c r="K20" s="9">
        <v>66.644954553774966</v>
      </c>
      <c r="L20" s="9">
        <v>0.27385708070158615</v>
      </c>
      <c r="M20" s="9">
        <f t="shared" si="0"/>
        <v>27.385708070158614</v>
      </c>
      <c r="N20" s="9">
        <v>0.22663124840896381</v>
      </c>
      <c r="O20" s="9">
        <f t="shared" si="2"/>
        <v>22.66312484089638</v>
      </c>
      <c r="P20" s="9">
        <v>58.359010726582696</v>
      </c>
      <c r="Q20" s="9">
        <v>77.126829268292695</v>
      </c>
      <c r="R20" s="9">
        <v>61.536121368408203</v>
      </c>
      <c r="S20" s="9">
        <v>98.407913208007798</v>
      </c>
      <c r="T20" s="9">
        <v>99.577110290527301</v>
      </c>
      <c r="U20" s="9">
        <v>65.255378723144503</v>
      </c>
      <c r="V20" s="9">
        <v>15.1</v>
      </c>
      <c r="W20" s="9">
        <v>11</v>
      </c>
      <c r="X20" s="9">
        <v>0.78611111111111109</v>
      </c>
      <c r="Y20" s="9">
        <f t="shared" si="3"/>
        <v>78.611111111111114</v>
      </c>
      <c r="Z20" s="9">
        <v>1.46</v>
      </c>
      <c r="AA20" s="9">
        <v>9.4</v>
      </c>
      <c r="AB20" s="9">
        <v>7.2994826899999996</v>
      </c>
      <c r="AC20" s="9">
        <v>1844003304</v>
      </c>
      <c r="AD20" s="9">
        <v>43754.181187641305</v>
      </c>
      <c r="AE20" s="9">
        <f t="shared" si="4"/>
        <v>43754181187.641304</v>
      </c>
      <c r="AF20" s="9">
        <f t="shared" si="5"/>
        <v>4.2144619187179595</v>
      </c>
      <c r="AG20" s="15">
        <v>335.32</v>
      </c>
      <c r="AH20" s="12">
        <v>863.7</v>
      </c>
      <c r="AI20" s="12">
        <f t="shared" si="1"/>
        <v>1199.02</v>
      </c>
      <c r="AJ20" s="10">
        <v>4.68</v>
      </c>
      <c r="AK20" s="19">
        <v>282805.59999999998</v>
      </c>
      <c r="AL20" s="10">
        <v>37341.230292592059</v>
      </c>
      <c r="AM20" s="10">
        <f>35300*0.775</f>
        <v>27357.5</v>
      </c>
      <c r="AN20" s="10">
        <v>3612.2435614060942</v>
      </c>
      <c r="AO20" s="10">
        <v>3447.0450000000001</v>
      </c>
      <c r="AP20" s="10">
        <v>455.14268873716787</v>
      </c>
    </row>
    <row r="21" spans="1:42" x14ac:dyDescent="0.25">
      <c r="A21" s="3">
        <v>2014</v>
      </c>
      <c r="B21" s="3" t="s">
        <v>31</v>
      </c>
      <c r="C21" s="9">
        <v>10244.507369531046</v>
      </c>
      <c r="D21" s="9">
        <v>17.324999999999999</v>
      </c>
      <c r="E21" s="9">
        <v>-0.2</v>
      </c>
      <c r="F21" s="9">
        <v>725.21</v>
      </c>
      <c r="G21" s="9">
        <v>1.18</v>
      </c>
      <c r="H21" s="9">
        <v>4238389</v>
      </c>
      <c r="I21" s="9">
        <v>51.823865152537905</v>
      </c>
      <c r="J21" s="9">
        <v>14.915620062245349</v>
      </c>
      <c r="K21" s="9">
        <v>66.513762658406293</v>
      </c>
      <c r="L21" s="9">
        <v>0.27919997502759736</v>
      </c>
      <c r="M21" s="9">
        <f t="shared" si="0"/>
        <v>27.919997502759735</v>
      </c>
      <c r="N21" s="9">
        <v>0.22424862864618361</v>
      </c>
      <c r="O21" s="9">
        <f t="shared" si="2"/>
        <v>22.424862864618362</v>
      </c>
      <c r="P21" s="9">
        <v>58.65598933934568</v>
      </c>
      <c r="Q21" s="9">
        <v>77.478048780487811</v>
      </c>
      <c r="R21" s="9">
        <v>61.289279937744098</v>
      </c>
      <c r="S21" s="9">
        <v>98.979553222656307</v>
      </c>
      <c r="T21" s="9">
        <v>98.727897644042997</v>
      </c>
      <c r="U21" s="9">
        <v>67.559120178222699</v>
      </c>
      <c r="V21" s="9">
        <v>15.3</v>
      </c>
      <c r="W21" s="9">
        <v>11.1</v>
      </c>
      <c r="X21" s="9">
        <v>0.79500000000000004</v>
      </c>
      <c r="Y21" s="9">
        <f t="shared" si="3"/>
        <v>79.5</v>
      </c>
      <c r="Z21" s="9">
        <v>1.46</v>
      </c>
      <c r="AA21" s="9">
        <v>9.3000000000000007</v>
      </c>
      <c r="AB21" s="9">
        <v>7.4904894500000001</v>
      </c>
      <c r="AC21" s="9">
        <v>1959148754</v>
      </c>
      <c r="AD21" s="9">
        <v>43416.222232072578</v>
      </c>
      <c r="AE21" s="9">
        <f t="shared" si="4"/>
        <v>43416222232.072578</v>
      </c>
      <c r="AF21" s="9">
        <f t="shared" si="5"/>
        <v>4.5124809420952596</v>
      </c>
      <c r="AG21" s="15">
        <v>345.7</v>
      </c>
      <c r="AH21" s="12">
        <v>776.35</v>
      </c>
      <c r="AI21" s="12">
        <f t="shared" si="1"/>
        <v>1122.05</v>
      </c>
      <c r="AJ21" s="10">
        <v>4.05</v>
      </c>
      <c r="AK21" s="19">
        <v>286075.40000000002</v>
      </c>
      <c r="AL21" s="10">
        <v>37493.430549406599</v>
      </c>
      <c r="AM21" s="10">
        <f>37400*0.78</f>
        <v>29172</v>
      </c>
      <c r="AN21" s="10">
        <v>3823.3219493437364</v>
      </c>
      <c r="AO21" s="10">
        <v>3996.5640000000003</v>
      </c>
      <c r="AP21" s="10">
        <v>523.79510706009194</v>
      </c>
    </row>
    <row r="22" spans="1:42" x14ac:dyDescent="0.25">
      <c r="A22" s="3">
        <v>2015</v>
      </c>
      <c r="B22" s="3" t="s">
        <v>31</v>
      </c>
      <c r="C22" s="9">
        <v>10596.028871200466</v>
      </c>
      <c r="D22" s="9">
        <v>16.2</v>
      </c>
      <c r="E22" s="9">
        <v>-0.5</v>
      </c>
      <c r="F22" s="9">
        <v>747.51</v>
      </c>
      <c r="G22" s="9">
        <v>0.94</v>
      </c>
      <c r="H22" s="9">
        <v>4203604</v>
      </c>
      <c r="I22" s="9">
        <v>51.817154993667337</v>
      </c>
      <c r="J22" s="9">
        <v>14.827966668601514</v>
      </c>
      <c r="K22" s="9">
        <v>66.288855943614095</v>
      </c>
      <c r="L22" s="9">
        <v>0.28486201970126906</v>
      </c>
      <c r="M22" s="9">
        <f t="shared" si="0"/>
        <v>28.486201970126906</v>
      </c>
      <c r="N22" s="9">
        <v>0.22368717120739445</v>
      </c>
      <c r="O22" s="9">
        <f t="shared" si="2"/>
        <v>22.368717120739447</v>
      </c>
      <c r="P22" s="9">
        <v>58.963998511753246</v>
      </c>
      <c r="Q22" s="9">
        <v>77.27560975609758</v>
      </c>
      <c r="R22" s="9">
        <v>62.6189994812012</v>
      </c>
      <c r="S22" s="9">
        <v>98.039871215820298</v>
      </c>
      <c r="T22" s="9">
        <v>98.232009887695298</v>
      </c>
      <c r="U22" s="9">
        <v>66.997200012207003</v>
      </c>
      <c r="V22" s="9">
        <v>15.3</v>
      </c>
      <c r="W22" s="9">
        <v>11.2</v>
      </c>
      <c r="X22" s="9">
        <v>0.79833333333333334</v>
      </c>
      <c r="Y22" s="9">
        <f t="shared" si="3"/>
        <v>79.833333333333329</v>
      </c>
      <c r="Z22" s="9">
        <v>1.4</v>
      </c>
      <c r="AA22" s="9">
        <v>8.9</v>
      </c>
      <c r="AB22" s="9">
        <v>7.4036153599999999</v>
      </c>
      <c r="AC22" s="9">
        <v>2094906730.8</v>
      </c>
      <c r="AD22" s="9">
        <v>44545.705374526755</v>
      </c>
      <c r="AE22" s="9">
        <f t="shared" si="4"/>
        <v>44545705374.526756</v>
      </c>
      <c r="AF22" s="9">
        <f t="shared" si="5"/>
        <v>4.7028253637172446</v>
      </c>
      <c r="AG22" s="15">
        <v>385.6</v>
      </c>
      <c r="AH22" s="12">
        <v>760.87</v>
      </c>
      <c r="AI22" s="12">
        <f t="shared" si="1"/>
        <v>1146.47</v>
      </c>
      <c r="AJ22" s="10">
        <v>3.55</v>
      </c>
      <c r="AK22" s="19">
        <v>294214.59999999998</v>
      </c>
      <c r="AL22" s="10">
        <v>38663.604044417043</v>
      </c>
      <c r="AM22" s="10">
        <f>38500*0.79</f>
        <v>30415</v>
      </c>
      <c r="AN22" s="10">
        <v>3996.924411674147</v>
      </c>
      <c r="AO22" s="10">
        <v>3163.16</v>
      </c>
      <c r="AP22" s="10">
        <v>415.68013881411127</v>
      </c>
    </row>
    <row r="23" spans="1:42" x14ac:dyDescent="0.25">
      <c r="A23" s="3">
        <v>2016</v>
      </c>
      <c r="B23" s="3" t="s">
        <v>31</v>
      </c>
      <c r="C23" s="9">
        <v>11117.932277153266</v>
      </c>
      <c r="D23" s="9">
        <v>13.117054049521283</v>
      </c>
      <c r="E23" s="9">
        <v>-1.0999999999999943</v>
      </c>
      <c r="F23" s="9">
        <v>756.1</v>
      </c>
      <c r="G23" s="9">
        <v>0.57999999999999996</v>
      </c>
      <c r="H23" s="9">
        <v>4174349</v>
      </c>
      <c r="I23" s="9">
        <v>51.807886690834906</v>
      </c>
      <c r="J23" s="9">
        <v>14.701861296216487</v>
      </c>
      <c r="K23" s="9">
        <v>65.991367755786584</v>
      </c>
      <c r="L23" s="9">
        <v>0.29256546061109878</v>
      </c>
      <c r="M23" s="9">
        <f t="shared" si="0"/>
        <v>29.25654606110988</v>
      </c>
      <c r="N23" s="9">
        <v>0.22278461253634685</v>
      </c>
      <c r="O23" s="9">
        <f t="shared" si="2"/>
        <v>22.278461253634685</v>
      </c>
      <c r="P23" s="9">
        <v>59.283998534861361</v>
      </c>
      <c r="Q23" s="9">
        <v>78.021951219512204</v>
      </c>
      <c r="R23" s="9">
        <v>63.449790954589801</v>
      </c>
      <c r="S23" s="9">
        <v>95.395713806152301</v>
      </c>
      <c r="T23" s="9">
        <v>97.757568359375</v>
      </c>
      <c r="U23" s="9">
        <v>67.483459472656307</v>
      </c>
      <c r="V23" s="9">
        <v>15.3</v>
      </c>
      <c r="W23" s="9">
        <v>11.2</v>
      </c>
      <c r="X23" s="9">
        <v>0.79833333333333334</v>
      </c>
      <c r="Y23" s="9">
        <f t="shared" si="3"/>
        <v>79.833333333333329</v>
      </c>
      <c r="Z23" s="9">
        <v>1.4</v>
      </c>
      <c r="AA23" s="9">
        <v>9</v>
      </c>
      <c r="AB23" s="9">
        <v>7.4036153599999999</v>
      </c>
      <c r="AC23" s="9">
        <v>2168636881.5999999</v>
      </c>
      <c r="AD23" s="9">
        <v>46406.249324837736</v>
      </c>
      <c r="AE23" s="9">
        <f t="shared" si="4"/>
        <v>46406249324.837738</v>
      </c>
      <c r="AF23" s="9">
        <f t="shared" si="5"/>
        <v>4.6731569845686574</v>
      </c>
      <c r="AG23" s="15">
        <v>387.57</v>
      </c>
      <c r="AH23" s="12">
        <v>775.92</v>
      </c>
      <c r="AI23" s="12">
        <f t="shared" si="1"/>
        <v>1163.49</v>
      </c>
      <c r="AJ23" s="10">
        <v>3.48</v>
      </c>
      <c r="AK23" s="19">
        <v>295302.8</v>
      </c>
      <c r="AL23" s="10">
        <v>39220.052957858563</v>
      </c>
      <c r="AM23" s="10">
        <f>39800*0.82</f>
        <v>32635.999999999996</v>
      </c>
      <c r="AN23" s="10">
        <v>4334.4853090884071</v>
      </c>
      <c r="AO23" s="10">
        <v>4601.6759999999995</v>
      </c>
      <c r="AP23" s="10">
        <v>611.16242858146541</v>
      </c>
    </row>
    <row r="24" spans="1:42" x14ac:dyDescent="0.25">
      <c r="A24" s="3">
        <v>2006</v>
      </c>
      <c r="B24" s="3" t="s">
        <v>32</v>
      </c>
      <c r="C24" s="9">
        <v>3297</v>
      </c>
      <c r="D24" s="9">
        <v>20.9</v>
      </c>
      <c r="E24" s="9">
        <v>12.783333333333333</v>
      </c>
      <c r="F24" s="9">
        <v>257.8</v>
      </c>
      <c r="G24" s="9">
        <v>11</v>
      </c>
      <c r="H24" s="9">
        <v>7411569</v>
      </c>
      <c r="I24" s="9">
        <v>51.121820494418927</v>
      </c>
      <c r="J24" s="9">
        <v>18.32325921812237</v>
      </c>
      <c r="K24" s="9">
        <v>67.073017872463979</v>
      </c>
      <c r="L24" s="9">
        <v>0.21772852750955862</v>
      </c>
      <c r="M24" s="9">
        <f t="shared" si="0"/>
        <v>21.772852750955863</v>
      </c>
      <c r="N24" s="9">
        <v>0.27318376001752509</v>
      </c>
      <c r="O24" s="9">
        <f t="shared" si="2"/>
        <v>27.318376001752508</v>
      </c>
      <c r="P24" s="9">
        <v>54.792999970721446</v>
      </c>
      <c r="Q24" s="9">
        <v>73.385365853658541</v>
      </c>
      <c r="R24" s="9">
        <v>56.840389251708999</v>
      </c>
      <c r="S24" s="9">
        <v>101.839546203613</v>
      </c>
      <c r="T24" s="9">
        <v>88.956581115722699</v>
      </c>
      <c r="U24" s="9">
        <v>46.819580078125</v>
      </c>
      <c r="V24" s="9">
        <v>13.5</v>
      </c>
      <c r="W24" s="9">
        <v>10.199999999999999</v>
      </c>
      <c r="X24" s="9">
        <v>0.71499999999999997</v>
      </c>
      <c r="Y24" s="9">
        <f t="shared" si="3"/>
        <v>71.5</v>
      </c>
      <c r="Z24" s="9">
        <v>1.43</v>
      </c>
      <c r="AA24" s="9">
        <v>9.58</v>
      </c>
      <c r="AB24" s="9">
        <v>9.0139679000000008</v>
      </c>
      <c r="AC24" s="9">
        <v>70203215.189873412</v>
      </c>
      <c r="AD24" s="9">
        <v>24434.6</v>
      </c>
      <c r="AE24" s="9">
        <f t="shared" si="4"/>
        <v>24434600000</v>
      </c>
      <c r="AF24" s="9">
        <f t="shared" si="5"/>
        <v>0.28731067907751062</v>
      </c>
      <c r="AG24" s="11">
        <v>47.97</v>
      </c>
      <c r="AH24" s="12">
        <v>433.74</v>
      </c>
      <c r="AI24" s="12">
        <f t="shared" si="1"/>
        <v>481.71000000000004</v>
      </c>
      <c r="AJ24" s="10">
        <v>7.77</v>
      </c>
      <c r="AK24" s="19">
        <f>817704 +63352</f>
        <v>881056</v>
      </c>
      <c r="AL24" s="10">
        <v>10449.575748357465</v>
      </c>
      <c r="AM24" s="10">
        <f>6016+8173</f>
        <v>14189</v>
      </c>
      <c r="AN24" s="10">
        <v>168.2855917143111</v>
      </c>
      <c r="AO24" s="10">
        <v>6243.16</v>
      </c>
      <c r="AP24" s="10">
        <v>74.045660354296885</v>
      </c>
    </row>
    <row r="25" spans="1:42" x14ac:dyDescent="0.25">
      <c r="A25" s="3">
        <v>2007</v>
      </c>
      <c r="B25" s="3" t="s">
        <v>32</v>
      </c>
      <c r="C25" s="9">
        <v>3990</v>
      </c>
      <c r="D25" s="9">
        <v>18.100000000000001</v>
      </c>
      <c r="E25" s="9">
        <v>5.9833333333333334</v>
      </c>
      <c r="F25" s="9">
        <v>347.1</v>
      </c>
      <c r="G25" s="9">
        <v>7.5</v>
      </c>
      <c r="H25" s="9">
        <v>7381579</v>
      </c>
      <c r="I25" s="9">
        <v>51.118805339616358</v>
      </c>
      <c r="J25" s="9">
        <v>18.012663686184215</v>
      </c>
      <c r="K25" s="9">
        <v>67.434623405100723</v>
      </c>
      <c r="L25" s="9">
        <v>0.21580476280400343</v>
      </c>
      <c r="M25" s="9">
        <f t="shared" si="0"/>
        <v>21.580476280400344</v>
      </c>
      <c r="N25" s="9">
        <v>0.26711298701820507</v>
      </c>
      <c r="O25" s="9">
        <f t="shared" si="2"/>
        <v>26.711298701820507</v>
      </c>
      <c r="P25" s="9">
        <v>55.059994616328026</v>
      </c>
      <c r="Q25" s="9">
        <v>73.631707317073179</v>
      </c>
      <c r="R25" s="9">
        <v>49.619911193847699</v>
      </c>
      <c r="S25" s="9">
        <v>101.062149047852</v>
      </c>
      <c r="T25" s="9">
        <v>89.500740051269503</v>
      </c>
      <c r="U25" s="9">
        <v>47.993000030517599</v>
      </c>
      <c r="V25" s="9">
        <v>13.5</v>
      </c>
      <c r="W25" s="9">
        <v>10.199999999999999</v>
      </c>
      <c r="X25" s="9">
        <v>0.71499999999999997</v>
      </c>
      <c r="Y25" s="9">
        <f t="shared" si="3"/>
        <v>71.5</v>
      </c>
      <c r="Z25" s="9">
        <v>1.38</v>
      </c>
      <c r="AA25" s="9">
        <v>9.2200000000000006</v>
      </c>
      <c r="AB25" s="9">
        <v>10.04708246</v>
      </c>
      <c r="AC25" s="9">
        <v>115750894.16201182</v>
      </c>
      <c r="AD25" s="9">
        <v>29451.599999999999</v>
      </c>
      <c r="AE25" s="9">
        <f t="shared" si="4"/>
        <v>29451600000</v>
      </c>
      <c r="AF25" s="9">
        <f t="shared" si="5"/>
        <v>0.3930207328702407</v>
      </c>
      <c r="AG25" s="11">
        <v>62.34</v>
      </c>
      <c r="AH25" s="12">
        <v>502.81</v>
      </c>
      <c r="AI25" s="12">
        <f t="shared" si="1"/>
        <v>565.15</v>
      </c>
      <c r="AJ25" s="10">
        <v>10.93</v>
      </c>
      <c r="AK25" s="19">
        <f>1048075 +79693</f>
        <v>1127768</v>
      </c>
      <c r="AL25" s="10">
        <v>14076.61828021998</v>
      </c>
      <c r="AM25" s="10">
        <f>16537+19942</f>
        <v>36479</v>
      </c>
      <c r="AN25" s="10">
        <v>455.32499436421733</v>
      </c>
      <c r="AO25" s="10">
        <v>15685.97</v>
      </c>
      <c r="AP25" s="10">
        <v>195.78974757661345</v>
      </c>
    </row>
    <row r="26" spans="1:42" x14ac:dyDescent="0.25">
      <c r="A26" s="3">
        <v>2008</v>
      </c>
      <c r="B26" s="3" t="s">
        <v>32</v>
      </c>
      <c r="C26" s="9">
        <v>4586</v>
      </c>
      <c r="D26" s="9">
        <v>13.6</v>
      </c>
      <c r="E26" s="9">
        <v>12.475</v>
      </c>
      <c r="F26" s="9">
        <v>402</v>
      </c>
      <c r="G26" s="9">
        <v>15.25</v>
      </c>
      <c r="H26" s="9">
        <v>7350222</v>
      </c>
      <c r="I26" s="9">
        <v>51.108633181419549</v>
      </c>
      <c r="J26" s="9">
        <v>17.727954339338321</v>
      </c>
      <c r="K26" s="9">
        <v>67.791693910741742</v>
      </c>
      <c r="L26" s="9">
        <v>0.21360067752526671</v>
      </c>
      <c r="M26" s="9">
        <f t="shared" si="0"/>
        <v>21.360067752526671</v>
      </c>
      <c r="N26" s="9">
        <v>0.26150628958585864</v>
      </c>
      <c r="O26" s="9">
        <f t="shared" si="2"/>
        <v>26.150628958585862</v>
      </c>
      <c r="P26" s="9">
        <v>55.10999531714824</v>
      </c>
      <c r="Q26" s="9">
        <v>73.885365853658527</v>
      </c>
      <c r="R26" s="9">
        <v>49.681221008300803</v>
      </c>
      <c r="S26" s="9">
        <v>100.62957763671901</v>
      </c>
      <c r="T26" s="9">
        <v>90.463813781738295</v>
      </c>
      <c r="U26" s="9">
        <v>48.665378570556598</v>
      </c>
      <c r="V26" s="9">
        <v>13.6</v>
      </c>
      <c r="W26" s="9">
        <v>10.199999999999999</v>
      </c>
      <c r="X26" s="9">
        <v>0.71777777777777774</v>
      </c>
      <c r="Y26" s="9">
        <f t="shared" si="3"/>
        <v>71.777777777777771</v>
      </c>
      <c r="Z26" s="9">
        <v>1.4</v>
      </c>
      <c r="AA26" s="9">
        <v>9.4</v>
      </c>
      <c r="AB26" s="9">
        <v>10.06221313</v>
      </c>
      <c r="AC26" s="9">
        <v>154747102.17717633</v>
      </c>
      <c r="AD26" s="9">
        <v>33704.5</v>
      </c>
      <c r="AE26" s="9">
        <f t="shared" si="4"/>
        <v>33704500000</v>
      </c>
      <c r="AF26" s="9">
        <f t="shared" si="5"/>
        <v>0.45912890616142155</v>
      </c>
      <c r="AG26" s="11">
        <v>71.61</v>
      </c>
      <c r="AH26" s="12">
        <v>517.38</v>
      </c>
      <c r="AI26" s="12">
        <f t="shared" si="1"/>
        <v>588.99</v>
      </c>
      <c r="AJ26" s="13">
        <v>12</v>
      </c>
      <c r="AK26" s="8">
        <f>753438 +271269</f>
        <v>1024707</v>
      </c>
      <c r="AL26" s="10">
        <v>12504.515941157939</v>
      </c>
      <c r="AM26" s="10">
        <f>15482+23105</f>
        <v>38587</v>
      </c>
      <c r="AN26" s="10">
        <v>470.87777932761401</v>
      </c>
      <c r="AO26" s="10">
        <v>26625.03</v>
      </c>
      <c r="AP26" s="10">
        <v>324.90566773605366</v>
      </c>
    </row>
    <row r="27" spans="1:42" x14ac:dyDescent="0.25">
      <c r="A27" s="3">
        <v>2009</v>
      </c>
      <c r="B27" s="3" t="s">
        <v>32</v>
      </c>
      <c r="C27" s="9">
        <v>4187</v>
      </c>
      <c r="D27" s="9">
        <v>16.100000000000001</v>
      </c>
      <c r="E27" s="9">
        <v>8.15</v>
      </c>
      <c r="F27" s="9">
        <v>337.8</v>
      </c>
      <c r="G27" s="9">
        <v>7</v>
      </c>
      <c r="H27" s="9">
        <v>7320807</v>
      </c>
      <c r="I27" s="9">
        <v>51.09820543008442</v>
      </c>
      <c r="J27" s="9">
        <v>17.488509122013461</v>
      </c>
      <c r="K27" s="9">
        <v>68.051992082293651</v>
      </c>
      <c r="L27" s="9">
        <v>0.21247723032424018</v>
      </c>
      <c r="M27" s="9">
        <f t="shared" si="0"/>
        <v>21.24772303242402</v>
      </c>
      <c r="N27" s="9">
        <v>0.2569874677711862</v>
      </c>
      <c r="O27" s="9">
        <f t="shared" si="2"/>
        <v>25.698746777118618</v>
      </c>
      <c r="P27" s="9">
        <v>55.159000913423881</v>
      </c>
      <c r="Q27" s="9">
        <v>73.98536585365855</v>
      </c>
      <c r="R27" s="9">
        <v>51.3384819030762</v>
      </c>
      <c r="S27" s="9">
        <v>97.685798645019503</v>
      </c>
      <c r="T27" s="9">
        <v>91.484458923339801</v>
      </c>
      <c r="U27" s="9">
        <v>49.8496704101563</v>
      </c>
      <c r="V27" s="9">
        <v>13.6</v>
      </c>
      <c r="W27" s="9">
        <v>10.3</v>
      </c>
      <c r="X27" s="9">
        <v>0.72111111111111115</v>
      </c>
      <c r="Y27" s="9">
        <f t="shared" si="3"/>
        <v>72.111111111111114</v>
      </c>
      <c r="Z27" s="9">
        <v>1.44</v>
      </c>
      <c r="AA27" s="9">
        <v>9.6</v>
      </c>
      <c r="AB27" s="9">
        <v>9.9116291499999996</v>
      </c>
      <c r="AC27" s="9">
        <v>194672725.07320979</v>
      </c>
      <c r="AD27" s="9">
        <v>30654.7</v>
      </c>
      <c r="AE27" s="9">
        <f t="shared" si="4"/>
        <v>30654700000</v>
      </c>
      <c r="AF27" s="9">
        <f t="shared" si="5"/>
        <v>0.63505017199062397</v>
      </c>
      <c r="AG27" s="11">
        <v>83.89</v>
      </c>
      <c r="AH27" s="12">
        <v>476.12</v>
      </c>
      <c r="AI27" s="12">
        <f t="shared" si="1"/>
        <v>560.01</v>
      </c>
      <c r="AJ27" s="10">
        <v>11.86</v>
      </c>
      <c r="AK27" s="19">
        <f>999218 +302016</f>
        <v>1301234</v>
      </c>
      <c r="AL27" s="10">
        <v>13819.385188053613</v>
      </c>
      <c r="AM27" s="10">
        <f>21879+27990</f>
        <v>49869</v>
      </c>
      <c r="AN27" s="10">
        <v>529.61951497044004</v>
      </c>
      <c r="AO27" s="10">
        <v>33910.920000000006</v>
      </c>
      <c r="AP27" s="10">
        <v>360.14127017989932</v>
      </c>
    </row>
    <row r="28" spans="1:42" x14ac:dyDescent="0.25">
      <c r="A28" s="3">
        <v>2010</v>
      </c>
      <c r="B28" s="3" t="s">
        <v>32</v>
      </c>
      <c r="C28" s="9">
        <v>4082</v>
      </c>
      <c r="D28" s="9">
        <v>19.2</v>
      </c>
      <c r="E28" s="9">
        <v>6.1416666666666666</v>
      </c>
      <c r="F28" s="9">
        <v>331.8</v>
      </c>
      <c r="G28" s="9">
        <v>9</v>
      </c>
      <c r="H28" s="9">
        <v>7291436</v>
      </c>
      <c r="I28" s="9">
        <v>51.092665422833029</v>
      </c>
      <c r="J28" s="9">
        <v>17.296373444133639</v>
      </c>
      <c r="K28" s="9">
        <v>68.16783415502789</v>
      </c>
      <c r="L28" s="9">
        <v>0.21323535625000251</v>
      </c>
      <c r="M28" s="9">
        <f t="shared" si="0"/>
        <v>21.32353562500025</v>
      </c>
      <c r="N28" s="9">
        <v>0.25373218407963605</v>
      </c>
      <c r="O28" s="9">
        <f t="shared" si="2"/>
        <v>25.373218407963606</v>
      </c>
      <c r="P28" s="9">
        <v>55.208000179937123</v>
      </c>
      <c r="Q28" s="9">
        <v>74.336585365853665</v>
      </c>
      <c r="R28" s="9">
        <v>52.701530456542997</v>
      </c>
      <c r="S28" s="9">
        <v>95.895759582519503</v>
      </c>
      <c r="T28" s="9">
        <v>91.427627563476605</v>
      </c>
      <c r="U28" s="9">
        <v>49.082721710205099</v>
      </c>
      <c r="V28" s="9">
        <v>13.5</v>
      </c>
      <c r="W28" s="9">
        <v>10.4</v>
      </c>
      <c r="X28" s="9">
        <v>0.72166666666666668</v>
      </c>
      <c r="Y28" s="9">
        <f t="shared" si="3"/>
        <v>72.166666666666671</v>
      </c>
      <c r="Z28" s="9">
        <v>1.4</v>
      </c>
      <c r="AA28" s="9">
        <v>9.4</v>
      </c>
      <c r="AB28" s="9">
        <v>10.098098739999999</v>
      </c>
      <c r="AC28" s="9">
        <v>242587551.25679871</v>
      </c>
      <c r="AD28" s="9">
        <v>29766.3</v>
      </c>
      <c r="AE28" s="9">
        <f t="shared" si="4"/>
        <v>29766300000</v>
      </c>
      <c r="AF28" s="9">
        <f t="shared" si="5"/>
        <v>0.81497381688956549</v>
      </c>
      <c r="AG28" s="11">
        <v>90.78</v>
      </c>
      <c r="AH28" s="12">
        <v>457.83</v>
      </c>
      <c r="AI28" s="12">
        <f t="shared" si="1"/>
        <v>548.61</v>
      </c>
      <c r="AJ28" s="10">
        <v>10.6</v>
      </c>
      <c r="AK28" s="19">
        <f>1189962+314799</f>
        <v>1504761</v>
      </c>
      <c r="AL28" s="10">
        <v>14590.808447404359</v>
      </c>
      <c r="AM28" s="10">
        <f>24391+40185</f>
        <v>64576</v>
      </c>
      <c r="AN28" s="10">
        <v>626.15660978692563</v>
      </c>
      <c r="AO28" s="10">
        <v>49077.760000000002</v>
      </c>
      <c r="AP28" s="10">
        <v>475.87902343806348</v>
      </c>
    </row>
    <row r="29" spans="1:42" x14ac:dyDescent="0.25">
      <c r="A29" s="3">
        <v>2011</v>
      </c>
      <c r="B29" s="3" t="s">
        <v>32</v>
      </c>
      <c r="C29" s="9">
        <v>4619</v>
      </c>
      <c r="D29" s="9">
        <v>23</v>
      </c>
      <c r="E29" s="9">
        <v>11.199999999999998</v>
      </c>
      <c r="F29" s="9">
        <v>372.5</v>
      </c>
      <c r="G29" s="9">
        <v>7.25</v>
      </c>
      <c r="H29" s="9">
        <v>7234099</v>
      </c>
      <c r="I29" s="9">
        <v>51.093854258837212</v>
      </c>
      <c r="J29" s="9">
        <v>17.108723560459982</v>
      </c>
      <c r="K29" s="9">
        <v>68.113126458457373</v>
      </c>
      <c r="L29" s="9">
        <v>0.21696478710452288</v>
      </c>
      <c r="M29" s="9">
        <f t="shared" si="0"/>
        <v>21.69647871045229</v>
      </c>
      <c r="N29" s="9">
        <v>0.25118100504305441</v>
      </c>
      <c r="O29" s="9">
        <f t="shared" si="2"/>
        <v>25.118100504305442</v>
      </c>
      <c r="P29" s="9">
        <v>55.257994119240003</v>
      </c>
      <c r="Q29" s="9">
        <v>74.536585365853668</v>
      </c>
      <c r="R29" s="9">
        <v>55.635948181152301</v>
      </c>
      <c r="S29" s="9">
        <v>101.493446350098</v>
      </c>
      <c r="T29" s="9">
        <v>93.631050109863295</v>
      </c>
      <c r="U29" s="9">
        <v>51.5937690734863</v>
      </c>
      <c r="V29" s="9">
        <v>14</v>
      </c>
      <c r="W29" s="9">
        <v>10.7</v>
      </c>
      <c r="X29" s="9">
        <v>0.74555555555555553</v>
      </c>
      <c r="Y29" s="9">
        <f t="shared" si="3"/>
        <v>74.555555555555557</v>
      </c>
      <c r="Z29" s="9">
        <v>1.4</v>
      </c>
      <c r="AA29" s="9">
        <v>9.1</v>
      </c>
      <c r="AB29" s="9">
        <v>9.6627318399999993</v>
      </c>
      <c r="AC29" s="9">
        <v>293067204.12381774</v>
      </c>
      <c r="AD29" s="9">
        <v>33423.800000000003</v>
      </c>
      <c r="AE29" s="9">
        <f t="shared" si="4"/>
        <v>33423800000.000004</v>
      </c>
      <c r="AF29" s="9">
        <f t="shared" si="5"/>
        <v>0.87682191768685103</v>
      </c>
      <c r="AG29" s="11">
        <v>98.02</v>
      </c>
      <c r="AH29" s="12">
        <v>464.16</v>
      </c>
      <c r="AI29" s="12">
        <f t="shared" si="1"/>
        <v>562.18000000000006</v>
      </c>
      <c r="AJ29" s="10">
        <v>12.9</v>
      </c>
      <c r="AK29" s="19">
        <f>1158144+367953</f>
        <v>1526097</v>
      </c>
      <c r="AL29" s="10">
        <v>14953.218881815754</v>
      </c>
      <c r="AM29" s="10">
        <f>38045+32888</f>
        <v>70933</v>
      </c>
      <c r="AN29" s="10">
        <v>695.02572571981784</v>
      </c>
      <c r="AO29" s="10">
        <v>37594.490000000005</v>
      </c>
      <c r="AP29" s="10">
        <v>368.36363463150349</v>
      </c>
    </row>
    <row r="30" spans="1:42" x14ac:dyDescent="0.25">
      <c r="A30" s="3">
        <v>2012</v>
      </c>
      <c r="B30" s="3" t="s">
        <v>32</v>
      </c>
      <c r="C30" s="9">
        <v>4400</v>
      </c>
      <c r="D30" s="9">
        <v>23.9</v>
      </c>
      <c r="E30" s="9">
        <v>7.2583333333333355</v>
      </c>
      <c r="F30" s="9">
        <v>366.1</v>
      </c>
      <c r="G30" s="9">
        <v>8.75</v>
      </c>
      <c r="H30" s="9">
        <v>7199077</v>
      </c>
      <c r="I30" s="9">
        <v>51.10041190002552</v>
      </c>
      <c r="J30" s="9">
        <v>16.980843516467459</v>
      </c>
      <c r="K30" s="9">
        <v>67.930694448746692</v>
      </c>
      <c r="L30" s="9">
        <v>0.22211532307387785</v>
      </c>
      <c r="M30" s="9">
        <f t="shared" si="0"/>
        <v>22.211532307387785</v>
      </c>
      <c r="N30" s="9">
        <v>0.24997305936978761</v>
      </c>
      <c r="O30" s="9">
        <f t="shared" si="2"/>
        <v>24.997305936978762</v>
      </c>
      <c r="P30" s="9">
        <v>55.307006717666717</v>
      </c>
      <c r="Q30" s="9">
        <v>74.836585365853679</v>
      </c>
      <c r="R30" s="9">
        <v>57.312690734863303</v>
      </c>
      <c r="S30" s="9">
        <v>100.57131195068401</v>
      </c>
      <c r="T30" s="9">
        <v>94.169616699218807</v>
      </c>
      <c r="U30" s="9">
        <v>53.500030517578097</v>
      </c>
      <c r="V30" s="9">
        <v>14.1</v>
      </c>
      <c r="W30" s="9">
        <v>10.5</v>
      </c>
      <c r="X30" s="9">
        <v>0.7416666666666667</v>
      </c>
      <c r="Y30" s="9">
        <f t="shared" si="3"/>
        <v>74.166666666666671</v>
      </c>
      <c r="Z30" s="9">
        <v>1.45</v>
      </c>
      <c r="AA30" s="9">
        <v>9.3000000000000007</v>
      </c>
      <c r="AB30" s="9">
        <v>9.9159266400000003</v>
      </c>
      <c r="AC30" s="9">
        <v>345270488.56692374</v>
      </c>
      <c r="AD30" s="9">
        <v>31683.1</v>
      </c>
      <c r="AE30" s="9">
        <f t="shared" si="4"/>
        <v>31683100000</v>
      </c>
      <c r="AF30" s="9">
        <f t="shared" si="5"/>
        <v>1.0897623293393757</v>
      </c>
      <c r="AG30" s="11">
        <v>104.8</v>
      </c>
      <c r="AH30" s="12">
        <v>438.52</v>
      </c>
      <c r="AI30" s="12">
        <f t="shared" si="1"/>
        <v>543.31999999999994</v>
      </c>
      <c r="AJ30" s="10">
        <v>13.04</v>
      </c>
      <c r="AK30" s="19">
        <f>1284307+414220</f>
        <v>1698527</v>
      </c>
      <c r="AL30" s="10">
        <v>15018.124760828337</v>
      </c>
      <c r="AM30" s="10">
        <f>49391+31933</f>
        <v>81324</v>
      </c>
      <c r="AN30" s="10">
        <v>719.05479162215477</v>
      </c>
      <c r="AO30" s="10">
        <v>34725.347999999998</v>
      </c>
      <c r="AP30" s="10">
        <v>307.03639602266009</v>
      </c>
    </row>
    <row r="31" spans="1:42" x14ac:dyDescent="0.25">
      <c r="A31" s="3">
        <v>2013</v>
      </c>
      <c r="B31" s="3" t="s">
        <v>32</v>
      </c>
      <c r="C31" s="9">
        <v>4781</v>
      </c>
      <c r="D31" s="9">
        <v>22.1</v>
      </c>
      <c r="E31" s="9">
        <v>7.8583333333333343</v>
      </c>
      <c r="F31" s="9">
        <v>388.5</v>
      </c>
      <c r="G31" s="9">
        <v>7</v>
      </c>
      <c r="H31" s="9">
        <v>7164132</v>
      </c>
      <c r="I31" s="9">
        <v>51.110448551199227</v>
      </c>
      <c r="J31" s="9">
        <v>16.88475310058497</v>
      </c>
      <c r="K31" s="9">
        <v>67.658287144904648</v>
      </c>
      <c r="L31" s="9">
        <v>0.22845626761738752</v>
      </c>
      <c r="M31" s="9">
        <f t="shared" si="0"/>
        <v>22.845626761738753</v>
      </c>
      <c r="N31" s="9">
        <v>0.24955927519156185</v>
      </c>
      <c r="O31" s="9">
        <f t="shared" si="2"/>
        <v>24.955927519156184</v>
      </c>
      <c r="P31" s="9">
        <v>55.373002619158882</v>
      </c>
      <c r="Q31" s="9">
        <v>75.185365853658539</v>
      </c>
      <c r="R31" s="9">
        <v>58.364429473877003</v>
      </c>
      <c r="S31" s="9">
        <v>100.895538330078</v>
      </c>
      <c r="T31" s="9">
        <v>94.409210205078097</v>
      </c>
      <c r="U31" s="9">
        <v>56.3808784484863</v>
      </c>
      <c r="V31" s="9">
        <v>14.3</v>
      </c>
      <c r="W31" s="9">
        <v>10.5</v>
      </c>
      <c r="X31" s="9">
        <v>0.74722222222222223</v>
      </c>
      <c r="Y31" s="9">
        <f t="shared" si="3"/>
        <v>74.722222222222229</v>
      </c>
      <c r="Z31" s="9">
        <v>1.43</v>
      </c>
      <c r="AA31" s="9">
        <v>9.1999999999999993</v>
      </c>
      <c r="AB31" s="9">
        <v>9.9004019599999999</v>
      </c>
      <c r="AC31" s="9">
        <v>409058966.9938007</v>
      </c>
      <c r="AD31" s="9">
        <v>34262.9</v>
      </c>
      <c r="AE31" s="9">
        <f t="shared" si="4"/>
        <v>34262900000</v>
      </c>
      <c r="AF31" s="9">
        <f t="shared" si="5"/>
        <v>1.1938830834336869</v>
      </c>
      <c r="AG31" s="11">
        <v>124.32</v>
      </c>
      <c r="AH31" s="12">
        <v>441.73</v>
      </c>
      <c r="AI31" s="12">
        <f t="shared" si="1"/>
        <v>566.04999999999995</v>
      </c>
      <c r="AJ31" s="10">
        <v>10.67</v>
      </c>
      <c r="AK31" s="19">
        <f>1231419+495863</f>
        <v>1727282</v>
      </c>
      <c r="AL31" s="10">
        <v>15272.237969665046</v>
      </c>
      <c r="AM31" s="10">
        <f>62853+27120</f>
        <v>89973</v>
      </c>
      <c r="AN31" s="10">
        <v>795.5209785342945</v>
      </c>
      <c r="AO31" s="10">
        <v>22403.276999999998</v>
      </c>
      <c r="AP31" s="10">
        <v>198.08472365503931</v>
      </c>
    </row>
    <row r="32" spans="1:42" x14ac:dyDescent="0.25">
      <c r="A32" s="3">
        <v>2014</v>
      </c>
      <c r="B32" s="3" t="s">
        <v>32</v>
      </c>
      <c r="C32" s="9">
        <v>4672</v>
      </c>
      <c r="D32" s="9">
        <v>19.2</v>
      </c>
      <c r="E32" s="9">
        <v>2.0916666666666637</v>
      </c>
      <c r="F32" s="9">
        <v>379.8</v>
      </c>
      <c r="G32" s="9">
        <v>5.5</v>
      </c>
      <c r="H32" s="9">
        <v>7130576</v>
      </c>
      <c r="I32" s="9">
        <v>51.120498540370377</v>
      </c>
      <c r="J32" s="9">
        <v>16.784773067421202</v>
      </c>
      <c r="K32" s="9">
        <v>67.348289955818444</v>
      </c>
      <c r="L32" s="9">
        <v>0.23559524654849187</v>
      </c>
      <c r="M32" s="9">
        <f t="shared" si="0"/>
        <v>23.559524654849188</v>
      </c>
      <c r="N32" s="9">
        <v>0.24922344841171593</v>
      </c>
      <c r="O32" s="9">
        <f t="shared" si="2"/>
        <v>24.922344841171594</v>
      </c>
      <c r="P32" s="9">
        <v>55.455001110709709</v>
      </c>
      <c r="Q32" s="9">
        <v>75.336585365853665</v>
      </c>
      <c r="R32" s="9">
        <v>59.164688110351598</v>
      </c>
      <c r="S32" s="9">
        <v>101.131156921387</v>
      </c>
      <c r="T32" s="9">
        <v>94.344413757324205</v>
      </c>
      <c r="U32" s="9">
        <v>58.054969787597699</v>
      </c>
      <c r="V32" s="9">
        <v>14.4</v>
      </c>
      <c r="W32" s="9">
        <v>10.8</v>
      </c>
      <c r="X32" s="9">
        <v>0.76</v>
      </c>
      <c r="Y32" s="9">
        <f t="shared" si="3"/>
        <v>76</v>
      </c>
      <c r="Z32" s="9">
        <v>1.46</v>
      </c>
      <c r="AA32" s="9">
        <v>9.3000000000000007</v>
      </c>
      <c r="AB32" s="9">
        <v>9.8423141899999997</v>
      </c>
      <c r="AC32" s="9">
        <v>473286008.17756134</v>
      </c>
      <c r="AD32" s="9">
        <v>33318.582169709989</v>
      </c>
      <c r="AE32" s="9">
        <f t="shared" si="4"/>
        <v>33318582169.709988</v>
      </c>
      <c r="AF32" s="9">
        <f t="shared" si="5"/>
        <v>1.4204866394579867</v>
      </c>
      <c r="AG32" s="11">
        <v>136.44</v>
      </c>
      <c r="AH32" s="12">
        <v>455.22</v>
      </c>
      <c r="AI32" s="12">
        <f t="shared" si="1"/>
        <v>591.66000000000008</v>
      </c>
      <c r="AJ32" s="10">
        <v>9.18</v>
      </c>
      <c r="AK32" s="19">
        <f>1871697 +353240</f>
        <v>2224937</v>
      </c>
      <c r="AL32" s="10">
        <v>18939.990447755798</v>
      </c>
      <c r="AM32" s="10">
        <f>53784+49511</f>
        <v>103295</v>
      </c>
      <c r="AN32" s="10">
        <v>879.30863359319164</v>
      </c>
      <c r="AO32" s="10">
        <v>12173</v>
      </c>
      <c r="AP32" s="10">
        <v>103.62383461667962</v>
      </c>
    </row>
    <row r="33" spans="1:42" x14ac:dyDescent="0.25">
      <c r="A33" s="3">
        <v>2015</v>
      </c>
      <c r="B33" s="3" t="s">
        <v>32</v>
      </c>
      <c r="C33" s="9">
        <v>4720</v>
      </c>
      <c r="D33" s="9">
        <v>17.7</v>
      </c>
      <c r="E33" s="9">
        <v>1.3916666666666668</v>
      </c>
      <c r="F33" s="9">
        <v>367.9</v>
      </c>
      <c r="G33" s="9">
        <v>2.5</v>
      </c>
      <c r="H33" s="9">
        <v>7095383</v>
      </c>
      <c r="I33" s="9">
        <v>51.128092732978615</v>
      </c>
      <c r="J33" s="9">
        <v>16.667528729597826</v>
      </c>
      <c r="K33" s="9">
        <v>67.027192189625282</v>
      </c>
      <c r="L33" s="9">
        <v>0.24326364491963137</v>
      </c>
      <c r="M33" s="9">
        <f t="shared" si="0"/>
        <v>24.326364491963137</v>
      </c>
      <c r="N33" s="9">
        <v>0.24866816265321176</v>
      </c>
      <c r="O33" s="9">
        <f t="shared" si="2"/>
        <v>24.866816265321177</v>
      </c>
      <c r="P33" s="9">
        <v>55.552998337087658</v>
      </c>
      <c r="Q33" s="9">
        <v>75.287804878048789</v>
      </c>
      <c r="R33" s="9">
        <v>58.1715087890625</v>
      </c>
      <c r="S33" s="9">
        <v>101.34291839599599</v>
      </c>
      <c r="T33" s="9">
        <v>96.669609069824205</v>
      </c>
      <c r="U33" s="9">
        <v>58.287689208984403</v>
      </c>
      <c r="V33" s="9">
        <v>14.4</v>
      </c>
      <c r="W33" s="9">
        <v>10.8</v>
      </c>
      <c r="X33" s="9">
        <v>0.76</v>
      </c>
      <c r="Y33" s="9">
        <f t="shared" si="3"/>
        <v>76</v>
      </c>
      <c r="Z33" s="9">
        <v>1.46</v>
      </c>
      <c r="AA33" s="9">
        <v>9.3000000000000007</v>
      </c>
      <c r="AB33" s="9">
        <v>9.4050795399999991</v>
      </c>
      <c r="AC33" s="9">
        <v>563028535.81591463</v>
      </c>
      <c r="AD33" s="9">
        <v>33491</v>
      </c>
      <c r="AE33" s="9">
        <f t="shared" si="4"/>
        <v>33491000000</v>
      </c>
      <c r="AF33" s="9">
        <f t="shared" si="5"/>
        <v>1.6811338443639028</v>
      </c>
      <c r="AG33" s="11">
        <v>160.38</v>
      </c>
      <c r="AH33" s="12">
        <v>509.9</v>
      </c>
      <c r="AI33" s="12">
        <f t="shared" si="1"/>
        <v>670.28</v>
      </c>
      <c r="AJ33" s="10">
        <v>10.99</v>
      </c>
      <c r="AK33" s="19">
        <f xml:space="preserve"> 1990714+325493</f>
        <v>2316207</v>
      </c>
      <c r="AL33" s="10">
        <v>19183.878882843845</v>
      </c>
      <c r="AM33" s="10">
        <f>31945+103260</f>
        <v>135205</v>
      </c>
      <c r="AN33" s="10">
        <v>1119.8292485753225</v>
      </c>
      <c r="AO33" s="10">
        <v>10233.339</v>
      </c>
      <c r="AP33" s="10">
        <v>84.757163734969438</v>
      </c>
    </row>
    <row r="34" spans="1:42" x14ac:dyDescent="0.25">
      <c r="A34" s="3">
        <v>2016</v>
      </c>
      <c r="B34" s="3" t="s">
        <v>32</v>
      </c>
      <c r="C34" s="9">
        <v>4904</v>
      </c>
      <c r="D34" s="9">
        <v>15.3</v>
      </c>
      <c r="E34" s="9">
        <v>1.6</v>
      </c>
      <c r="F34" s="9">
        <v>374.5</v>
      </c>
      <c r="G34" s="9">
        <v>1.9</v>
      </c>
      <c r="H34" s="9">
        <v>7058322</v>
      </c>
      <c r="I34" s="9">
        <v>51.132960496843303</v>
      </c>
      <c r="J34" s="9">
        <v>16.573145855346354</v>
      </c>
      <c r="K34" s="9">
        <v>66.603308831759165</v>
      </c>
      <c r="L34" s="9">
        <v>0.25259323610169249</v>
      </c>
      <c r="M34" s="9">
        <f t="shared" ref="M34:M56" si="6">L34*100</f>
        <v>25.259323610169247</v>
      </c>
      <c r="N34" s="9">
        <v>0.24883367127015177</v>
      </c>
      <c r="O34" s="9">
        <f t="shared" si="2"/>
        <v>24.883367127015177</v>
      </c>
      <c r="P34" s="9">
        <v>55.668004378377759</v>
      </c>
      <c r="Q34" s="9">
        <v>75.239024390243912</v>
      </c>
      <c r="R34" s="9">
        <v>58.827480316162102</v>
      </c>
      <c r="S34" s="9">
        <v>100.57127380371099</v>
      </c>
      <c r="T34" s="9">
        <v>96.234733581542997</v>
      </c>
      <c r="U34" s="9">
        <v>62.136970520019503</v>
      </c>
      <c r="V34" s="9">
        <v>14.4</v>
      </c>
      <c r="W34" s="9">
        <v>10.8</v>
      </c>
      <c r="X34" s="9">
        <v>0.76</v>
      </c>
      <c r="Y34" s="9">
        <f t="shared" si="3"/>
        <v>76</v>
      </c>
      <c r="Z34" s="9">
        <v>1.46</v>
      </c>
      <c r="AA34" s="9">
        <v>9.1999999999999993</v>
      </c>
      <c r="AB34" s="9">
        <v>9.4050795399999991</v>
      </c>
      <c r="AC34" s="9">
        <v>666311172.62738287</v>
      </c>
      <c r="AD34" s="9">
        <v>34617</v>
      </c>
      <c r="AE34" s="9">
        <f t="shared" si="4"/>
        <v>34617000000</v>
      </c>
      <c r="AF34" s="9">
        <f t="shared" si="5"/>
        <v>1.9248091187202325</v>
      </c>
      <c r="AG34" s="11">
        <v>187.85</v>
      </c>
      <c r="AH34" s="12">
        <v>536.15</v>
      </c>
      <c r="AI34" s="12">
        <f t="shared" si="1"/>
        <v>724</v>
      </c>
      <c r="AJ34" s="10">
        <v>8.2799999999999994</v>
      </c>
      <c r="AK34" s="19">
        <f>2201981 +311244</f>
        <v>2513225</v>
      </c>
      <c r="AL34" s="10">
        <v>20409.481854990689</v>
      </c>
      <c r="AM34" s="10">
        <f>38232+119296</f>
        <v>157528</v>
      </c>
      <c r="AN34" s="10">
        <v>1279.2586647247952</v>
      </c>
      <c r="AO34" s="10">
        <v>10793</v>
      </c>
      <c r="AP34" s="10">
        <v>87.648156317446507</v>
      </c>
    </row>
    <row r="35" spans="1:42" x14ac:dyDescent="0.25">
      <c r="A35" s="3">
        <v>2006</v>
      </c>
      <c r="B35" s="3" t="s">
        <v>33</v>
      </c>
      <c r="C35" s="9">
        <v>3000</v>
      </c>
      <c r="D35" s="9">
        <v>36</v>
      </c>
      <c r="E35" s="9">
        <v>3.2166666666666668</v>
      </c>
      <c r="F35" s="9">
        <v>221</v>
      </c>
      <c r="G35" s="9">
        <v>3.08</v>
      </c>
      <c r="H35" s="9">
        <v>2063145</v>
      </c>
      <c r="I35" s="9">
        <v>50.030899427815299</v>
      </c>
      <c r="J35" s="9">
        <v>19.771562347774875</v>
      </c>
      <c r="K35" s="9">
        <v>69.085449641203112</v>
      </c>
      <c r="L35" s="9">
        <v>0.16129283472704273</v>
      </c>
      <c r="M35" s="9">
        <f t="shared" si="6"/>
        <v>16.129283472704273</v>
      </c>
      <c r="N35" s="9">
        <v>0.2861899640294584</v>
      </c>
      <c r="O35" s="9">
        <f t="shared" si="2"/>
        <v>28.618996402945839</v>
      </c>
      <c r="P35" s="9">
        <v>57.3690167196198</v>
      </c>
      <c r="Q35" s="9">
        <v>74.076999999999998</v>
      </c>
      <c r="R35" s="9">
        <v>34.018890380859403</v>
      </c>
      <c r="S35" s="9">
        <v>92.658416748046903</v>
      </c>
      <c r="T35" s="9">
        <v>81.569976806640597</v>
      </c>
      <c r="U35" s="9">
        <v>28.668800354003899</v>
      </c>
      <c r="V35" s="9">
        <v>12.2</v>
      </c>
      <c r="W35" s="9">
        <v>8.4</v>
      </c>
      <c r="X35" s="9">
        <v>0.61888888888888882</v>
      </c>
      <c r="Y35" s="9">
        <f t="shared" si="3"/>
        <v>61.888888888888886</v>
      </c>
      <c r="Z35" s="9">
        <v>1.5009999999999999</v>
      </c>
      <c r="AA35" s="9">
        <v>11.375</v>
      </c>
      <c r="AB35" s="9">
        <v>8.1064552200000008</v>
      </c>
      <c r="AC35" s="9">
        <v>5863179.4286125666</v>
      </c>
      <c r="AD35" s="9">
        <v>5472</v>
      </c>
      <c r="AE35" s="9">
        <f t="shared" si="4"/>
        <v>5472000000</v>
      </c>
      <c r="AF35" s="9">
        <f t="shared" si="5"/>
        <v>0.10714874686791971</v>
      </c>
      <c r="AG35" s="11">
        <v>1.88</v>
      </c>
      <c r="AH35" s="12">
        <v>87.93</v>
      </c>
      <c r="AI35" s="12">
        <f t="shared" si="1"/>
        <v>89.81</v>
      </c>
      <c r="AJ35" s="10">
        <v>11.3</v>
      </c>
      <c r="AK35" s="19">
        <f>117838+13869</f>
        <v>131707</v>
      </c>
      <c r="AL35" s="10">
        <v>2149.2523941861905</v>
      </c>
      <c r="AM35" s="10">
        <v>2751</v>
      </c>
      <c r="AN35" s="10">
        <v>44.892020442392663</v>
      </c>
      <c r="AO35" s="10">
        <v>1184</v>
      </c>
      <c r="AP35" s="10">
        <v>19.321029517918181</v>
      </c>
    </row>
    <row r="36" spans="1:42" x14ac:dyDescent="0.25">
      <c r="A36" s="3">
        <v>2007</v>
      </c>
      <c r="B36" s="3" t="s">
        <v>33</v>
      </c>
      <c r="C36" s="9">
        <v>3200</v>
      </c>
      <c r="D36" s="9">
        <v>34.9</v>
      </c>
      <c r="E36" s="9">
        <v>2.25</v>
      </c>
      <c r="F36" s="9">
        <v>236</v>
      </c>
      <c r="G36" s="9">
        <v>3.39</v>
      </c>
      <c r="H36" s="9">
        <v>2065458</v>
      </c>
      <c r="I36" s="9">
        <v>50.039361729940765</v>
      </c>
      <c r="J36" s="9">
        <v>19.271222169610809</v>
      </c>
      <c r="K36" s="9">
        <v>69.461882061993023</v>
      </c>
      <c r="L36" s="9">
        <v>0.16220256972508654</v>
      </c>
      <c r="M36" s="9">
        <f t="shared" si="6"/>
        <v>16.220256972508654</v>
      </c>
      <c r="N36" s="9">
        <v>0.27743593460959948</v>
      </c>
      <c r="O36" s="9">
        <f t="shared" si="2"/>
        <v>27.743593460959946</v>
      </c>
      <c r="P36" s="9">
        <v>57.236022228483954</v>
      </c>
      <c r="Q36" s="9">
        <v>74.180000000000007</v>
      </c>
      <c r="R36" s="9">
        <v>37.216911315917997</v>
      </c>
      <c r="S36" s="9">
        <v>92.179740905761705</v>
      </c>
      <c r="T36" s="9">
        <v>81.569976806640597</v>
      </c>
      <c r="U36" s="9">
        <v>34.636081695556598</v>
      </c>
      <c r="V36" s="9">
        <v>12.2</v>
      </c>
      <c r="W36" s="9">
        <v>8.5</v>
      </c>
      <c r="X36" s="9">
        <v>0.62222222222222223</v>
      </c>
      <c r="Y36" s="9">
        <f t="shared" si="3"/>
        <v>62.222222222222221</v>
      </c>
      <c r="Z36" s="9">
        <v>1.478</v>
      </c>
      <c r="AA36" s="9">
        <v>11.212</v>
      </c>
      <c r="AB36" s="9">
        <v>7.0496746899999998</v>
      </c>
      <c r="AC36" s="9">
        <v>5237041.8853730578</v>
      </c>
      <c r="AD36" s="9">
        <v>6095</v>
      </c>
      <c r="AE36" s="9">
        <f t="shared" si="4"/>
        <v>6095000000</v>
      </c>
      <c r="AF36" s="9">
        <f t="shared" si="5"/>
        <v>8.5923574821543197E-2</v>
      </c>
      <c r="AG36" s="11">
        <v>2.78</v>
      </c>
      <c r="AH36" s="12">
        <v>97.05</v>
      </c>
      <c r="AI36" s="12">
        <f t="shared" si="1"/>
        <v>99.83</v>
      </c>
      <c r="AJ36" s="10">
        <v>10.199999999999999</v>
      </c>
      <c r="AK36" s="19">
        <f>155869+18367</f>
        <v>174236</v>
      </c>
      <c r="AL36" s="10">
        <v>2842.0390876169404</v>
      </c>
      <c r="AM36" s="10">
        <v>2624</v>
      </c>
      <c r="AN36" s="10">
        <v>42.801203918288131</v>
      </c>
      <c r="AO36" s="10">
        <v>1658</v>
      </c>
      <c r="AP36" s="10">
        <v>27.044358268491511</v>
      </c>
    </row>
    <row r="37" spans="1:42" x14ac:dyDescent="0.25">
      <c r="A37" s="3">
        <v>2008</v>
      </c>
      <c r="B37" s="3" t="s">
        <v>33</v>
      </c>
      <c r="C37" s="9">
        <v>3400</v>
      </c>
      <c r="D37" s="9">
        <v>33.799999999999997</v>
      </c>
      <c r="E37" s="9">
        <v>8.3166666666666647</v>
      </c>
      <c r="F37" s="9">
        <v>263</v>
      </c>
      <c r="G37" s="9">
        <v>4.16</v>
      </c>
      <c r="H37" s="9">
        <v>2067378</v>
      </c>
      <c r="I37" s="9">
        <v>50.043726884972173</v>
      </c>
      <c r="J37" s="9">
        <v>18.750320454217857</v>
      </c>
      <c r="K37" s="9">
        <v>69.868596841022779</v>
      </c>
      <c r="L37" s="9">
        <v>0.16289267595648996</v>
      </c>
      <c r="M37" s="9">
        <f t="shared" si="6"/>
        <v>16.289267595648997</v>
      </c>
      <c r="N37" s="9">
        <v>0.26836549325417047</v>
      </c>
      <c r="O37" s="9">
        <f t="shared" si="2"/>
        <v>26.836549325417046</v>
      </c>
      <c r="P37" s="9">
        <v>57.128981734351434</v>
      </c>
      <c r="Q37" s="9">
        <v>74.305000000000007</v>
      </c>
      <c r="R37" s="9">
        <v>21.697170257568398</v>
      </c>
      <c r="S37" s="9">
        <v>87.661491394042997</v>
      </c>
      <c r="T37" s="9">
        <v>81.229598999023395</v>
      </c>
      <c r="U37" s="9">
        <v>39.218788146972699</v>
      </c>
      <c r="V37" s="9">
        <v>13</v>
      </c>
      <c r="W37" s="9">
        <v>8.6999999999999993</v>
      </c>
      <c r="X37" s="9">
        <v>0.65111111111111108</v>
      </c>
      <c r="Y37" s="9">
        <f t="shared" si="3"/>
        <v>65.111111111111114</v>
      </c>
      <c r="Z37" s="9">
        <v>1.4650000000000001</v>
      </c>
      <c r="AA37" s="9">
        <v>11.114000000000001</v>
      </c>
      <c r="AB37" s="9">
        <v>7.0012088099999996</v>
      </c>
      <c r="AC37" s="9">
        <v>5478562.2614055313</v>
      </c>
      <c r="AD37" s="9">
        <v>6772</v>
      </c>
      <c r="AE37" s="9">
        <f t="shared" si="4"/>
        <v>6772000000</v>
      </c>
      <c r="AF37" s="9">
        <f t="shared" si="5"/>
        <v>8.0900210593702476E-2</v>
      </c>
      <c r="AG37" s="11">
        <v>4.34</v>
      </c>
      <c r="AH37" s="12">
        <v>100.67</v>
      </c>
      <c r="AI37" s="12">
        <f t="shared" si="1"/>
        <v>105.01</v>
      </c>
      <c r="AJ37" s="10">
        <v>9.6999999999999993</v>
      </c>
      <c r="AK37" s="19">
        <f>175130+23512</f>
        <v>198642</v>
      </c>
      <c r="AL37" s="10">
        <v>3226.246800443897</v>
      </c>
      <c r="AM37" s="10">
        <v>3456</v>
      </c>
      <c r="AN37" s="10">
        <v>56.130671974376561</v>
      </c>
      <c r="AO37" s="10">
        <v>2105</v>
      </c>
      <c r="AP37" s="10">
        <v>34.188386720504241</v>
      </c>
    </row>
    <row r="38" spans="1:42" x14ac:dyDescent="0.25">
      <c r="A38" s="3">
        <v>2009</v>
      </c>
      <c r="B38" s="3" t="s">
        <v>33</v>
      </c>
      <c r="C38" s="9">
        <v>3400</v>
      </c>
      <c r="D38" s="9">
        <v>32.200000000000003</v>
      </c>
      <c r="E38" s="9">
        <v>-0.79999999999999993</v>
      </c>
      <c r="F38" s="9">
        <v>325</v>
      </c>
      <c r="G38" s="9">
        <v>4.5599999999999996</v>
      </c>
      <c r="H38" s="9">
        <v>2069093</v>
      </c>
      <c r="I38" s="9">
        <v>50.044681413546897</v>
      </c>
      <c r="J38" s="9">
        <v>18.282020189522655</v>
      </c>
      <c r="K38" s="9">
        <v>70.228452756835964</v>
      </c>
      <c r="L38" s="9">
        <v>0.16360216696534011</v>
      </c>
      <c r="M38" s="9">
        <f t="shared" si="6"/>
        <v>16.36021669653401</v>
      </c>
      <c r="N38" s="9">
        <v>0.26032212688529011</v>
      </c>
      <c r="O38" s="9">
        <f t="shared" si="2"/>
        <v>26.032212688529011</v>
      </c>
      <c r="P38" s="9">
        <v>57.0469766221238</v>
      </c>
      <c r="Q38" s="9">
        <v>74.456999999999994</v>
      </c>
      <c r="R38" s="9">
        <v>23.141769409179702</v>
      </c>
      <c r="S38" s="9">
        <v>87.471519470214801</v>
      </c>
      <c r="T38" s="9">
        <v>81.009902954101605</v>
      </c>
      <c r="U38" s="9">
        <v>39.295570373535199</v>
      </c>
      <c r="V38" s="9">
        <v>13</v>
      </c>
      <c r="W38" s="9">
        <v>8.9</v>
      </c>
      <c r="X38" s="9">
        <v>0.65777777777777779</v>
      </c>
      <c r="Y38" s="9">
        <f t="shared" si="3"/>
        <v>65.777777777777786</v>
      </c>
      <c r="Z38" s="9">
        <v>1.4610000000000001</v>
      </c>
      <c r="AA38" s="9">
        <v>11.076000000000001</v>
      </c>
      <c r="AB38" s="9">
        <v>6.9772483599999999</v>
      </c>
      <c r="AC38" s="9">
        <v>6356122.7989603085</v>
      </c>
      <c r="AD38" s="9">
        <v>6767</v>
      </c>
      <c r="AE38" s="9">
        <f t="shared" si="4"/>
        <v>6767000000</v>
      </c>
      <c r="AF38" s="9">
        <f t="shared" si="5"/>
        <v>9.3928222239697184E-2</v>
      </c>
      <c r="AG38" s="11">
        <v>4.92</v>
      </c>
      <c r="AH38" s="12">
        <v>96.15</v>
      </c>
      <c r="AI38" s="12">
        <f t="shared" si="1"/>
        <v>101.07000000000001</v>
      </c>
      <c r="AJ38" s="10">
        <v>10.07</v>
      </c>
      <c r="AK38" s="19">
        <f>187587+21332</f>
        <v>208919</v>
      </c>
      <c r="AL38" s="10">
        <v>3400.0793241473189</v>
      </c>
      <c r="AM38" s="10">
        <v>5088</v>
      </c>
      <c r="AN38" s="10">
        <v>82.805314984570856</v>
      </c>
      <c r="AO38" s="10">
        <v>2419</v>
      </c>
      <c r="AP38" s="10">
        <v>39.368328802609454</v>
      </c>
    </row>
    <row r="39" spans="1:42" x14ac:dyDescent="0.25">
      <c r="A39" s="3">
        <v>2010</v>
      </c>
      <c r="B39" s="3" t="s">
        <v>33</v>
      </c>
      <c r="C39" s="9">
        <v>3500</v>
      </c>
      <c r="D39" s="9">
        <v>32.1</v>
      </c>
      <c r="E39" s="9">
        <v>1.5666666666666664</v>
      </c>
      <c r="F39" s="9">
        <v>333</v>
      </c>
      <c r="G39" s="9">
        <v>4.47</v>
      </c>
      <c r="H39" s="9">
        <v>2070739</v>
      </c>
      <c r="I39" s="9">
        <v>50.04232788391004</v>
      </c>
      <c r="J39" s="9">
        <v>17.905540002868541</v>
      </c>
      <c r="K39" s="9">
        <v>70.497730520360122</v>
      </c>
      <c r="L39" s="9">
        <v>0.16449791207707232</v>
      </c>
      <c r="M39" s="9">
        <f t="shared" si="6"/>
        <v>16.449791207707232</v>
      </c>
      <c r="N39" s="9">
        <v>0.25398746698232116</v>
      </c>
      <c r="O39" s="9">
        <f t="shared" si="2"/>
        <v>25.398746698232117</v>
      </c>
      <c r="P39" s="9">
        <v>56.992020723036561</v>
      </c>
      <c r="Q39" s="9">
        <v>74.632000000000005</v>
      </c>
      <c r="R39" s="9">
        <v>24.204540252685501</v>
      </c>
      <c r="S39" s="9">
        <v>87.384521484375</v>
      </c>
      <c r="T39" s="9">
        <v>82.196372985839801</v>
      </c>
      <c r="U39" s="9">
        <v>37.479969024658203</v>
      </c>
      <c r="V39" s="9">
        <v>12.9</v>
      </c>
      <c r="W39" s="9">
        <v>9.1</v>
      </c>
      <c r="X39" s="9">
        <v>0.66166666666666663</v>
      </c>
      <c r="Y39" s="9">
        <f t="shared" si="3"/>
        <v>66.166666666666657</v>
      </c>
      <c r="Z39" s="9">
        <v>1.4650000000000001</v>
      </c>
      <c r="AA39" s="9">
        <v>11.09</v>
      </c>
      <c r="AB39" s="9">
        <v>7.0089162099999998</v>
      </c>
      <c r="AC39" s="9">
        <v>8854601.8519578334</v>
      </c>
      <c r="AD39" s="9">
        <v>7109</v>
      </c>
      <c r="AE39" s="9">
        <f t="shared" si="4"/>
        <v>7109000000</v>
      </c>
      <c r="AF39" s="9">
        <f t="shared" si="5"/>
        <v>0.12455481575408402</v>
      </c>
      <c r="AG39" s="11">
        <v>5.76</v>
      </c>
      <c r="AH39" s="12">
        <v>99.62</v>
      </c>
      <c r="AI39" s="12">
        <f t="shared" si="1"/>
        <v>105.38000000000001</v>
      </c>
      <c r="AJ39" s="10">
        <v>9.48</v>
      </c>
      <c r="AK39" s="19">
        <v>231642</v>
      </c>
      <c r="AL39" s="10">
        <v>3755.7385217965002</v>
      </c>
      <c r="AM39" s="22">
        <v>5419</v>
      </c>
      <c r="AN39" s="10">
        <v>87.861212774951156</v>
      </c>
      <c r="AO39" s="10">
        <v>2618</v>
      </c>
      <c r="AP39" s="10">
        <v>42.447066810264282</v>
      </c>
    </row>
    <row r="40" spans="1:42" x14ac:dyDescent="0.25">
      <c r="A40" s="3">
        <v>2011</v>
      </c>
      <c r="B40" s="3" t="s">
        <v>33</v>
      </c>
      <c r="C40" s="9">
        <v>3500</v>
      </c>
      <c r="D40" s="9">
        <v>31.4</v>
      </c>
      <c r="E40" s="9">
        <v>3.899999999999999</v>
      </c>
      <c r="F40" s="9">
        <v>339</v>
      </c>
      <c r="G40" s="9">
        <v>3.9</v>
      </c>
      <c r="H40" s="9">
        <v>2072383</v>
      </c>
      <c r="I40" s="9">
        <v>50.036841645583849</v>
      </c>
      <c r="J40" s="9">
        <v>17.520554839525321</v>
      </c>
      <c r="K40" s="9">
        <v>70.721049149698672</v>
      </c>
      <c r="L40" s="9">
        <v>0.16626444534054396</v>
      </c>
      <c r="M40" s="9">
        <f t="shared" si="6"/>
        <v>16.626444534054396</v>
      </c>
      <c r="N40" s="9">
        <v>0.24774172682928827</v>
      </c>
      <c r="O40" s="9">
        <f t="shared" si="2"/>
        <v>24.774172682928828</v>
      </c>
      <c r="P40" s="9">
        <v>56.962009435514574</v>
      </c>
      <c r="Q40" s="9">
        <v>74.823999999999998</v>
      </c>
      <c r="R40" s="9">
        <v>25.4168395996094</v>
      </c>
      <c r="S40" s="9">
        <v>87.384521484375</v>
      </c>
      <c r="T40" s="9">
        <v>82.196372985839801</v>
      </c>
      <c r="U40" s="9">
        <v>37.479969024658203</v>
      </c>
      <c r="V40" s="9">
        <v>12.9</v>
      </c>
      <c r="W40" s="9">
        <v>9.3000000000000007</v>
      </c>
      <c r="X40" s="9">
        <v>0.66833333333333333</v>
      </c>
      <c r="Y40" s="9">
        <f t="shared" si="3"/>
        <v>66.833333333333329</v>
      </c>
      <c r="Z40" s="9">
        <v>1.474</v>
      </c>
      <c r="AA40" s="9">
        <v>11.138</v>
      </c>
      <c r="AB40" s="9">
        <v>6.6327180300000004</v>
      </c>
      <c r="AC40" s="9">
        <v>13847435.720266307</v>
      </c>
      <c r="AD40" s="9">
        <v>7544</v>
      </c>
      <c r="AE40" s="9">
        <f t="shared" si="4"/>
        <v>7544000000</v>
      </c>
      <c r="AF40" s="9">
        <f t="shared" si="5"/>
        <v>0.18355561665252262</v>
      </c>
      <c r="AG40" s="11">
        <v>8.08</v>
      </c>
      <c r="AH40" s="12">
        <v>102.62</v>
      </c>
      <c r="AI40" s="12">
        <f t="shared" si="1"/>
        <v>110.7</v>
      </c>
      <c r="AJ40" s="10">
        <v>8.8699999999999992</v>
      </c>
      <c r="AK40" s="19">
        <v>249022</v>
      </c>
      <c r="AL40" s="10">
        <v>4045.4519723575545</v>
      </c>
      <c r="AM40" s="22">
        <f>8579*0.8054</f>
        <v>6909.5266000000001</v>
      </c>
      <c r="AN40" s="10">
        <v>112.24774522743769</v>
      </c>
      <c r="AO40" s="10">
        <v>2952</v>
      </c>
      <c r="AP40" s="10">
        <v>47.956301942798234</v>
      </c>
    </row>
    <row r="41" spans="1:42" x14ac:dyDescent="0.25">
      <c r="A41" s="3">
        <v>2012</v>
      </c>
      <c r="B41" s="3" t="s">
        <v>33</v>
      </c>
      <c r="C41" s="9">
        <v>3500</v>
      </c>
      <c r="D41" s="9">
        <v>30.6</v>
      </c>
      <c r="E41" s="9">
        <v>3.3249999999999997</v>
      </c>
      <c r="F41" s="9">
        <v>340</v>
      </c>
      <c r="G41" s="9">
        <v>3.45</v>
      </c>
      <c r="H41" s="9">
        <v>2074036</v>
      </c>
      <c r="I41" s="9">
        <v>50.028929102484241</v>
      </c>
      <c r="J41" s="9">
        <v>17.264068704689794</v>
      </c>
      <c r="K41" s="9">
        <v>70.829146649334916</v>
      </c>
      <c r="L41" s="9">
        <v>0.16810571931529958</v>
      </c>
      <c r="M41" s="9">
        <f t="shared" si="6"/>
        <v>16.810571931529957</v>
      </c>
      <c r="N41" s="9">
        <v>0.24374243544344468</v>
      </c>
      <c r="O41" s="9">
        <f t="shared" si="2"/>
        <v>24.374243544344466</v>
      </c>
      <c r="P41" s="9">
        <v>56.958992032925174</v>
      </c>
      <c r="Q41" s="9">
        <v>75.019000000000005</v>
      </c>
      <c r="R41" s="9">
        <v>28.642780303955099</v>
      </c>
      <c r="S41" s="9">
        <v>87.135002136230497</v>
      </c>
      <c r="T41" s="9">
        <v>82.3934326171875</v>
      </c>
      <c r="U41" s="9">
        <v>39.003330230712898</v>
      </c>
      <c r="V41" s="9">
        <v>12.9</v>
      </c>
      <c r="W41" s="9">
        <v>9.4</v>
      </c>
      <c r="X41" s="9">
        <v>0.67166666666666663</v>
      </c>
      <c r="Y41" s="9">
        <f t="shared" si="3"/>
        <v>67.166666666666657</v>
      </c>
      <c r="Z41" s="9">
        <v>1.4870000000000001</v>
      </c>
      <c r="AA41" s="9">
        <v>11.199</v>
      </c>
      <c r="AB41" s="9">
        <v>6.4066246199999997</v>
      </c>
      <c r="AC41" s="9">
        <v>18577530.282090884</v>
      </c>
      <c r="AD41" s="9">
        <v>7585</v>
      </c>
      <c r="AE41" s="9">
        <f t="shared" si="4"/>
        <v>7585000000</v>
      </c>
      <c r="AF41" s="9">
        <f t="shared" si="5"/>
        <v>0.2449245917216992</v>
      </c>
      <c r="AG41" s="11">
        <v>9.73</v>
      </c>
      <c r="AH41" s="12">
        <v>104.31</v>
      </c>
      <c r="AI41" s="12">
        <f t="shared" si="1"/>
        <v>114.04</v>
      </c>
      <c r="AJ41" s="10">
        <v>8.5</v>
      </c>
      <c r="AK41" s="19">
        <v>262753</v>
      </c>
      <c r="AL41" s="10">
        <v>4267.7081806592705</v>
      </c>
      <c r="AM41" s="22">
        <v>7769</v>
      </c>
      <c r="AN41" s="10">
        <v>126.18628466865032</v>
      </c>
      <c r="AO41" s="10">
        <v>2658</v>
      </c>
      <c r="AP41" s="10">
        <v>43.171984122702085</v>
      </c>
    </row>
    <row r="42" spans="1:42" x14ac:dyDescent="0.25">
      <c r="A42" s="3">
        <v>2013</v>
      </c>
      <c r="B42" s="3" t="s">
        <v>33</v>
      </c>
      <c r="C42" s="9">
        <v>3600</v>
      </c>
      <c r="D42" s="9">
        <v>29</v>
      </c>
      <c r="E42" s="9">
        <v>2.7916666666666665</v>
      </c>
      <c r="F42" s="9">
        <v>343</v>
      </c>
      <c r="G42" s="9">
        <v>2.99</v>
      </c>
      <c r="H42" s="9">
        <v>2075739</v>
      </c>
      <c r="I42" s="9">
        <v>50.019824264996707</v>
      </c>
      <c r="J42" s="9">
        <v>17.104125325968244</v>
      </c>
      <c r="K42" s="9">
        <v>70.831159408769594</v>
      </c>
      <c r="L42" s="9">
        <v>0.17033061954606976</v>
      </c>
      <c r="M42" s="9">
        <f t="shared" si="6"/>
        <v>17.033061954606975</v>
      </c>
      <c r="N42" s="9">
        <v>0.24147741571276024</v>
      </c>
      <c r="O42" s="9">
        <f t="shared" si="2"/>
        <v>24.147741571276025</v>
      </c>
      <c r="P42" s="9">
        <v>56.981007727850177</v>
      </c>
      <c r="Q42" s="9">
        <v>75.206999999999994</v>
      </c>
      <c r="R42" s="9">
        <v>31.055080413818398</v>
      </c>
      <c r="S42" s="9">
        <v>90.956100463867202</v>
      </c>
      <c r="T42" s="9">
        <v>80.950660705566406</v>
      </c>
      <c r="U42" s="9">
        <v>37.778438568115199</v>
      </c>
      <c r="V42" s="9">
        <v>12.9</v>
      </c>
      <c r="W42" s="9">
        <v>9.4</v>
      </c>
      <c r="X42" s="9">
        <v>0.67166666666666663</v>
      </c>
      <c r="Y42" s="9">
        <f t="shared" si="3"/>
        <v>67.166666666666657</v>
      </c>
      <c r="Z42" s="9">
        <v>1.5009999999999999</v>
      </c>
      <c r="AA42" s="9">
        <v>11.253</v>
      </c>
      <c r="AB42" s="9">
        <v>6.5348694800000002</v>
      </c>
      <c r="AC42" s="9">
        <v>24275327.209169984</v>
      </c>
      <c r="AD42" s="9">
        <v>8150</v>
      </c>
      <c r="AE42" s="9">
        <f t="shared" si="4"/>
        <v>8150000000</v>
      </c>
      <c r="AF42" s="9">
        <f t="shared" si="5"/>
        <v>0.29785677557263784</v>
      </c>
      <c r="AG42" s="11">
        <v>11.86</v>
      </c>
      <c r="AH42" s="12">
        <v>105.14</v>
      </c>
      <c r="AI42" s="12">
        <f t="shared" si="1"/>
        <v>117</v>
      </c>
      <c r="AJ42" s="10">
        <v>8.0399999999999991</v>
      </c>
      <c r="AK42" s="19">
        <v>276442</v>
      </c>
      <c r="AL42" s="10">
        <v>4486.4090944827994</v>
      </c>
      <c r="AM42" s="10">
        <f>10233*0.836</f>
        <v>8554.7880000000005</v>
      </c>
      <c r="AN42" s="10">
        <v>138.83664090323583</v>
      </c>
      <c r="AO42" s="10">
        <v>2693</v>
      </c>
      <c r="AP42" s="10">
        <v>43.705007529399218</v>
      </c>
    </row>
    <row r="43" spans="1:42" x14ac:dyDescent="0.25">
      <c r="A43" s="3">
        <v>2014</v>
      </c>
      <c r="B43" s="3" t="s">
        <v>33</v>
      </c>
      <c r="C43" s="9">
        <v>4100</v>
      </c>
      <c r="D43" s="9">
        <v>28</v>
      </c>
      <c r="E43" s="9">
        <v>-0.26666666666666666</v>
      </c>
      <c r="F43" s="9">
        <v>347</v>
      </c>
      <c r="G43" s="9">
        <v>2.44</v>
      </c>
      <c r="H43" s="9">
        <v>2077495</v>
      </c>
      <c r="I43" s="9">
        <v>50.011768981393459</v>
      </c>
      <c r="J43" s="9">
        <v>16.975107039968808</v>
      </c>
      <c r="K43" s="9">
        <v>70.759833356999664</v>
      </c>
      <c r="L43" s="9">
        <v>0.17333364171664289</v>
      </c>
      <c r="M43" s="9">
        <f t="shared" si="6"/>
        <v>17.333364171664289</v>
      </c>
      <c r="N43" s="9">
        <v>0.23989749882995745</v>
      </c>
      <c r="O43" s="9">
        <f t="shared" si="2"/>
        <v>23.989749882995746</v>
      </c>
      <c r="P43" s="9">
        <v>57.029018120380556</v>
      </c>
      <c r="Q43" s="9">
        <v>75.384</v>
      </c>
      <c r="R43" s="9">
        <v>34.224128723144503</v>
      </c>
      <c r="S43" s="9">
        <v>91.4052734375</v>
      </c>
      <c r="T43" s="9">
        <v>80.568771362304702</v>
      </c>
      <c r="U43" s="9">
        <v>38.328701019287102</v>
      </c>
      <c r="V43" s="9">
        <v>12.9</v>
      </c>
      <c r="W43" s="9">
        <v>9.4</v>
      </c>
      <c r="X43" s="9">
        <v>0.67166666666666663</v>
      </c>
      <c r="Y43" s="9">
        <f t="shared" si="3"/>
        <v>67.166666666666657</v>
      </c>
      <c r="Z43" s="9">
        <v>1.5129999999999999</v>
      </c>
      <c r="AA43" s="9">
        <v>11.288</v>
      </c>
      <c r="AB43" s="9">
        <v>6.1502408700000002</v>
      </c>
      <c r="AC43" s="9">
        <v>32063691.703979477</v>
      </c>
      <c r="AD43" s="9">
        <v>8562</v>
      </c>
      <c r="AE43" s="9">
        <f t="shared" si="4"/>
        <v>8562000000</v>
      </c>
      <c r="AF43" s="9">
        <f t="shared" si="5"/>
        <v>0.37448834038752016</v>
      </c>
      <c r="AG43" s="11">
        <v>14.44</v>
      </c>
      <c r="AH43" s="12">
        <v>109.61</v>
      </c>
      <c r="AI43" s="12">
        <f t="shared" si="1"/>
        <v>124.05</v>
      </c>
      <c r="AJ43" s="10">
        <v>7.46</v>
      </c>
      <c r="AK43" s="19">
        <v>303582</v>
      </c>
      <c r="AL43" s="10">
        <v>4919.8404603297768</v>
      </c>
      <c r="AM43" s="10">
        <f>11498*0.8596</f>
        <v>9883.6808000000001</v>
      </c>
      <c r="AN43" s="10">
        <v>160.17462397910475</v>
      </c>
      <c r="AO43" s="10">
        <v>3122</v>
      </c>
      <c r="AP43" s="10">
        <v>50.595035005861881</v>
      </c>
    </row>
    <row r="44" spans="1:42" x14ac:dyDescent="0.25">
      <c r="A44" s="3">
        <v>2015</v>
      </c>
      <c r="B44" s="3" t="s">
        <v>33</v>
      </c>
      <c r="C44" s="9">
        <v>4300</v>
      </c>
      <c r="D44" s="9">
        <v>27</v>
      </c>
      <c r="E44" s="9">
        <v>-0.29166666666666663</v>
      </c>
      <c r="F44" s="9">
        <v>358</v>
      </c>
      <c r="G44" s="9">
        <v>2.2000000000000002</v>
      </c>
      <c r="H44" s="9">
        <v>2079308</v>
      </c>
      <c r="I44" s="9">
        <v>50.006973473867269</v>
      </c>
      <c r="J44" s="9">
        <v>16.840025623909494</v>
      </c>
      <c r="K44" s="9">
        <v>70.634605359090614</v>
      </c>
      <c r="L44" s="9">
        <v>0.1773262404925135</v>
      </c>
      <c r="M44" s="9">
        <f t="shared" si="6"/>
        <v>17.732624049251349</v>
      </c>
      <c r="N44" s="9">
        <v>0.23841041566380317</v>
      </c>
      <c r="O44" s="9">
        <f t="shared" si="2"/>
        <v>23.841041566380316</v>
      </c>
      <c r="P44" s="9">
        <v>57.103998060893332</v>
      </c>
      <c r="Q44" s="9">
        <v>75.549000000000007</v>
      </c>
      <c r="R44" s="9">
        <v>36.001499176025398</v>
      </c>
      <c r="S44" s="9">
        <v>93.887603759765597</v>
      </c>
      <c r="T44" s="9">
        <v>81.891227722167997</v>
      </c>
      <c r="U44" s="9">
        <v>41.143871307372997</v>
      </c>
      <c r="V44" s="9">
        <v>12.9</v>
      </c>
      <c r="W44" s="9">
        <v>9.4</v>
      </c>
      <c r="X44" s="9">
        <v>0.67166666666666663</v>
      </c>
      <c r="Y44" s="9">
        <f t="shared" si="3"/>
        <v>67.166666666666657</v>
      </c>
      <c r="Z44" s="9">
        <v>1.524</v>
      </c>
      <c r="AA44" s="9">
        <v>11.295999999999999</v>
      </c>
      <c r="AB44" s="9">
        <v>6.0917082799999998</v>
      </c>
      <c r="AC44" s="9">
        <v>42378574.207352653</v>
      </c>
      <c r="AD44" s="9">
        <v>9072.4789799259852</v>
      </c>
      <c r="AE44" s="9">
        <f t="shared" si="4"/>
        <v>9072478979.9259853</v>
      </c>
      <c r="AF44" s="9">
        <f t="shared" si="5"/>
        <v>0.46711129671527091</v>
      </c>
      <c r="AG44" s="11">
        <v>17.899999999999999</v>
      </c>
      <c r="AH44" s="12">
        <v>116.73</v>
      </c>
      <c r="AI44" s="12">
        <f t="shared" si="1"/>
        <v>134.63</v>
      </c>
      <c r="AJ44" s="10">
        <v>7.46</v>
      </c>
      <c r="AK44" s="19">
        <v>323059</v>
      </c>
      <c r="AL44" s="10">
        <v>5242.4270224045185</v>
      </c>
      <c r="AM44" s="10">
        <f>12605*0.8755</f>
        <v>11035.6775</v>
      </c>
      <c r="AN44" s="10">
        <v>179.08101596470473</v>
      </c>
      <c r="AO44" s="10">
        <v>3271</v>
      </c>
      <c r="AP44" s="10">
        <v>53.080021885430156</v>
      </c>
    </row>
    <row r="45" spans="1:42" x14ac:dyDescent="0.25">
      <c r="A45" s="3">
        <v>2016</v>
      </c>
      <c r="B45" s="3" t="s">
        <v>33</v>
      </c>
      <c r="C45" s="9">
        <v>4700</v>
      </c>
      <c r="D45" s="9">
        <v>23.7</v>
      </c>
      <c r="E45" s="9">
        <v>0.2</v>
      </c>
      <c r="F45" s="9">
        <v>364</v>
      </c>
      <c r="G45" s="9">
        <v>1.8</v>
      </c>
      <c r="H45" s="9">
        <v>2081206</v>
      </c>
      <c r="I45" s="9">
        <v>50.005477593280048</v>
      </c>
      <c r="J45" s="9">
        <v>16.785075576372545</v>
      </c>
      <c r="K45" s="9">
        <v>70.347913661598128</v>
      </c>
      <c r="L45" s="9">
        <v>0.18290536410112801</v>
      </c>
      <c r="M45" s="9">
        <f t="shared" si="6"/>
        <v>18.2905364101128</v>
      </c>
      <c r="N45" s="9">
        <v>0.23860090090397756</v>
      </c>
      <c r="O45" s="9">
        <f t="shared" si="2"/>
        <v>23.860090090397755</v>
      </c>
      <c r="P45" s="9">
        <v>57.203996144543112</v>
      </c>
      <c r="Q45" s="9">
        <v>75.703000000000003</v>
      </c>
      <c r="R45" s="9">
        <v>36.001499176025398</v>
      </c>
      <c r="S45" s="9">
        <v>93.887603759765597</v>
      </c>
      <c r="T45" s="9">
        <v>81.891227722167997</v>
      </c>
      <c r="U45" s="9">
        <v>41.143871307372997</v>
      </c>
      <c r="V45" s="9">
        <v>12.9</v>
      </c>
      <c r="W45" s="9">
        <v>9.4</v>
      </c>
      <c r="X45" s="9">
        <v>0.67166666666666663</v>
      </c>
      <c r="Y45" s="9">
        <f t="shared" si="3"/>
        <v>67.166666666666657</v>
      </c>
      <c r="Z45" s="9">
        <v>1.5329999999999999</v>
      </c>
      <c r="AA45" s="9">
        <v>11.276999999999999</v>
      </c>
      <c r="AB45" s="9">
        <v>6.0917082799999998</v>
      </c>
      <c r="AC45" s="9">
        <v>53877750.825612999</v>
      </c>
      <c r="AD45" s="9">
        <v>9722.88039613605</v>
      </c>
      <c r="AE45" s="9">
        <f t="shared" si="4"/>
        <v>9722880396.1360493</v>
      </c>
      <c r="AF45" s="9">
        <f t="shared" si="5"/>
        <v>0.55413363767206725</v>
      </c>
      <c r="AG45" s="11">
        <v>21</v>
      </c>
      <c r="AH45" s="12">
        <v>120.81</v>
      </c>
      <c r="AI45" s="12">
        <f t="shared" si="1"/>
        <v>141.81</v>
      </c>
      <c r="AJ45" s="10">
        <v>7.02</v>
      </c>
      <c r="AK45" s="20">
        <v>342559</v>
      </c>
      <c r="AL45" s="10">
        <v>5554.4649523729267</v>
      </c>
      <c r="AM45" s="10">
        <f>13612*0.9</f>
        <v>12250.800000000001</v>
      </c>
      <c r="AN45" s="10">
        <v>198.64210030543717</v>
      </c>
      <c r="AO45" s="10">
        <v>3485</v>
      </c>
      <c r="AP45" s="10">
        <v>56.507960260917528</v>
      </c>
    </row>
    <row r="46" spans="1:42" x14ac:dyDescent="0.25">
      <c r="A46" s="3">
        <v>2006</v>
      </c>
      <c r="B46" s="3" t="s">
        <v>34</v>
      </c>
      <c r="C46" s="9">
        <v>2278</v>
      </c>
      <c r="D46" s="9">
        <v>13.8</v>
      </c>
      <c r="E46" s="9">
        <v>2.3666666666666667</v>
      </c>
      <c r="F46" s="9">
        <v>234</v>
      </c>
      <c r="G46" s="9">
        <v>5.23</v>
      </c>
      <c r="H46" s="9">
        <v>2992547</v>
      </c>
      <c r="I46" s="9">
        <v>49.908288825538918</v>
      </c>
      <c r="J46" s="9">
        <v>25.547702341851274</v>
      </c>
      <c r="K46" s="9">
        <v>65.524584910445853</v>
      </c>
      <c r="L46" s="9">
        <v>0.13624981768147959</v>
      </c>
      <c r="M46" s="9">
        <f t="shared" si="6"/>
        <v>13.624981768147959</v>
      </c>
      <c r="N46" s="9">
        <v>0.38989491313478719</v>
      </c>
      <c r="O46" s="9">
        <f t="shared" si="2"/>
        <v>38.989491313478716</v>
      </c>
      <c r="P46" s="9">
        <v>47.814988369439142</v>
      </c>
      <c r="Q46" s="9">
        <v>75.418000000000006</v>
      </c>
      <c r="R46" s="9">
        <v>53.917228698730497</v>
      </c>
      <c r="S46" s="9">
        <v>98.270561218261705</v>
      </c>
      <c r="T46" s="9">
        <v>79.596427917480497</v>
      </c>
      <c r="U46" s="9">
        <v>26.7865295410156</v>
      </c>
      <c r="V46" s="9">
        <v>11.6</v>
      </c>
      <c r="W46" s="9">
        <v>8.9</v>
      </c>
      <c r="X46" s="9">
        <v>0.61888888888888882</v>
      </c>
      <c r="Y46" s="9">
        <f t="shared" si="3"/>
        <v>61.888888888888886</v>
      </c>
      <c r="Z46" s="9">
        <v>1.7030000000000001</v>
      </c>
      <c r="AA46" s="9">
        <v>12.441000000000001</v>
      </c>
      <c r="AB46" s="9">
        <v>5.9326720000000002</v>
      </c>
      <c r="AC46" s="9">
        <v>7146037.5822572848</v>
      </c>
      <c r="AD46" s="9">
        <v>7167</v>
      </c>
      <c r="AE46" s="9">
        <f t="shared" si="4"/>
        <v>7167000000</v>
      </c>
      <c r="AF46" s="9">
        <f t="shared" si="5"/>
        <v>9.9707514751741111E-2</v>
      </c>
      <c r="AG46" s="11">
        <v>2.5</v>
      </c>
      <c r="AH46" s="12">
        <v>34.200000000000003</v>
      </c>
      <c r="AI46" s="12">
        <f t="shared" si="1"/>
        <v>36.700000000000003</v>
      </c>
      <c r="AJ46" s="10">
        <v>7.18</v>
      </c>
      <c r="AK46" s="19">
        <v>525500</v>
      </c>
      <c r="AL46" s="10">
        <v>4265.8233626270958</v>
      </c>
      <c r="AM46" s="10">
        <v>6528</v>
      </c>
      <c r="AN46" s="10">
        <v>52.991997928124988</v>
      </c>
      <c r="AO46" s="10">
        <v>3233</v>
      </c>
      <c r="AP46" s="10">
        <v>26.244351915077832</v>
      </c>
    </row>
    <row r="47" spans="1:42" x14ac:dyDescent="0.25">
      <c r="A47" s="3">
        <v>2007</v>
      </c>
      <c r="B47" s="3" t="s">
        <v>34</v>
      </c>
      <c r="C47" s="9">
        <v>2476</v>
      </c>
      <c r="D47" s="9">
        <v>13.2</v>
      </c>
      <c r="E47" s="9">
        <v>2.9416666666666669</v>
      </c>
      <c r="F47" s="9">
        <v>274</v>
      </c>
      <c r="G47" s="9">
        <v>5.67</v>
      </c>
      <c r="H47" s="9">
        <v>2970017</v>
      </c>
      <c r="I47" s="9">
        <v>49.923754645175435</v>
      </c>
      <c r="J47" s="9">
        <v>24.701239083816692</v>
      </c>
      <c r="K47" s="9">
        <v>65.95376390101471</v>
      </c>
      <c r="L47" s="9">
        <v>0.14169063495807208</v>
      </c>
      <c r="M47" s="9">
        <f t="shared" si="6"/>
        <v>14.169063495807208</v>
      </c>
      <c r="N47" s="9">
        <v>0.37452356958564209</v>
      </c>
      <c r="O47" s="9">
        <f t="shared" si="2"/>
        <v>37.452356958564209</v>
      </c>
      <c r="P47" s="9">
        <v>48.902009651796604</v>
      </c>
      <c r="Q47" s="9">
        <v>75.656000000000006</v>
      </c>
      <c r="R47" s="9">
        <v>54.9822998046875</v>
      </c>
      <c r="S47" s="9">
        <v>96.738182067871094</v>
      </c>
      <c r="T47" s="9">
        <v>82.651161193847699</v>
      </c>
      <c r="U47" s="9">
        <v>30.876390457153299</v>
      </c>
      <c r="V47" s="9">
        <v>12</v>
      </c>
      <c r="W47" s="9">
        <v>8.9</v>
      </c>
      <c r="X47" s="9">
        <v>0.63</v>
      </c>
      <c r="Y47" s="9">
        <f t="shared" si="3"/>
        <v>63</v>
      </c>
      <c r="Z47" s="9">
        <v>1.6679999999999999</v>
      </c>
      <c r="AA47" s="9">
        <v>12.129</v>
      </c>
      <c r="AB47" s="9">
        <v>6.1289995599999996</v>
      </c>
      <c r="AC47" s="9">
        <v>8261931.1202438567</v>
      </c>
      <c r="AD47" s="9">
        <v>7827</v>
      </c>
      <c r="AE47" s="9">
        <f t="shared" si="4"/>
        <v>7827000000</v>
      </c>
      <c r="AF47" s="9">
        <f t="shared" si="5"/>
        <v>0.10555680490920986</v>
      </c>
      <c r="AG47" s="11">
        <v>3.32</v>
      </c>
      <c r="AH47" s="12">
        <v>45.87</v>
      </c>
      <c r="AI47" s="12">
        <f t="shared" si="1"/>
        <v>49.19</v>
      </c>
      <c r="AJ47" s="10">
        <v>8.2200000000000006</v>
      </c>
      <c r="AK47" s="19">
        <v>630000</v>
      </c>
      <c r="AL47" s="10">
        <v>5083.0853995383277</v>
      </c>
      <c r="AM47" s="10">
        <v>8549</v>
      </c>
      <c r="AN47" s="10">
        <v>68.976662032782798</v>
      </c>
      <c r="AO47" s="10">
        <v>6104</v>
      </c>
      <c r="AP47" s="10">
        <v>49.249449648860242</v>
      </c>
    </row>
    <row r="48" spans="1:42" x14ac:dyDescent="0.25">
      <c r="A48" s="3">
        <v>2008</v>
      </c>
      <c r="B48" s="3" t="s">
        <v>34</v>
      </c>
      <c r="C48" s="9">
        <v>2986</v>
      </c>
      <c r="D48" s="9">
        <v>13</v>
      </c>
      <c r="E48" s="9">
        <v>3.3583333333333338</v>
      </c>
      <c r="F48" s="9">
        <v>297</v>
      </c>
      <c r="G48" s="9">
        <v>6.93</v>
      </c>
      <c r="H48" s="9">
        <v>2947314</v>
      </c>
      <c r="I48" s="9">
        <v>49.907984015276277</v>
      </c>
      <c r="J48" s="9">
        <v>23.907836083973407</v>
      </c>
      <c r="K48" s="9">
        <v>66.316856636245745</v>
      </c>
      <c r="L48" s="9">
        <v>0.14740305520509411</v>
      </c>
      <c r="M48" s="9">
        <f t="shared" si="6"/>
        <v>14.740305520509411</v>
      </c>
      <c r="N48" s="9">
        <v>0.36050918720575309</v>
      </c>
      <c r="O48" s="9">
        <f t="shared" si="2"/>
        <v>36.050918720575311</v>
      </c>
      <c r="P48" s="9">
        <v>49.99100876255465</v>
      </c>
      <c r="Q48" s="9">
        <v>75.942999999999998</v>
      </c>
      <c r="R48" s="9">
        <v>58.758998870849602</v>
      </c>
      <c r="S48" s="9">
        <v>96.083976745605497</v>
      </c>
      <c r="T48" s="9">
        <v>84.620437622070298</v>
      </c>
      <c r="U48" s="9">
        <v>32.312198638916001</v>
      </c>
      <c r="V48" s="9">
        <v>12.2</v>
      </c>
      <c r="W48" s="9">
        <v>9</v>
      </c>
      <c r="X48" s="9">
        <v>0.63888888888888884</v>
      </c>
      <c r="Y48" s="9">
        <f t="shared" si="3"/>
        <v>63.888888888888886</v>
      </c>
      <c r="Z48" s="9">
        <v>1.65</v>
      </c>
      <c r="AA48" s="9">
        <v>11.933</v>
      </c>
      <c r="AB48" s="9">
        <v>5.5828053899999999</v>
      </c>
      <c r="AC48" s="9">
        <v>9094516.6179847643</v>
      </c>
      <c r="AD48" s="9">
        <v>8800</v>
      </c>
      <c r="AE48" s="9">
        <f t="shared" si="4"/>
        <v>8800000000</v>
      </c>
      <c r="AF48" s="9">
        <f t="shared" si="5"/>
        <v>0.10334677974982688</v>
      </c>
      <c r="AG48" s="11">
        <v>4.1900000000000004</v>
      </c>
      <c r="AH48" s="12">
        <v>53.45</v>
      </c>
      <c r="AI48" s="12">
        <f t="shared" si="1"/>
        <v>57.64</v>
      </c>
      <c r="AJ48" s="10">
        <v>8.43</v>
      </c>
      <c r="AK48" s="19">
        <v>645200</v>
      </c>
      <c r="AL48" s="10">
        <v>5229.567441719556</v>
      </c>
      <c r="AM48" s="10">
        <v>9470</v>
      </c>
      <c r="AN48" s="10">
        <v>76.75760023726626</v>
      </c>
      <c r="AO48" s="10">
        <v>7601</v>
      </c>
      <c r="AP48" s="10">
        <v>61.608713770164826</v>
      </c>
    </row>
    <row r="49" spans="1:42" x14ac:dyDescent="0.25">
      <c r="A49" s="3">
        <v>2009</v>
      </c>
      <c r="B49" s="3" t="s">
        <v>34</v>
      </c>
      <c r="C49" s="9">
        <v>2959</v>
      </c>
      <c r="D49" s="9">
        <v>13.8</v>
      </c>
      <c r="E49" s="9">
        <v>2.2416666666666667</v>
      </c>
      <c r="F49" s="9">
        <v>309</v>
      </c>
      <c r="G49" s="9">
        <v>6.78</v>
      </c>
      <c r="H49" s="9">
        <v>2927519</v>
      </c>
      <c r="I49" s="9">
        <v>49.871785631451068</v>
      </c>
      <c r="J49" s="9">
        <v>23.162001681287123</v>
      </c>
      <c r="K49" s="9">
        <v>66.619755499451927</v>
      </c>
      <c r="L49" s="9">
        <v>0.15338157191743246</v>
      </c>
      <c r="M49" s="9">
        <f t="shared" si="6"/>
        <v>15.338157191743246</v>
      </c>
      <c r="N49" s="9">
        <v>0.34767467258983975</v>
      </c>
      <c r="O49" s="9">
        <f t="shared" si="2"/>
        <v>34.767467258983977</v>
      </c>
      <c r="P49" s="9">
        <v>51.076013511782506</v>
      </c>
      <c r="Q49" s="9">
        <v>76.281000000000006</v>
      </c>
      <c r="R49" s="9">
        <v>61.861968994140597</v>
      </c>
      <c r="S49" s="9">
        <v>93.506477355957003</v>
      </c>
      <c r="T49" s="9">
        <v>86.227630615234403</v>
      </c>
      <c r="U49" s="9">
        <v>33.630870819091797</v>
      </c>
      <c r="V49" s="9">
        <v>12.5</v>
      </c>
      <c r="W49" s="9">
        <v>9</v>
      </c>
      <c r="X49" s="9">
        <v>0.64722222222222214</v>
      </c>
      <c r="Y49" s="9">
        <f t="shared" si="3"/>
        <v>64.722222222222214</v>
      </c>
      <c r="Z49" s="9">
        <v>1.6459999999999999</v>
      </c>
      <c r="AA49" s="9">
        <v>11.837</v>
      </c>
      <c r="AB49" s="9">
        <v>5.1023060500000001</v>
      </c>
      <c r="AC49" s="9">
        <v>2758502.9963379158</v>
      </c>
      <c r="AD49" s="9">
        <v>8662</v>
      </c>
      <c r="AE49" s="9">
        <f t="shared" si="4"/>
        <v>8662000000</v>
      </c>
      <c r="AF49" s="9">
        <f t="shared" si="5"/>
        <v>3.1846028588523617E-2</v>
      </c>
      <c r="AG49" s="11">
        <v>5.46</v>
      </c>
      <c r="AH49" s="12">
        <v>53.63</v>
      </c>
      <c r="AI49" s="12">
        <f t="shared" si="1"/>
        <v>59.09</v>
      </c>
      <c r="AJ49" s="10">
        <v>7.82</v>
      </c>
      <c r="AK49" s="19">
        <v>694200</v>
      </c>
      <c r="AL49" s="10">
        <v>5245.8564737767556</v>
      </c>
      <c r="AM49" s="10">
        <v>9898</v>
      </c>
      <c r="AN49" s="10">
        <v>74.796150068341007</v>
      </c>
      <c r="AO49" s="10">
        <v>8091</v>
      </c>
      <c r="AP49" s="10">
        <v>61.141205314502635</v>
      </c>
    </row>
    <row r="50" spans="1:42" x14ac:dyDescent="0.25">
      <c r="A50" s="3">
        <v>2010</v>
      </c>
      <c r="B50" s="3" t="s">
        <v>34</v>
      </c>
      <c r="C50" s="9">
        <v>3088.4165564283185</v>
      </c>
      <c r="D50" s="9">
        <v>14.2</v>
      </c>
      <c r="E50" s="9">
        <v>3.625</v>
      </c>
      <c r="F50" s="9">
        <v>316</v>
      </c>
      <c r="G50" s="9">
        <v>6.4</v>
      </c>
      <c r="H50" s="9">
        <v>2913021</v>
      </c>
      <c r="I50" s="9">
        <v>49.8253188013406</v>
      </c>
      <c r="J50" s="9">
        <v>22.466745004584588</v>
      </c>
      <c r="K50" s="9">
        <v>66.860692044444576</v>
      </c>
      <c r="L50" s="9">
        <v>0.15962439145110097</v>
      </c>
      <c r="M50" s="9">
        <f t="shared" si="6"/>
        <v>15.962439145110096</v>
      </c>
      <c r="N50" s="9">
        <v>0.33602321958693121</v>
      </c>
      <c r="O50" s="9">
        <f t="shared" si="2"/>
        <v>33.602321958693118</v>
      </c>
      <c r="P50" s="9">
        <v>52.16299504878269</v>
      </c>
      <c r="Q50" s="9">
        <v>76.652000000000001</v>
      </c>
      <c r="R50" s="9">
        <v>65.147712707519503</v>
      </c>
      <c r="S50" s="9">
        <v>93.835472106933594</v>
      </c>
      <c r="T50" s="9">
        <v>88.618591308593807</v>
      </c>
      <c r="U50" s="9">
        <v>44.874629974365199</v>
      </c>
      <c r="V50" s="9">
        <v>13.3</v>
      </c>
      <c r="W50" s="9">
        <v>9.1</v>
      </c>
      <c r="X50" s="9">
        <v>0.67277777777777781</v>
      </c>
      <c r="Y50" s="9">
        <f t="shared" si="3"/>
        <v>67.277777777777786</v>
      </c>
      <c r="Z50" s="9">
        <v>1.653</v>
      </c>
      <c r="AA50" s="9">
        <v>11.819000000000001</v>
      </c>
      <c r="AB50" s="9">
        <v>5.0347613600000001</v>
      </c>
      <c r="AC50" s="9">
        <v>4690103.0208317526</v>
      </c>
      <c r="AD50" s="9">
        <v>8997</v>
      </c>
      <c r="AE50" s="9">
        <f t="shared" si="4"/>
        <v>8997000000</v>
      </c>
      <c r="AF50" s="9">
        <f t="shared" si="5"/>
        <v>5.2129632331129848E-2</v>
      </c>
      <c r="AG50" s="11">
        <v>6.16</v>
      </c>
      <c r="AH50" s="12">
        <v>52.95</v>
      </c>
      <c r="AI50" s="12">
        <f t="shared" si="1"/>
        <v>59.11</v>
      </c>
      <c r="AJ50" s="10">
        <v>7.25</v>
      </c>
      <c r="AK50" s="19">
        <v>816000</v>
      </c>
      <c r="AL50" s="10">
        <v>5917.2081190880454</v>
      </c>
      <c r="AM50" s="10">
        <v>11725</v>
      </c>
      <c r="AN50" s="10">
        <v>85.023609309200154</v>
      </c>
      <c r="AO50" s="10">
        <v>9171</v>
      </c>
      <c r="AP50" s="10">
        <v>66.503328014897619</v>
      </c>
    </row>
    <row r="51" spans="1:42" x14ac:dyDescent="0.25">
      <c r="A51" s="3">
        <v>2011</v>
      </c>
      <c r="B51" s="3" t="s">
        <v>34</v>
      </c>
      <c r="C51" s="9">
        <v>3190.7150405425123</v>
      </c>
      <c r="D51" s="9">
        <v>14.3</v>
      </c>
      <c r="E51" s="9">
        <v>3.4250000000000003</v>
      </c>
      <c r="F51" s="9">
        <v>333</v>
      </c>
      <c r="G51" s="9">
        <v>5.87</v>
      </c>
      <c r="H51" s="9">
        <v>2905195</v>
      </c>
      <c r="I51" s="9">
        <v>49.766504485929516</v>
      </c>
      <c r="J51" s="9">
        <v>21.425343221367239</v>
      </c>
      <c r="K51" s="9">
        <v>67.520803250728434</v>
      </c>
      <c r="L51" s="9">
        <v>0.16370982829929073</v>
      </c>
      <c r="M51" s="9">
        <f t="shared" si="6"/>
        <v>16.370982829929073</v>
      </c>
      <c r="N51" s="9">
        <v>0.31731469695061865</v>
      </c>
      <c r="O51" s="9">
        <f t="shared" si="2"/>
        <v>31.731469695061865</v>
      </c>
      <c r="P51" s="9">
        <v>53.246993747407657</v>
      </c>
      <c r="Q51" s="9">
        <v>77.031000000000006</v>
      </c>
      <c r="R51" s="9">
        <v>70.012283325195298</v>
      </c>
      <c r="S51" s="9">
        <v>95.220428466796903</v>
      </c>
      <c r="T51" s="9">
        <v>90.213752746582003</v>
      </c>
      <c r="U51" s="9">
        <v>50.198371887207003</v>
      </c>
      <c r="V51" s="9">
        <v>14.2</v>
      </c>
      <c r="W51" s="9">
        <v>9.3000000000000007</v>
      </c>
      <c r="X51" s="9">
        <v>0.70444444444444443</v>
      </c>
      <c r="Y51" s="9">
        <f t="shared" si="3"/>
        <v>70.444444444444443</v>
      </c>
      <c r="Z51" s="9">
        <v>1.6679999999999999</v>
      </c>
      <c r="AA51" s="9">
        <v>11.846</v>
      </c>
      <c r="AB51" s="9">
        <v>5.6343498900000002</v>
      </c>
      <c r="AC51" s="9">
        <v>6088627.721100878</v>
      </c>
      <c r="AD51" s="9">
        <v>9268</v>
      </c>
      <c r="AE51" s="9">
        <f t="shared" si="4"/>
        <v>9268000000</v>
      </c>
      <c r="AF51" s="9">
        <f t="shared" si="5"/>
        <v>6.5695163153872221E-2</v>
      </c>
      <c r="AG51" s="11">
        <v>6.71</v>
      </c>
      <c r="AH51" s="12">
        <v>51.71</v>
      </c>
      <c r="AI51" s="12">
        <f t="shared" si="1"/>
        <v>58.42</v>
      </c>
      <c r="AJ51" s="10">
        <v>6.53</v>
      </c>
      <c r="AK51" s="19">
        <v>924000</v>
      </c>
      <c r="AL51" s="10">
        <v>6580.4697068276773</v>
      </c>
      <c r="AM51" s="10">
        <v>12395</v>
      </c>
      <c r="AN51" s="10">
        <v>88.273725125680798</v>
      </c>
      <c r="AO51" s="10">
        <v>8890</v>
      </c>
      <c r="AP51" s="10">
        <v>63.312094906599619</v>
      </c>
    </row>
    <row r="52" spans="1:42" x14ac:dyDescent="0.25">
      <c r="A52" s="3">
        <v>2012</v>
      </c>
      <c r="B52" s="3" t="s">
        <v>34</v>
      </c>
      <c r="C52" s="9">
        <v>3304.8943684382666</v>
      </c>
      <c r="D52" s="9">
        <v>13.8</v>
      </c>
      <c r="E52" s="9">
        <v>2.0249999999999999</v>
      </c>
      <c r="F52" s="9">
        <v>370</v>
      </c>
      <c r="G52" s="9">
        <v>5.38</v>
      </c>
      <c r="H52" s="9">
        <v>2900401</v>
      </c>
      <c r="I52" s="9">
        <v>49.692680425913522</v>
      </c>
      <c r="J52" s="9">
        <v>20.470790073510525</v>
      </c>
      <c r="K52" s="9">
        <v>68.110581950564764</v>
      </c>
      <c r="L52" s="9">
        <v>0.16764836900398891</v>
      </c>
      <c r="M52" s="9">
        <f t="shared" si="6"/>
        <v>16.76483690039889</v>
      </c>
      <c r="N52" s="9">
        <v>0.30055227084050457</v>
      </c>
      <c r="O52" s="9">
        <f t="shared" si="2"/>
        <v>30.055227084050458</v>
      </c>
      <c r="P52" s="9">
        <v>54.330004713141392</v>
      </c>
      <c r="Q52" s="9">
        <v>77.388999999999996</v>
      </c>
      <c r="R52" s="9">
        <v>77.953720092773395</v>
      </c>
      <c r="S52" s="9">
        <v>98.602218627929702</v>
      </c>
      <c r="T52" s="9">
        <v>92.607452392578097</v>
      </c>
      <c r="U52" s="9">
        <v>61.446628570556598</v>
      </c>
      <c r="V52" s="9">
        <v>14.2</v>
      </c>
      <c r="W52" s="9">
        <v>9.6</v>
      </c>
      <c r="X52" s="9">
        <v>0.71444444444444444</v>
      </c>
      <c r="Y52" s="9">
        <f t="shared" si="3"/>
        <v>71.444444444444443</v>
      </c>
      <c r="Z52" s="9">
        <v>1.6850000000000001</v>
      </c>
      <c r="AA52" s="9">
        <v>11.888</v>
      </c>
      <c r="AB52" s="9">
        <v>5.8607222999999999</v>
      </c>
      <c r="AC52" s="9">
        <v>8453450.2667333353</v>
      </c>
      <c r="AD52" s="9">
        <v>9586</v>
      </c>
      <c r="AE52" s="9">
        <f t="shared" si="4"/>
        <v>9586000000</v>
      </c>
      <c r="AF52" s="9">
        <f t="shared" si="5"/>
        <v>8.8185377287015809E-2</v>
      </c>
      <c r="AG52" s="11">
        <v>6.3</v>
      </c>
      <c r="AH52" s="12">
        <v>57.56</v>
      </c>
      <c r="AI52" s="12">
        <f t="shared" si="1"/>
        <v>63.86</v>
      </c>
      <c r="AJ52" s="10">
        <v>6.77</v>
      </c>
      <c r="AK52" s="19">
        <v>992000</v>
      </c>
      <c r="AL52" s="10">
        <v>7132.4738111104771</v>
      </c>
      <c r="AM52" s="10">
        <v>12432</v>
      </c>
      <c r="AN52" s="10">
        <v>89.386002439239363</v>
      </c>
      <c r="AO52" s="10">
        <v>8574</v>
      </c>
      <c r="AP52" s="10">
        <v>61.647006508529465</v>
      </c>
    </row>
    <row r="53" spans="1:42" x14ac:dyDescent="0.25">
      <c r="A53" s="3">
        <v>2013</v>
      </c>
      <c r="B53" s="3" t="s">
        <v>34</v>
      </c>
      <c r="C53" s="9">
        <v>3322.9250355266408</v>
      </c>
      <c r="D53" s="9">
        <v>16.399999999999999</v>
      </c>
      <c r="E53" s="9">
        <v>1.9499999999999995</v>
      </c>
      <c r="F53" s="9">
        <v>372</v>
      </c>
      <c r="G53" s="9">
        <v>4.17</v>
      </c>
      <c r="H53" s="9">
        <v>2895092</v>
      </c>
      <c r="I53" s="9">
        <v>49.616523412727467</v>
      </c>
      <c r="J53" s="9">
        <v>19.582624662705019</v>
      </c>
      <c r="K53" s="9">
        <v>68.645555996147962</v>
      </c>
      <c r="L53" s="9">
        <v>0.17148648050269907</v>
      </c>
      <c r="M53" s="9">
        <f t="shared" si="6"/>
        <v>17.148648050269909</v>
      </c>
      <c r="N53" s="9">
        <v>0.2852715573285457</v>
      </c>
      <c r="O53" s="9">
        <f t="shared" si="2"/>
        <v>28.52715573285457</v>
      </c>
      <c r="P53" s="9">
        <v>55.383006826726053</v>
      </c>
      <c r="Q53" s="9">
        <v>77.701999999999998</v>
      </c>
      <c r="R53" s="9">
        <v>82.546836853027301</v>
      </c>
      <c r="S53" s="9">
        <v>102.268028259277</v>
      </c>
      <c r="T53" s="9">
        <v>95.779632568359403</v>
      </c>
      <c r="U53" s="9">
        <v>68.078231811523395</v>
      </c>
      <c r="V53" s="9">
        <v>14.2</v>
      </c>
      <c r="W53" s="9">
        <v>9.6</v>
      </c>
      <c r="X53" s="9">
        <v>0.71444444444444444</v>
      </c>
      <c r="Y53" s="9">
        <f t="shared" si="3"/>
        <v>71.444444444444443</v>
      </c>
      <c r="Z53" s="9">
        <v>1.7</v>
      </c>
      <c r="AA53" s="9">
        <v>11.916</v>
      </c>
      <c r="AB53" s="9">
        <v>6.3438608800000003</v>
      </c>
      <c r="AC53" s="9">
        <v>10876899.392849378</v>
      </c>
      <c r="AD53" s="9">
        <v>9629</v>
      </c>
      <c r="AE53" s="9">
        <f t="shared" si="4"/>
        <v>9629000000</v>
      </c>
      <c r="AF53" s="9">
        <f t="shared" si="5"/>
        <v>0.11295980260514465</v>
      </c>
      <c r="AG53" s="11">
        <v>6.85</v>
      </c>
      <c r="AH53" s="12">
        <v>53.66</v>
      </c>
      <c r="AI53" s="12">
        <f t="shared" si="1"/>
        <v>60.51</v>
      </c>
      <c r="AJ53" s="10">
        <v>6.03</v>
      </c>
      <c r="AK53" s="19">
        <v>1025600</v>
      </c>
      <c r="AL53" s="10">
        <v>7308.0410891906768</v>
      </c>
      <c r="AM53" s="10">
        <v>12535</v>
      </c>
      <c r="AN53" s="10">
        <v>89.319710465098609</v>
      </c>
      <c r="AO53" s="10">
        <v>8257</v>
      </c>
      <c r="AP53" s="10">
        <v>58.836286343064948</v>
      </c>
    </row>
    <row r="54" spans="1:42" x14ac:dyDescent="0.25">
      <c r="A54" s="3">
        <v>2014</v>
      </c>
      <c r="B54" s="3" t="s">
        <v>34</v>
      </c>
      <c r="C54" s="9">
        <v>3450.4115417056905</v>
      </c>
      <c r="D54" s="9">
        <v>17.899999999999999</v>
      </c>
      <c r="E54" s="9">
        <v>1.6416666666666666</v>
      </c>
      <c r="F54" s="9">
        <v>378</v>
      </c>
      <c r="G54" s="9">
        <v>1.92</v>
      </c>
      <c r="H54" s="9">
        <v>2889104</v>
      </c>
      <c r="I54" s="9">
        <v>49.553460173119419</v>
      </c>
      <c r="J54" s="9">
        <v>18.759933875692951</v>
      </c>
      <c r="K54" s="9">
        <v>69.103085247190819</v>
      </c>
      <c r="L54" s="9">
        <v>0.17563587549963436</v>
      </c>
      <c r="M54" s="9">
        <f t="shared" si="6"/>
        <v>17.563587549963437</v>
      </c>
      <c r="N54" s="9">
        <v>0.27147751520190738</v>
      </c>
      <c r="O54" s="9">
        <f t="shared" si="2"/>
        <v>27.147751520190738</v>
      </c>
      <c r="P54" s="9">
        <v>56.409011236701758</v>
      </c>
      <c r="Q54" s="9">
        <v>77.962999999999994</v>
      </c>
      <c r="R54" s="9">
        <v>84.317321777343807</v>
      </c>
      <c r="S54" s="9">
        <v>107.67276000976599</v>
      </c>
      <c r="T54" s="9">
        <v>96.328552246093807</v>
      </c>
      <c r="U54" s="9">
        <v>70.345863342285199</v>
      </c>
      <c r="V54" s="9">
        <v>14.2</v>
      </c>
      <c r="W54" s="9">
        <v>9.6</v>
      </c>
      <c r="X54" s="9">
        <v>0.71444444444444444</v>
      </c>
      <c r="Y54" s="9">
        <f t="shared" si="3"/>
        <v>71.444444444444443</v>
      </c>
      <c r="Z54" s="9">
        <v>1.71</v>
      </c>
      <c r="AA54" s="9">
        <v>11.914</v>
      </c>
      <c r="AB54" s="9">
        <v>6.9565314999999996</v>
      </c>
      <c r="AC54" s="9">
        <v>10953742.110655004</v>
      </c>
      <c r="AD54" s="9">
        <v>10010</v>
      </c>
      <c r="AE54" s="9">
        <f t="shared" si="4"/>
        <v>10010000000</v>
      </c>
      <c r="AF54" s="9">
        <f t="shared" si="5"/>
        <v>0.10942799311343661</v>
      </c>
      <c r="AG54" s="11">
        <v>7.33</v>
      </c>
      <c r="AH54" s="12">
        <v>75.44</v>
      </c>
      <c r="AI54" s="12">
        <f t="shared" si="1"/>
        <v>82.77</v>
      </c>
      <c r="AJ54" s="10">
        <v>3.45</v>
      </c>
      <c r="AK54" s="19">
        <v>1072200</v>
      </c>
      <c r="AL54" s="10">
        <v>7649.7847604959725</v>
      </c>
      <c r="AM54" s="10">
        <v>14148</v>
      </c>
      <c r="AN54" s="10">
        <v>100.94120014129548</v>
      </c>
      <c r="AO54" s="10">
        <v>8866</v>
      </c>
      <c r="AP54" s="10">
        <v>63.255914648906256</v>
      </c>
    </row>
    <row r="55" spans="1:42" x14ac:dyDescent="0.25">
      <c r="A55" s="3">
        <v>2015</v>
      </c>
      <c r="B55" s="3" t="s">
        <v>34</v>
      </c>
      <c r="C55" s="9">
        <v>3563.1297422717644</v>
      </c>
      <c r="D55" s="9">
        <v>17.399999999999999</v>
      </c>
      <c r="E55" s="9">
        <v>1.9083333333333339</v>
      </c>
      <c r="F55" s="9">
        <v>392</v>
      </c>
      <c r="G55" s="9">
        <v>1.35</v>
      </c>
      <c r="H55" s="9">
        <v>2880703</v>
      </c>
      <c r="I55" s="9">
        <v>49.514615008905807</v>
      </c>
      <c r="J55" s="9">
        <v>18.026884409812467</v>
      </c>
      <c r="K55" s="9">
        <v>69.43641881860087</v>
      </c>
      <c r="L55" s="9">
        <v>0.18054929941502518</v>
      </c>
      <c r="M55" s="9">
        <f t="shared" si="6"/>
        <v>18.054929941502518</v>
      </c>
      <c r="N55" s="9">
        <v>0.25961713919761309</v>
      </c>
      <c r="O55" s="9">
        <f t="shared" si="2"/>
        <v>25.961713919761308</v>
      </c>
      <c r="P55" s="9">
        <v>57.406994056659087</v>
      </c>
      <c r="Q55" s="9">
        <v>78.174000000000007</v>
      </c>
      <c r="R55" s="9">
        <v>86.901649475097699</v>
      </c>
      <c r="S55" s="9">
        <v>109.76244354248</v>
      </c>
      <c r="T55" s="9">
        <v>95.754142761230497</v>
      </c>
      <c r="U55" s="9">
        <v>66.402893066406307</v>
      </c>
      <c r="V55" s="9">
        <v>14.2</v>
      </c>
      <c r="W55" s="9">
        <v>9.6</v>
      </c>
      <c r="X55" s="9">
        <v>0.71444444444444444</v>
      </c>
      <c r="Y55" s="9">
        <f t="shared" si="3"/>
        <v>71.444444444444443</v>
      </c>
      <c r="Z55" s="9">
        <v>1.714</v>
      </c>
      <c r="AA55" s="9">
        <v>11.879</v>
      </c>
      <c r="AB55" s="9">
        <v>6.8244387099999999</v>
      </c>
      <c r="AC55" s="9">
        <v>11508772.600755541</v>
      </c>
      <c r="AD55" s="9">
        <v>10641</v>
      </c>
      <c r="AE55" s="9">
        <f t="shared" si="4"/>
        <v>10641000000</v>
      </c>
      <c r="AF55" s="9">
        <f t="shared" si="5"/>
        <v>0.10815499107936792</v>
      </c>
      <c r="AG55" s="11">
        <v>7.47</v>
      </c>
      <c r="AH55" s="12">
        <v>94.75</v>
      </c>
      <c r="AI55" s="12">
        <f t="shared" si="1"/>
        <v>102.22</v>
      </c>
      <c r="AJ55" s="10">
        <v>2.77</v>
      </c>
      <c r="AK55" s="19">
        <v>1100000</v>
      </c>
      <c r="AL55" s="10">
        <v>7870.2897565622288</v>
      </c>
      <c r="AM55" s="10">
        <v>16289</v>
      </c>
      <c r="AN55" s="10">
        <v>116.54468167694741</v>
      </c>
      <c r="AO55" s="10">
        <v>9939</v>
      </c>
      <c r="AP55" s="10">
        <v>71.111645354974542</v>
      </c>
    </row>
    <row r="56" spans="1:42" x14ac:dyDescent="0.25">
      <c r="A56" s="3">
        <v>2016</v>
      </c>
      <c r="B56" s="3" t="s">
        <v>34</v>
      </c>
      <c r="C56" s="9">
        <v>3734.2333517658094</v>
      </c>
      <c r="D56" s="9">
        <v>14.2</v>
      </c>
      <c r="E56" s="9">
        <v>1.28</v>
      </c>
      <c r="F56" s="9">
        <v>403</v>
      </c>
      <c r="G56" s="9">
        <v>0.81</v>
      </c>
      <c r="H56" s="9">
        <v>2876101</v>
      </c>
      <c r="I56" s="9">
        <v>49.504833105652409</v>
      </c>
      <c r="J56" s="9">
        <v>17.722395701680853</v>
      </c>
      <c r="K56" s="9">
        <v>69.443701733701275</v>
      </c>
      <c r="L56" s="9">
        <v>0.1848101734817158</v>
      </c>
      <c r="M56" s="9">
        <f t="shared" si="6"/>
        <v>18.48101734817158</v>
      </c>
      <c r="N56" s="9">
        <v>0.25520522753296876</v>
      </c>
      <c r="O56" s="9">
        <f t="shared" si="2"/>
        <v>25.520522753296877</v>
      </c>
      <c r="P56" s="9">
        <v>58.376009743746827</v>
      </c>
      <c r="Q56" s="9">
        <v>78.344999999999999</v>
      </c>
      <c r="R56" s="9">
        <v>87.703666687011705</v>
      </c>
      <c r="S56" s="9">
        <v>109.77741241455099</v>
      </c>
      <c r="T56" s="9">
        <v>94.981376647949205</v>
      </c>
      <c r="U56" s="9">
        <v>61.213798522949197</v>
      </c>
      <c r="V56" s="9">
        <v>14.2</v>
      </c>
      <c r="W56" s="9">
        <v>9.6</v>
      </c>
      <c r="X56" s="9">
        <v>0.71444444444444444</v>
      </c>
      <c r="Y56" s="9">
        <f t="shared" si="3"/>
        <v>71.444444444444443</v>
      </c>
      <c r="Z56" s="9">
        <v>1.7130000000000001</v>
      </c>
      <c r="AA56" s="9">
        <v>11.816000000000001</v>
      </c>
      <c r="AB56" s="9">
        <v>6.8244387099999999</v>
      </c>
      <c r="AC56" s="9">
        <v>12330673.64513075</v>
      </c>
      <c r="AD56" s="9">
        <v>11181</v>
      </c>
      <c r="AE56" s="9">
        <f t="shared" si="4"/>
        <v>11181000000</v>
      </c>
      <c r="AF56" s="9">
        <f t="shared" si="5"/>
        <v>0.11028238659449736</v>
      </c>
      <c r="AG56" s="16">
        <v>7.23</v>
      </c>
      <c r="AH56" s="12">
        <v>105.77</v>
      </c>
      <c r="AI56" s="12">
        <f t="shared" si="1"/>
        <v>113</v>
      </c>
      <c r="AJ56" s="10">
        <v>2.0499999999999998</v>
      </c>
      <c r="AK56" s="19">
        <v>1158000</v>
      </c>
      <c r="AL56" s="10">
        <v>8429.5250136312643</v>
      </c>
      <c r="AM56" s="10">
        <v>18810</v>
      </c>
      <c r="AN56" s="10">
        <v>136.92518610224877</v>
      </c>
      <c r="AO56" s="10">
        <v>9037</v>
      </c>
      <c r="AP56" s="10">
        <v>65.783780266136205</v>
      </c>
    </row>
  </sheetData>
  <autoFilter ref="A1:AC5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x14ac:dyDescent="0.25">
      <c r="A1" t="s">
        <v>36</v>
      </c>
    </row>
    <row r="2" spans="1:3" ht="409.5" x14ac:dyDescent="0.25">
      <c r="B2" t="s">
        <v>37</v>
      </c>
      <c r="C2" s="2" t="s">
        <v>38</v>
      </c>
    </row>
    <row r="3" spans="1:3" x14ac:dyDescent="0.25">
      <c r="B3" t="s">
        <v>39</v>
      </c>
      <c r="C3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L57"/>
    </sheetView>
  </sheetViews>
  <sheetFormatPr defaultRowHeight="15" x14ac:dyDescent="0.25"/>
  <cols>
    <col min="9" max="9" width="8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Milijana</cp:lastModifiedBy>
  <dcterms:created xsi:type="dcterms:W3CDTF">2018-09-21T08:53:26Z</dcterms:created>
  <dcterms:modified xsi:type="dcterms:W3CDTF">2020-11-20T22:36:20Z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9f843399-2e61-4eb1-86fc-413b86f00a79</vt:lpwstr>
  </property>
</Properties>
</file>