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001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efsa815-my.sharepoint.com/personal/angel_ortizpelaez_efsa_europa_eu/Documents/Desktop/"/>
    </mc:Choice>
  </mc:AlternateContent>
  <xr:revisionPtr revIDLastSave="0" documentId="8_{E16C6FE1-AA6A-4A6B-98D9-BACA747CE3D6}" xr6:coauthVersionLast="45" xr6:coauthVersionMax="45" xr10:uidLastSave="{00000000-0000-0000-0000-000000000000}"/>
  <bookViews>
    <workbookView xWindow="-28920" yWindow="2085" windowWidth="29040" windowHeight="15840" xr2:uid="{AEE25537-2F41-4CE3-9DBC-11D3BA5438CD}"/>
  </bookViews>
  <sheets>
    <sheet name="Table_29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T39" i="1" l="1"/>
  <c r="U39" i="1" s="1"/>
  <c r="S39" i="1"/>
  <c r="T31" i="1"/>
  <c r="U31" i="1" s="1"/>
  <c r="U30" i="1"/>
  <c r="U28" i="1"/>
  <c r="U26" i="1"/>
  <c r="U18" i="1"/>
  <c r="U16" i="1"/>
  <c r="U14" i="1"/>
  <c r="U13" i="1"/>
  <c r="U12" i="1"/>
  <c r="U11" i="1"/>
  <c r="U6" i="1"/>
  <c r="U5" i="1"/>
</calcChain>
</file>

<file path=xl/sharedStrings.xml><?xml version="1.0" encoding="utf-8"?>
<sst xmlns="http://schemas.openxmlformats.org/spreadsheetml/2006/main" count="45" uniqueCount="45">
  <si>
    <t>Table 29: Number of classical scrapie cases in goats per country and year from 2002 in the EU and non-EU reporting countries</t>
  </si>
  <si>
    <t>Country</t>
  </si>
  <si>
    <t>Total</t>
  </si>
  <si>
    <t>EU</t>
  </si>
  <si>
    <t>AT</t>
  </si>
  <si>
    <t>BE</t>
  </si>
  <si>
    <t>BG</t>
  </si>
  <si>
    <t>CY</t>
  </si>
  <si>
    <t>CZ</t>
  </si>
  <si>
    <t>DE</t>
  </si>
  <si>
    <t>DK</t>
  </si>
  <si>
    <t>EE</t>
  </si>
  <si>
    <t>EL</t>
  </si>
  <si>
    <t>ES</t>
  </si>
  <si>
    <t>FI</t>
  </si>
  <si>
    <t>FR</t>
  </si>
  <si>
    <t>HR</t>
  </si>
  <si>
    <t>HU</t>
  </si>
  <si>
    <t>IE</t>
  </si>
  <si>
    <t>IT</t>
  </si>
  <si>
    <t>LT</t>
  </si>
  <si>
    <t>LU</t>
  </si>
  <si>
    <t>LV</t>
  </si>
  <si>
    <t>MT</t>
  </si>
  <si>
    <t>NL</t>
  </si>
  <si>
    <t>PL</t>
  </si>
  <si>
    <t>PT</t>
  </si>
  <si>
    <t>RO</t>
  </si>
  <si>
    <t>SE</t>
  </si>
  <si>
    <t>SI</t>
  </si>
  <si>
    <t>SK</t>
  </si>
  <si>
    <t>UK</t>
  </si>
  <si>
    <t>Total EU</t>
  </si>
  <si>
    <t>non-EU</t>
  </si>
  <si>
    <t>CH</t>
  </si>
  <si>
    <t>IS</t>
  </si>
  <si>
    <t>ME</t>
  </si>
  <si>
    <t>MK</t>
  </si>
  <si>
    <t>NO</t>
  </si>
  <si>
    <t>RS</t>
  </si>
  <si>
    <t>Total non-EU</t>
  </si>
  <si>
    <t xml:space="preserve">Grand Total </t>
  </si>
  <si>
    <t>countries that joined the EU during the year</t>
  </si>
  <si>
    <t>years in which the particular countries were not member of the EU</t>
  </si>
  <si>
    <t>Amended from previous versions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</si>
</sst>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1"/>
      <color theme="1"/>
      <name val="Calibri"/>
      <family val="2"/>
      <scheme val="minor"/>
    </font>
    <font>
      <b/>
      <sz val="11"/>
      <name val="Tahoma"/>
      <family val="2"/>
    </font>
    <font>
      <sz val="10"/>
      <name val="Tahoma"/>
      <family val="2"/>
    </font>
    <font>
      <sz val="10"/>
      <color rgb="FF000000"/>
      <name val="Tahoma"/>
      <family val="2"/>
    </font>
    <font>
      <b/>
      <sz val="10"/>
      <color rgb="FF000000"/>
      <name val="Tahoma"/>
      <family val="2"/>
    </font>
    <font>
      <b/>
      <sz val="10"/>
      <name val="Tahoma"/>
      <family val="2"/>
    </font>
    <font>
      <sz val="10"/>
      <color rgb="FFFF0000"/>
      <name val="Tahoma"/>
      <family val="2"/>
    </font>
    <font>
      <sz val="10"/>
      <color rgb="FFFFFFFF"/>
      <name val="Tahoma"/>
      <family val="2"/>
    </font>
    <font>
      <b/>
      <sz val="10"/>
      <color rgb="FFFFFFFF"/>
      <name val="Tahoma"/>
      <family val="2"/>
    </font>
    <font>
      <sz val="11"/>
      <name val="Calibri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rgb="FFA6A6A6"/>
        <bgColor rgb="FF000000"/>
      </patternFill>
    </fill>
    <fill>
      <patternFill patternType="solid">
        <fgColor rgb="FFD9D9D9"/>
        <bgColor rgb="FF000000"/>
      </patternFill>
    </fill>
    <fill>
      <patternFill patternType="solid">
        <fgColor rgb="FF808080"/>
        <bgColor rgb="FF000000"/>
      </patternFill>
    </fill>
    <fill>
      <patternFill patternType="solid">
        <fgColor rgb="FFFFFFFF"/>
        <bgColor rgb="FF000000"/>
      </patternFill>
    </fill>
    <fill>
      <patternFill patternType="solid">
        <fgColor rgb="FFFF0000"/>
        <bgColor rgb="FF000000"/>
      </patternFill>
    </fill>
  </fills>
  <borders count="2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/>
      <top style="thin">
        <color auto="1"/>
      </top>
      <bottom/>
      <diagonal/>
    </border>
    <border diagonalUp="1"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 style="thin">
        <color rgb="FFFFFFFF"/>
      </diagonal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50">
    <xf numFmtId="0" fontId="0" fillId="0" borderId="0" xfId="0"/>
    <xf numFmtId="0" fontId="1" fillId="0" borderId="0" xfId="0" applyFont="1" applyAlignment="1">
      <alignment horizontal="left" vertical="center"/>
    </xf>
    <xf numFmtId="0" fontId="2" fillId="0" borderId="0" xfId="0" applyFont="1"/>
    <xf numFmtId="0" fontId="3" fillId="0" borderId="0" xfId="0" applyFont="1"/>
    <xf numFmtId="0" fontId="4" fillId="2" borderId="1" xfId="0" applyFont="1" applyFill="1" applyBorder="1" applyAlignment="1">
      <alignment horizontal="center"/>
    </xf>
    <xf numFmtId="0" fontId="5" fillId="2" borderId="1" xfId="0" applyFont="1" applyFill="1" applyBorder="1" applyAlignment="1">
      <alignment horizontal="center"/>
    </xf>
    <xf numFmtId="0" fontId="4" fillId="0" borderId="2" xfId="0" applyFont="1" applyBorder="1" applyAlignment="1">
      <alignment horizontal="center"/>
    </xf>
    <xf numFmtId="0" fontId="4" fillId="0" borderId="3" xfId="0" applyFont="1" applyBorder="1" applyAlignment="1">
      <alignment horizontal="center"/>
    </xf>
    <xf numFmtId="0" fontId="3" fillId="0" borderId="3" xfId="0" applyFont="1" applyBorder="1" applyAlignment="1">
      <alignment horizontal="center"/>
    </xf>
    <xf numFmtId="0" fontId="3" fillId="0" borderId="4" xfId="0" applyFont="1" applyBorder="1" applyAlignment="1">
      <alignment horizontal="center"/>
    </xf>
    <xf numFmtId="0" fontId="2" fillId="0" borderId="4" xfId="0" applyFont="1" applyBorder="1" applyAlignment="1">
      <alignment horizontal="center"/>
    </xf>
    <xf numFmtId="0" fontId="5" fillId="3" borderId="5" xfId="0" applyFont="1" applyFill="1" applyBorder="1" applyAlignment="1">
      <alignment horizontal="center"/>
    </xf>
    <xf numFmtId="0" fontId="3" fillId="0" borderId="6" xfId="0" applyFont="1" applyBorder="1" applyAlignment="1">
      <alignment horizontal="center"/>
    </xf>
    <xf numFmtId="0" fontId="4" fillId="0" borderId="7" xfId="0" applyFont="1" applyBorder="1" applyAlignment="1">
      <alignment horizontal="center"/>
    </xf>
    <xf numFmtId="0" fontId="3" fillId="0" borderId="7" xfId="0" applyFont="1" applyBorder="1" applyAlignment="1">
      <alignment horizontal="center"/>
    </xf>
    <xf numFmtId="0" fontId="2" fillId="0" borderId="7" xfId="0" applyFont="1" applyBorder="1" applyAlignment="1">
      <alignment horizontal="center"/>
    </xf>
    <xf numFmtId="0" fontId="6" fillId="0" borderId="7" xfId="0" applyFont="1" applyBorder="1" applyAlignment="1">
      <alignment horizontal="center"/>
    </xf>
    <xf numFmtId="0" fontId="6" fillId="0" borderId="8" xfId="0" applyFont="1" applyBorder="1" applyAlignment="1">
      <alignment horizontal="center"/>
    </xf>
    <xf numFmtId="0" fontId="2" fillId="0" borderId="8" xfId="0" applyFont="1" applyBorder="1" applyAlignment="1">
      <alignment horizontal="center"/>
    </xf>
    <xf numFmtId="0" fontId="7" fillId="4" borderId="7" xfId="0" applyFont="1" applyFill="1" applyBorder="1" applyAlignment="1">
      <alignment horizontal="center"/>
    </xf>
    <xf numFmtId="0" fontId="7" fillId="4" borderId="9" xfId="0" applyFont="1" applyFill="1" applyBorder="1" applyAlignment="1">
      <alignment horizontal="center"/>
    </xf>
    <xf numFmtId="3" fontId="3" fillId="5" borderId="7" xfId="0" applyNumberFormat="1" applyFont="1" applyFill="1" applyBorder="1" applyAlignment="1">
      <alignment horizontal="center"/>
    </xf>
    <xf numFmtId="0" fontId="3" fillId="5" borderId="7" xfId="0" applyFont="1" applyFill="1" applyBorder="1" applyAlignment="1">
      <alignment horizontal="center"/>
    </xf>
    <xf numFmtId="3" fontId="3" fillId="6" borderId="7" xfId="0" applyNumberFormat="1" applyFont="1" applyFill="1" applyBorder="1" applyAlignment="1">
      <alignment horizontal="center"/>
    </xf>
    <xf numFmtId="3" fontId="5" fillId="3" borderId="5" xfId="0" applyNumberFormat="1" applyFont="1" applyFill="1" applyBorder="1" applyAlignment="1">
      <alignment horizontal="center"/>
    </xf>
    <xf numFmtId="0" fontId="2" fillId="0" borderId="3" xfId="0" applyFont="1" applyBorder="1" applyAlignment="1">
      <alignment horizontal="center"/>
    </xf>
    <xf numFmtId="0" fontId="8" fillId="4" borderId="9" xfId="0" applyFont="1" applyFill="1" applyBorder="1" applyAlignment="1">
      <alignment horizontal="center"/>
    </xf>
    <xf numFmtId="0" fontId="7" fillId="0" borderId="7" xfId="0" applyFont="1" applyBorder="1" applyAlignment="1">
      <alignment horizontal="center"/>
    </xf>
    <xf numFmtId="0" fontId="7" fillId="0" borderId="8" xfId="0" applyFont="1" applyBorder="1" applyAlignment="1">
      <alignment horizontal="center"/>
    </xf>
    <xf numFmtId="0" fontId="3" fillId="0" borderId="8" xfId="0" applyFont="1" applyBorder="1" applyAlignment="1">
      <alignment horizontal="center"/>
    </xf>
    <xf numFmtId="0" fontId="2" fillId="0" borderId="10" xfId="0" applyFont="1" applyBorder="1" applyAlignment="1">
      <alignment horizontal="center"/>
    </xf>
    <xf numFmtId="0" fontId="3" fillId="3" borderId="11" xfId="0" applyFont="1" applyFill="1" applyBorder="1" applyAlignment="1">
      <alignment horizontal="center"/>
    </xf>
    <xf numFmtId="0" fontId="4" fillId="3" borderId="12" xfId="0" applyFont="1" applyFill="1" applyBorder="1" applyAlignment="1">
      <alignment horizontal="center"/>
    </xf>
    <xf numFmtId="0" fontId="4" fillId="3" borderId="1" xfId="0" applyFont="1" applyFill="1" applyBorder="1" applyAlignment="1">
      <alignment horizontal="center"/>
    </xf>
    <xf numFmtId="3" fontId="4" fillId="3" borderId="1" xfId="0" applyNumberFormat="1" applyFont="1" applyFill="1" applyBorder="1" applyAlignment="1">
      <alignment horizontal="center"/>
    </xf>
    <xf numFmtId="0" fontId="5" fillId="3" borderId="12" xfId="0" applyFont="1" applyFill="1" applyBorder="1" applyAlignment="1">
      <alignment horizontal="center"/>
    </xf>
    <xf numFmtId="3" fontId="5" fillId="3" borderId="13" xfId="0" applyNumberFormat="1" applyFont="1" applyFill="1" applyBorder="1" applyAlignment="1">
      <alignment horizontal="center"/>
    </xf>
    <xf numFmtId="0" fontId="4" fillId="0" borderId="14" xfId="0" applyFont="1" applyBorder="1" applyAlignment="1">
      <alignment horizontal="center"/>
    </xf>
    <xf numFmtId="0" fontId="3" fillId="5" borderId="15" xfId="0" applyFont="1" applyFill="1" applyBorder="1" applyAlignment="1">
      <alignment horizontal="center"/>
    </xf>
    <xf numFmtId="0" fontId="2" fillId="5" borderId="15" xfId="0" applyFont="1" applyFill="1" applyBorder="1" applyAlignment="1">
      <alignment horizontal="center"/>
    </xf>
    <xf numFmtId="0" fontId="5" fillId="3" borderId="16" xfId="0" applyFont="1" applyFill="1" applyBorder="1" applyAlignment="1">
      <alignment horizontal="center"/>
    </xf>
    <xf numFmtId="0" fontId="3" fillId="0" borderId="6" xfId="0" applyFont="1" applyBorder="1"/>
    <xf numFmtId="0" fontId="2" fillId="0" borderId="17" xfId="0" applyFont="1" applyBorder="1" applyAlignment="1">
      <alignment horizontal="center"/>
    </xf>
    <xf numFmtId="0" fontId="5" fillId="3" borderId="18" xfId="0" applyFont="1" applyFill="1" applyBorder="1" applyAlignment="1">
      <alignment horizontal="center"/>
    </xf>
    <xf numFmtId="0" fontId="3" fillId="3" borderId="11" xfId="0" applyFont="1" applyFill="1" applyBorder="1"/>
    <xf numFmtId="0" fontId="5" fillId="3" borderId="13" xfId="0" applyFont="1" applyFill="1" applyBorder="1" applyAlignment="1">
      <alignment horizontal="center"/>
    </xf>
    <xf numFmtId="0" fontId="4" fillId="3" borderId="19" xfId="0" applyFont="1" applyFill="1" applyBorder="1" applyAlignment="1">
      <alignment horizontal="right"/>
    </xf>
    <xf numFmtId="0" fontId="4" fillId="3" borderId="20" xfId="0" applyFont="1" applyFill="1" applyBorder="1" applyAlignment="1">
      <alignment horizontal="center"/>
    </xf>
    <xf numFmtId="0" fontId="3" fillId="6" borderId="0" xfId="0" applyFont="1" applyFill="1"/>
    <xf numFmtId="0" fontId="9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5F09F9F-C4B4-45DC-BBFD-74CF0FA4B053}">
  <dimension ref="A1:U46"/>
  <sheetViews>
    <sheetView tabSelected="1" workbookViewId="0">
      <selection activeCell="X20" sqref="X20"/>
    </sheetView>
  </sheetViews>
  <sheetFormatPr defaultRowHeight="14.25" x14ac:dyDescent="0.45"/>
  <cols>
    <col min="2" max="2" width="12.6640625" customWidth="1"/>
    <col min="20" max="21" width="9.06640625" style="49"/>
  </cols>
  <sheetData>
    <row r="1" spans="1:21" ht="22.5" customHeight="1" x14ac:dyDescent="0.45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</row>
    <row r="2" spans="1:21" ht="14.65" thickBot="1" x14ac:dyDescent="0.5">
      <c r="A2" s="3"/>
      <c r="B2" s="4" t="s">
        <v>1</v>
      </c>
      <c r="C2" s="4">
        <v>2002</v>
      </c>
      <c r="D2" s="4">
        <v>2003</v>
      </c>
      <c r="E2" s="4">
        <v>2004</v>
      </c>
      <c r="F2" s="4">
        <v>2005</v>
      </c>
      <c r="G2" s="4">
        <v>2006</v>
      </c>
      <c r="H2" s="4">
        <v>2007</v>
      </c>
      <c r="I2" s="4">
        <v>2008</v>
      </c>
      <c r="J2" s="4">
        <v>2009</v>
      </c>
      <c r="K2" s="4">
        <v>2010</v>
      </c>
      <c r="L2" s="4">
        <v>2011</v>
      </c>
      <c r="M2" s="4">
        <v>2012</v>
      </c>
      <c r="N2" s="4">
        <v>2013</v>
      </c>
      <c r="O2" s="4">
        <v>2014</v>
      </c>
      <c r="P2" s="4">
        <v>2015</v>
      </c>
      <c r="Q2" s="4">
        <v>2016</v>
      </c>
      <c r="R2" s="4">
        <v>2017</v>
      </c>
      <c r="S2" s="4">
        <v>2018</v>
      </c>
      <c r="T2" s="5">
        <v>2019</v>
      </c>
      <c r="U2" s="5" t="s">
        <v>2</v>
      </c>
    </row>
    <row r="3" spans="1:21" x14ac:dyDescent="0.45">
      <c r="A3" s="6" t="s">
        <v>3</v>
      </c>
      <c r="B3" s="7" t="s">
        <v>4</v>
      </c>
      <c r="C3" s="8"/>
      <c r="D3" s="8"/>
      <c r="E3" s="8"/>
      <c r="F3" s="8"/>
      <c r="G3" s="8"/>
      <c r="H3" s="8"/>
      <c r="I3" s="8"/>
      <c r="J3" s="8"/>
      <c r="K3" s="8"/>
      <c r="L3" s="8"/>
      <c r="M3" s="8"/>
      <c r="N3" s="8"/>
      <c r="O3" s="8"/>
      <c r="P3" s="8"/>
      <c r="Q3" s="8"/>
      <c r="R3" s="9"/>
      <c r="S3" s="9"/>
      <c r="T3" s="10"/>
      <c r="U3" s="11"/>
    </row>
    <row r="4" spans="1:21" x14ac:dyDescent="0.45">
      <c r="A4" s="12"/>
      <c r="B4" s="13" t="s">
        <v>5</v>
      </c>
      <c r="C4" s="14"/>
      <c r="D4" s="14"/>
      <c r="E4" s="14"/>
      <c r="F4" s="14"/>
      <c r="G4" s="14"/>
      <c r="H4" s="15"/>
      <c r="I4" s="16"/>
      <c r="J4" s="16"/>
      <c r="K4" s="16"/>
      <c r="L4" s="16"/>
      <c r="M4" s="16"/>
      <c r="N4" s="16"/>
      <c r="O4" s="16"/>
      <c r="P4" s="16"/>
      <c r="Q4" s="16"/>
      <c r="R4" s="17"/>
      <c r="S4" s="18"/>
      <c r="T4" s="18"/>
      <c r="U4" s="11"/>
    </row>
    <row r="5" spans="1:21" x14ac:dyDescent="0.45">
      <c r="A5" s="12"/>
      <c r="B5" s="13" t="s">
        <v>6</v>
      </c>
      <c r="C5" s="19"/>
      <c r="D5" s="19"/>
      <c r="E5" s="19"/>
      <c r="F5" s="19"/>
      <c r="G5" s="19"/>
      <c r="H5" s="15"/>
      <c r="I5" s="15"/>
      <c r="J5" s="15">
        <v>1</v>
      </c>
      <c r="K5" s="15">
        <v>3</v>
      </c>
      <c r="L5" s="15"/>
      <c r="M5" s="15"/>
      <c r="N5" s="15"/>
      <c r="O5" s="15"/>
      <c r="P5" s="15">
        <v>1</v>
      </c>
      <c r="Q5" s="15">
        <v>2</v>
      </c>
      <c r="R5" s="18">
        <v>2</v>
      </c>
      <c r="S5" s="18">
        <v>5</v>
      </c>
      <c r="T5" s="18"/>
      <c r="U5" s="11">
        <f>SUM(C5:T5)</f>
        <v>14</v>
      </c>
    </row>
    <row r="6" spans="1:21" x14ac:dyDescent="0.45">
      <c r="A6" s="12"/>
      <c r="B6" s="13" t="s">
        <v>7</v>
      </c>
      <c r="C6" s="19"/>
      <c r="D6" s="19"/>
      <c r="E6" s="20">
        <v>11</v>
      </c>
      <c r="F6" s="15">
        <v>369</v>
      </c>
      <c r="G6" s="15">
        <v>470</v>
      </c>
      <c r="H6" s="21">
        <v>1219</v>
      </c>
      <c r="I6" s="21">
        <v>1121</v>
      </c>
      <c r="J6" s="22">
        <v>808</v>
      </c>
      <c r="K6" s="22">
        <v>342</v>
      </c>
      <c r="L6" s="22">
        <v>295</v>
      </c>
      <c r="M6" s="23">
        <v>1116</v>
      </c>
      <c r="N6" s="23">
        <v>1678</v>
      </c>
      <c r="O6" s="21">
        <v>1364</v>
      </c>
      <c r="P6" s="22">
        <v>923</v>
      </c>
      <c r="Q6" s="22">
        <v>570</v>
      </c>
      <c r="R6" s="15">
        <v>484</v>
      </c>
      <c r="S6" s="18">
        <v>381</v>
      </c>
      <c r="T6" s="18">
        <v>308</v>
      </c>
      <c r="U6" s="24">
        <f>SUM(C6:T6)</f>
        <v>11459</v>
      </c>
    </row>
    <row r="7" spans="1:21" x14ac:dyDescent="0.45">
      <c r="A7" s="12"/>
      <c r="B7" s="13" t="s">
        <v>8</v>
      </c>
      <c r="C7" s="19"/>
      <c r="D7" s="19"/>
      <c r="E7" s="20"/>
      <c r="F7" s="15"/>
      <c r="G7" s="15"/>
      <c r="H7" s="25"/>
      <c r="I7" s="25"/>
      <c r="J7" s="25"/>
      <c r="K7" s="25"/>
      <c r="L7" s="25"/>
      <c r="M7" s="25"/>
      <c r="N7" s="25"/>
      <c r="O7" s="25"/>
      <c r="P7" s="25"/>
      <c r="Q7" s="25"/>
      <c r="R7" s="10"/>
      <c r="S7" s="10"/>
      <c r="T7" s="10"/>
      <c r="U7" s="11"/>
    </row>
    <row r="8" spans="1:21" x14ac:dyDescent="0.45">
      <c r="A8" s="12"/>
      <c r="B8" s="13" t="s">
        <v>9</v>
      </c>
      <c r="C8" s="15"/>
      <c r="D8" s="15"/>
      <c r="E8" s="15"/>
      <c r="F8" s="15"/>
      <c r="G8" s="15"/>
      <c r="H8" s="15"/>
      <c r="I8" s="15"/>
      <c r="J8" s="15"/>
      <c r="K8" s="15"/>
      <c r="L8" s="15"/>
      <c r="M8" s="15"/>
      <c r="N8" s="15"/>
      <c r="O8" s="15"/>
      <c r="P8" s="15"/>
      <c r="Q8" s="15"/>
      <c r="R8" s="18"/>
      <c r="S8" s="18"/>
      <c r="T8" s="18"/>
      <c r="U8" s="11"/>
    </row>
    <row r="9" spans="1:21" x14ac:dyDescent="0.45">
      <c r="A9" s="12"/>
      <c r="B9" s="13" t="s">
        <v>10</v>
      </c>
      <c r="C9" s="15"/>
      <c r="D9" s="15"/>
      <c r="E9" s="15"/>
      <c r="F9" s="15"/>
      <c r="G9" s="15"/>
      <c r="H9" s="15"/>
      <c r="I9" s="15"/>
      <c r="J9" s="15"/>
      <c r="K9" s="15"/>
      <c r="L9" s="15"/>
      <c r="M9" s="15"/>
      <c r="N9" s="15"/>
      <c r="O9" s="15"/>
      <c r="P9" s="15"/>
      <c r="Q9" s="15"/>
      <c r="R9" s="18"/>
      <c r="S9" s="18"/>
      <c r="T9" s="18"/>
      <c r="U9" s="11"/>
    </row>
    <row r="10" spans="1:21" x14ac:dyDescent="0.45">
      <c r="A10" s="12"/>
      <c r="B10" s="13" t="s">
        <v>11</v>
      </c>
      <c r="C10" s="19"/>
      <c r="D10" s="19"/>
      <c r="E10" s="20"/>
      <c r="F10" s="15"/>
      <c r="G10" s="15"/>
      <c r="H10" s="15"/>
      <c r="I10" s="15"/>
      <c r="J10" s="15"/>
      <c r="K10" s="15"/>
      <c r="L10" s="15"/>
      <c r="M10" s="15"/>
      <c r="N10" s="15"/>
      <c r="O10" s="15"/>
      <c r="P10" s="15"/>
      <c r="Q10" s="15"/>
      <c r="R10" s="18"/>
      <c r="S10" s="18"/>
      <c r="T10" s="18"/>
      <c r="U10" s="11"/>
    </row>
    <row r="11" spans="1:21" x14ac:dyDescent="0.45">
      <c r="A11" s="12"/>
      <c r="B11" s="13" t="s">
        <v>12</v>
      </c>
      <c r="C11" s="15">
        <v>5</v>
      </c>
      <c r="D11" s="15">
        <v>8</v>
      </c>
      <c r="E11" s="15">
        <v>12</v>
      </c>
      <c r="F11" s="15">
        <v>11</v>
      </c>
      <c r="G11" s="15">
        <v>12</v>
      </c>
      <c r="H11" s="15">
        <v>58</v>
      </c>
      <c r="I11" s="15">
        <v>67</v>
      </c>
      <c r="J11" s="15">
        <v>55</v>
      </c>
      <c r="K11" s="15">
        <v>65</v>
      </c>
      <c r="L11" s="15">
        <v>56</v>
      </c>
      <c r="M11" s="15">
        <v>69</v>
      </c>
      <c r="N11" s="15">
        <v>68</v>
      </c>
      <c r="O11" s="15">
        <v>31</v>
      </c>
      <c r="P11" s="15">
        <v>22</v>
      </c>
      <c r="Q11" s="15">
        <v>11</v>
      </c>
      <c r="R11" s="18">
        <v>25</v>
      </c>
      <c r="S11" s="18">
        <v>19</v>
      </c>
      <c r="T11" s="18">
        <v>7</v>
      </c>
      <c r="U11" s="11">
        <f>SUM(C11:T11)</f>
        <v>601</v>
      </c>
    </row>
    <row r="12" spans="1:21" x14ac:dyDescent="0.45">
      <c r="A12" s="12"/>
      <c r="B12" s="13" t="s">
        <v>13</v>
      </c>
      <c r="C12" s="15">
        <v>1</v>
      </c>
      <c r="D12" s="15">
        <v>1</v>
      </c>
      <c r="E12" s="15"/>
      <c r="F12" s="15">
        <v>10</v>
      </c>
      <c r="G12" s="15">
        <v>6</v>
      </c>
      <c r="H12" s="15">
        <v>15</v>
      </c>
      <c r="I12" s="15">
        <v>4</v>
      </c>
      <c r="J12" s="15">
        <v>6</v>
      </c>
      <c r="K12" s="15">
        <v>5</v>
      </c>
      <c r="L12" s="15">
        <v>10</v>
      </c>
      <c r="M12" s="15">
        <v>3</v>
      </c>
      <c r="N12" s="15">
        <v>2</v>
      </c>
      <c r="O12" s="15">
        <v>8</v>
      </c>
      <c r="P12" s="15">
        <v>16</v>
      </c>
      <c r="Q12" s="15">
        <v>19</v>
      </c>
      <c r="R12" s="18">
        <v>34</v>
      </c>
      <c r="S12" s="18">
        <v>89</v>
      </c>
      <c r="T12" s="18">
        <v>35</v>
      </c>
      <c r="U12" s="11">
        <f>SUM(C12:T12)</f>
        <v>264</v>
      </c>
    </row>
    <row r="13" spans="1:21" x14ac:dyDescent="0.45">
      <c r="A13" s="12"/>
      <c r="B13" s="13" t="s">
        <v>14</v>
      </c>
      <c r="C13" s="15">
        <v>4</v>
      </c>
      <c r="D13" s="15"/>
      <c r="E13" s="15"/>
      <c r="F13" s="15">
        <v>4</v>
      </c>
      <c r="G13" s="15"/>
      <c r="H13" s="15"/>
      <c r="I13" s="15"/>
      <c r="J13" s="15"/>
      <c r="K13" s="15"/>
      <c r="L13" s="15"/>
      <c r="M13" s="15"/>
      <c r="N13" s="15"/>
      <c r="O13" s="15"/>
      <c r="P13" s="15"/>
      <c r="Q13" s="15"/>
      <c r="R13" s="18"/>
      <c r="S13" s="18"/>
      <c r="T13" s="18"/>
      <c r="U13" s="11">
        <f>SUM(C13:T13)</f>
        <v>8</v>
      </c>
    </row>
    <row r="14" spans="1:21" x14ac:dyDescent="0.45">
      <c r="A14" s="12"/>
      <c r="B14" s="13" t="s">
        <v>15</v>
      </c>
      <c r="C14" s="15">
        <v>15</v>
      </c>
      <c r="D14" s="15">
        <v>9</v>
      </c>
      <c r="E14" s="15">
        <v>4</v>
      </c>
      <c r="F14" s="15">
        <v>8</v>
      </c>
      <c r="G14" s="15">
        <v>14</v>
      </c>
      <c r="H14" s="15">
        <v>3</v>
      </c>
      <c r="I14" s="15">
        <v>14</v>
      </c>
      <c r="J14" s="15">
        <v>9</v>
      </c>
      <c r="K14" s="15">
        <v>22</v>
      </c>
      <c r="L14" s="15"/>
      <c r="M14" s="15">
        <v>5</v>
      </c>
      <c r="N14" s="15">
        <v>25</v>
      </c>
      <c r="O14" s="15"/>
      <c r="P14" s="15">
        <v>40</v>
      </c>
      <c r="Q14" s="15"/>
      <c r="R14" s="18"/>
      <c r="S14" s="18">
        <v>5</v>
      </c>
      <c r="T14" s="18"/>
      <c r="U14" s="11">
        <f>SUM(C14:T14)</f>
        <v>173</v>
      </c>
    </row>
    <row r="15" spans="1:21" x14ac:dyDescent="0.45">
      <c r="A15" s="12"/>
      <c r="B15" s="13" t="s">
        <v>16</v>
      </c>
      <c r="C15" s="19"/>
      <c r="D15" s="19"/>
      <c r="E15" s="19"/>
      <c r="F15" s="19"/>
      <c r="G15" s="19"/>
      <c r="H15" s="19"/>
      <c r="I15" s="19"/>
      <c r="J15" s="19"/>
      <c r="K15" s="19"/>
      <c r="L15" s="19"/>
      <c r="M15" s="19"/>
      <c r="N15" s="26"/>
      <c r="O15" s="27"/>
      <c r="P15" s="15"/>
      <c r="Q15" s="27"/>
      <c r="R15" s="28"/>
      <c r="S15" s="28"/>
      <c r="T15" s="18"/>
      <c r="U15" s="11"/>
    </row>
    <row r="16" spans="1:21" x14ac:dyDescent="0.45">
      <c r="A16" s="12"/>
      <c r="B16" s="13" t="s">
        <v>17</v>
      </c>
      <c r="C16" s="19"/>
      <c r="D16" s="19"/>
      <c r="E16" s="20"/>
      <c r="F16" s="15"/>
      <c r="G16" s="15"/>
      <c r="H16" s="15"/>
      <c r="I16" s="15"/>
      <c r="J16" s="15"/>
      <c r="K16" s="15"/>
      <c r="L16" s="15"/>
      <c r="M16" s="15"/>
      <c r="N16" s="15"/>
      <c r="O16" s="15"/>
      <c r="P16" s="15"/>
      <c r="Q16" s="15"/>
      <c r="R16" s="18"/>
      <c r="S16" s="18"/>
      <c r="T16" s="18">
        <v>1</v>
      </c>
      <c r="U16" s="11">
        <f>SUM(C16:T16)</f>
        <v>1</v>
      </c>
    </row>
    <row r="17" spans="1:21" x14ac:dyDescent="0.45">
      <c r="A17" s="12"/>
      <c r="B17" s="13" t="s">
        <v>18</v>
      </c>
      <c r="C17" s="15"/>
      <c r="D17" s="15"/>
      <c r="E17" s="15"/>
      <c r="F17" s="15"/>
      <c r="G17" s="15"/>
      <c r="H17" s="15"/>
      <c r="I17" s="15"/>
      <c r="J17" s="15"/>
      <c r="K17" s="15"/>
      <c r="L17" s="15"/>
      <c r="M17" s="15"/>
      <c r="N17" s="15"/>
      <c r="O17" s="15"/>
      <c r="P17" s="15"/>
      <c r="Q17" s="15"/>
      <c r="R17" s="18"/>
      <c r="S17" s="18"/>
      <c r="T17" s="18"/>
      <c r="U17" s="11"/>
    </row>
    <row r="18" spans="1:21" x14ac:dyDescent="0.45">
      <c r="A18" s="12"/>
      <c r="B18" s="13" t="s">
        <v>19</v>
      </c>
      <c r="C18" s="15">
        <v>1</v>
      </c>
      <c r="D18" s="15">
        <v>3</v>
      </c>
      <c r="E18" s="15">
        <v>2</v>
      </c>
      <c r="F18" s="15">
        <v>6</v>
      </c>
      <c r="G18" s="15">
        <v>12</v>
      </c>
      <c r="H18" s="15">
        <v>4</v>
      </c>
      <c r="I18" s="15">
        <v>1</v>
      </c>
      <c r="J18" s="15">
        <v>13</v>
      </c>
      <c r="K18" s="15">
        <v>4</v>
      </c>
      <c r="L18" s="15">
        <v>5</v>
      </c>
      <c r="M18" s="15">
        <v>7</v>
      </c>
      <c r="N18" s="15">
        <v>7</v>
      </c>
      <c r="O18" s="15">
        <v>7</v>
      </c>
      <c r="P18" s="15">
        <v>21</v>
      </c>
      <c r="Q18" s="15">
        <v>8</v>
      </c>
      <c r="R18" s="18">
        <v>8</v>
      </c>
      <c r="S18" s="18">
        <v>15</v>
      </c>
      <c r="T18" s="18">
        <v>26</v>
      </c>
      <c r="U18" s="11">
        <f>SUM(C18:T18)</f>
        <v>150</v>
      </c>
    </row>
    <row r="19" spans="1:21" x14ac:dyDescent="0.45">
      <c r="A19" s="12"/>
      <c r="B19" s="13" t="s">
        <v>20</v>
      </c>
      <c r="C19" s="19"/>
      <c r="D19" s="19"/>
      <c r="E19" s="20"/>
      <c r="F19" s="15"/>
      <c r="G19" s="15"/>
      <c r="H19" s="15"/>
      <c r="I19" s="15"/>
      <c r="J19" s="15"/>
      <c r="K19" s="15"/>
      <c r="L19" s="15"/>
      <c r="M19" s="15"/>
      <c r="N19" s="15"/>
      <c r="O19" s="15"/>
      <c r="P19" s="15"/>
      <c r="Q19" s="15"/>
      <c r="R19" s="18"/>
      <c r="S19" s="18"/>
      <c r="T19" s="18"/>
      <c r="U19" s="11"/>
    </row>
    <row r="20" spans="1:21" x14ac:dyDescent="0.45">
      <c r="A20" s="12"/>
      <c r="B20" s="13" t="s">
        <v>21</v>
      </c>
      <c r="C20" s="14"/>
      <c r="D20" s="14"/>
      <c r="E20" s="14"/>
      <c r="F20" s="15"/>
      <c r="G20" s="15"/>
      <c r="H20" s="15"/>
      <c r="I20" s="15"/>
      <c r="J20" s="15"/>
      <c r="K20" s="15"/>
      <c r="L20" s="15"/>
      <c r="M20" s="15"/>
      <c r="N20" s="15"/>
      <c r="O20" s="15"/>
      <c r="P20" s="15"/>
      <c r="Q20" s="15"/>
      <c r="R20" s="18"/>
      <c r="S20" s="18"/>
      <c r="T20" s="18"/>
      <c r="U20" s="11"/>
    </row>
    <row r="21" spans="1:21" x14ac:dyDescent="0.45">
      <c r="A21" s="12"/>
      <c r="B21" s="13" t="s">
        <v>22</v>
      </c>
      <c r="C21" s="19"/>
      <c r="D21" s="19"/>
      <c r="E21" s="20"/>
      <c r="F21" s="15"/>
      <c r="G21" s="15"/>
      <c r="H21" s="15"/>
      <c r="I21" s="15"/>
      <c r="J21" s="15"/>
      <c r="K21" s="15"/>
      <c r="L21" s="15"/>
      <c r="M21" s="15"/>
      <c r="N21" s="15"/>
      <c r="O21" s="15"/>
      <c r="P21" s="15"/>
      <c r="Q21" s="15"/>
      <c r="R21" s="18"/>
      <c r="S21" s="18"/>
      <c r="T21" s="18"/>
      <c r="U21" s="11"/>
    </row>
    <row r="22" spans="1:21" x14ac:dyDescent="0.45">
      <c r="A22" s="12"/>
      <c r="B22" s="13" t="s">
        <v>23</v>
      </c>
      <c r="C22" s="19"/>
      <c r="D22" s="19"/>
      <c r="E22" s="20"/>
      <c r="F22" s="15"/>
      <c r="G22" s="15"/>
      <c r="H22" s="15"/>
      <c r="I22" s="15"/>
      <c r="J22" s="15"/>
      <c r="K22" s="15"/>
      <c r="L22" s="15"/>
      <c r="M22" s="15"/>
      <c r="N22" s="15"/>
      <c r="O22" s="15"/>
      <c r="P22" s="15"/>
      <c r="Q22" s="15"/>
      <c r="R22" s="18"/>
      <c r="S22" s="18"/>
      <c r="T22" s="18"/>
      <c r="U22" s="11"/>
    </row>
    <row r="23" spans="1:21" x14ac:dyDescent="0.45">
      <c r="A23" s="12"/>
      <c r="B23" s="13" t="s">
        <v>24</v>
      </c>
      <c r="C23" s="14"/>
      <c r="D23" s="14"/>
      <c r="E23" s="14"/>
      <c r="F23" s="15"/>
      <c r="G23" s="15"/>
      <c r="H23" s="15"/>
      <c r="I23" s="15"/>
      <c r="J23" s="15"/>
      <c r="K23" s="15"/>
      <c r="L23" s="15"/>
      <c r="M23" s="15"/>
      <c r="N23" s="15"/>
      <c r="O23" s="15"/>
      <c r="P23" s="15"/>
      <c r="Q23" s="15"/>
      <c r="R23" s="18"/>
      <c r="S23" s="18"/>
      <c r="T23" s="18"/>
      <c r="U23" s="11"/>
    </row>
    <row r="24" spans="1:21" x14ac:dyDescent="0.45">
      <c r="A24" s="12"/>
      <c r="B24" s="13" t="s">
        <v>25</v>
      </c>
      <c r="C24" s="19"/>
      <c r="D24" s="19"/>
      <c r="E24" s="20"/>
      <c r="F24" s="15"/>
      <c r="G24" s="15"/>
      <c r="H24" s="15"/>
      <c r="I24" s="15"/>
      <c r="J24" s="15"/>
      <c r="K24" s="15"/>
      <c r="L24" s="15"/>
      <c r="M24" s="15"/>
      <c r="N24" s="15"/>
      <c r="O24" s="15"/>
      <c r="P24" s="15"/>
      <c r="Q24" s="15"/>
      <c r="R24" s="18"/>
      <c r="S24" s="18"/>
      <c r="T24" s="18"/>
      <c r="U24" s="11"/>
    </row>
    <row r="25" spans="1:21" x14ac:dyDescent="0.45">
      <c r="A25" s="12"/>
      <c r="B25" s="13" t="s">
        <v>26</v>
      </c>
      <c r="C25" s="14"/>
      <c r="D25" s="14"/>
      <c r="E25" s="14"/>
      <c r="F25" s="15"/>
      <c r="G25" s="15"/>
      <c r="H25" s="15"/>
      <c r="I25" s="15"/>
      <c r="J25" s="15"/>
      <c r="K25" s="15"/>
      <c r="L25" s="15"/>
      <c r="M25" s="15"/>
      <c r="N25" s="15"/>
      <c r="O25" s="15"/>
      <c r="P25" s="15"/>
      <c r="Q25" s="15"/>
      <c r="R25" s="18"/>
      <c r="S25" s="18"/>
      <c r="T25" s="18"/>
      <c r="U25" s="11"/>
    </row>
    <row r="26" spans="1:21" x14ac:dyDescent="0.45">
      <c r="A26" s="12"/>
      <c r="B26" s="13" t="s">
        <v>27</v>
      </c>
      <c r="C26" s="19"/>
      <c r="D26" s="19"/>
      <c r="E26" s="19"/>
      <c r="F26" s="19"/>
      <c r="G26" s="19"/>
      <c r="H26" s="14">
        <v>2</v>
      </c>
      <c r="I26" s="14"/>
      <c r="J26" s="14"/>
      <c r="K26" s="14"/>
      <c r="L26" s="14"/>
      <c r="M26" s="14">
        <v>1</v>
      </c>
      <c r="N26" s="14">
        <v>3</v>
      </c>
      <c r="O26" s="14">
        <v>1</v>
      </c>
      <c r="P26" s="14">
        <v>1</v>
      </c>
      <c r="Q26" s="14">
        <v>3</v>
      </c>
      <c r="R26" s="29">
        <v>2</v>
      </c>
      <c r="S26" s="29">
        <v>3</v>
      </c>
      <c r="T26" s="18"/>
      <c r="U26" s="11">
        <f>SUM(C26:T26)</f>
        <v>16</v>
      </c>
    </row>
    <row r="27" spans="1:21" x14ac:dyDescent="0.45">
      <c r="A27" s="12"/>
      <c r="B27" s="13" t="s">
        <v>28</v>
      </c>
      <c r="C27" s="15"/>
      <c r="D27" s="15"/>
      <c r="E27" s="15"/>
      <c r="F27" s="15"/>
      <c r="G27" s="15"/>
      <c r="H27" s="15"/>
      <c r="I27" s="15"/>
      <c r="J27" s="15"/>
      <c r="K27" s="15"/>
      <c r="L27" s="15"/>
      <c r="M27" s="15"/>
      <c r="N27" s="15"/>
      <c r="O27" s="15"/>
      <c r="P27" s="15"/>
      <c r="Q27" s="15"/>
      <c r="R27" s="18"/>
      <c r="S27" s="18"/>
      <c r="T27" s="18"/>
      <c r="U27" s="11"/>
    </row>
    <row r="28" spans="1:21" x14ac:dyDescent="0.45">
      <c r="A28" s="12"/>
      <c r="B28" s="13" t="s">
        <v>29</v>
      </c>
      <c r="C28" s="19"/>
      <c r="D28" s="19"/>
      <c r="E28" s="20"/>
      <c r="F28" s="15">
        <v>4</v>
      </c>
      <c r="G28" s="15"/>
      <c r="H28" s="15"/>
      <c r="I28" s="15"/>
      <c r="J28" s="15"/>
      <c r="K28" s="15"/>
      <c r="L28" s="15"/>
      <c r="M28" s="15"/>
      <c r="N28" s="15"/>
      <c r="O28" s="15"/>
      <c r="P28" s="15"/>
      <c r="Q28" s="15"/>
      <c r="R28" s="18"/>
      <c r="S28" s="18"/>
      <c r="T28" s="18"/>
      <c r="U28" s="11">
        <f>SUM(C28:T28)</f>
        <v>4</v>
      </c>
    </row>
    <row r="29" spans="1:21" x14ac:dyDescent="0.45">
      <c r="A29" s="12"/>
      <c r="B29" s="13" t="s">
        <v>30</v>
      </c>
      <c r="C29" s="19"/>
      <c r="D29" s="19"/>
      <c r="E29" s="20"/>
      <c r="F29" s="15"/>
      <c r="G29" s="15"/>
      <c r="H29" s="15"/>
      <c r="I29" s="15"/>
      <c r="J29" s="15"/>
      <c r="K29" s="15"/>
      <c r="L29" s="15"/>
      <c r="M29" s="15"/>
      <c r="N29" s="15"/>
      <c r="O29" s="15"/>
      <c r="P29" s="15"/>
      <c r="Q29" s="15"/>
      <c r="R29" s="18"/>
      <c r="S29" s="18"/>
      <c r="T29" s="18"/>
      <c r="U29" s="11"/>
    </row>
    <row r="30" spans="1:21" x14ac:dyDescent="0.45">
      <c r="A30" s="12"/>
      <c r="B30" s="13" t="s">
        <v>31</v>
      </c>
      <c r="C30" s="30"/>
      <c r="D30" s="30"/>
      <c r="E30" s="30"/>
      <c r="F30" s="30">
        <v>4</v>
      </c>
      <c r="G30" s="30">
        <v>13</v>
      </c>
      <c r="H30" s="30">
        <v>62</v>
      </c>
      <c r="I30" s="30">
        <v>37</v>
      </c>
      <c r="J30" s="30">
        <v>6</v>
      </c>
      <c r="K30" s="30">
        <v>8</v>
      </c>
      <c r="L30" s="30">
        <v>9</v>
      </c>
      <c r="M30" s="30">
        <v>21</v>
      </c>
      <c r="N30" s="30">
        <v>16</v>
      </c>
      <c r="O30" s="30">
        <v>26</v>
      </c>
      <c r="P30" s="30">
        <v>16</v>
      </c>
      <c r="Q30" s="30">
        <v>8</v>
      </c>
      <c r="R30" s="18">
        <v>3</v>
      </c>
      <c r="S30" s="18"/>
      <c r="T30" s="18">
        <v>2</v>
      </c>
      <c r="U30" s="11">
        <f>SUM(C30:T30)</f>
        <v>231</v>
      </c>
    </row>
    <row r="31" spans="1:21" ht="14.65" thickBot="1" x14ac:dyDescent="0.5">
      <c r="A31" s="31"/>
      <c r="B31" s="32" t="s">
        <v>32</v>
      </c>
      <c r="C31" s="33">
        <v>26</v>
      </c>
      <c r="D31" s="33">
        <v>21</v>
      </c>
      <c r="E31" s="33">
        <v>29</v>
      </c>
      <c r="F31" s="33">
        <v>416</v>
      </c>
      <c r="G31" s="33">
        <v>527</v>
      </c>
      <c r="H31" s="34">
        <v>1363</v>
      </c>
      <c r="I31" s="34">
        <v>1244</v>
      </c>
      <c r="J31" s="33">
        <v>898</v>
      </c>
      <c r="K31" s="33">
        <v>449</v>
      </c>
      <c r="L31" s="33">
        <v>375</v>
      </c>
      <c r="M31" s="34">
        <v>1222</v>
      </c>
      <c r="N31" s="34">
        <v>1799</v>
      </c>
      <c r="O31" s="34">
        <v>1437</v>
      </c>
      <c r="P31" s="34">
        <v>1040</v>
      </c>
      <c r="Q31" s="33">
        <v>621</v>
      </c>
      <c r="R31" s="33">
        <v>558</v>
      </c>
      <c r="S31" s="32">
        <v>517</v>
      </c>
      <c r="T31" s="35">
        <f>SUM(T3:T30)</f>
        <v>379</v>
      </c>
      <c r="U31" s="36">
        <f>SUM(C31:T31)</f>
        <v>12921</v>
      </c>
    </row>
    <row r="32" spans="1:21" x14ac:dyDescent="0.45">
      <c r="A32" s="6" t="s">
        <v>33</v>
      </c>
      <c r="B32" s="37" t="s">
        <v>34</v>
      </c>
      <c r="C32" s="22"/>
      <c r="D32" s="22"/>
      <c r="E32" s="22"/>
      <c r="F32" s="22"/>
      <c r="G32" s="22"/>
      <c r="H32" s="22"/>
      <c r="I32" s="22"/>
      <c r="J32" s="22"/>
      <c r="K32" s="22"/>
      <c r="L32" s="22"/>
      <c r="M32" s="22"/>
      <c r="N32" s="22"/>
      <c r="O32" s="22"/>
      <c r="P32" s="22"/>
      <c r="Q32" s="22"/>
      <c r="R32" s="38"/>
      <c r="S32" s="38"/>
      <c r="T32" s="39"/>
      <c r="U32" s="40"/>
    </row>
    <row r="33" spans="1:21" x14ac:dyDescent="0.45">
      <c r="A33" s="41"/>
      <c r="B33" s="13" t="s">
        <v>35</v>
      </c>
      <c r="C33" s="15"/>
      <c r="D33" s="15"/>
      <c r="E33" s="15"/>
      <c r="F33" s="15"/>
      <c r="G33" s="15"/>
      <c r="H33" s="15"/>
      <c r="I33" s="15"/>
      <c r="J33" s="15"/>
      <c r="K33" s="15"/>
      <c r="L33" s="15"/>
      <c r="M33" s="15"/>
      <c r="N33" s="15"/>
      <c r="O33" s="15"/>
      <c r="P33" s="15"/>
      <c r="Q33" s="15"/>
      <c r="R33" s="42"/>
      <c r="S33" s="42"/>
      <c r="T33" s="42"/>
      <c r="U33" s="43"/>
    </row>
    <row r="34" spans="1:21" x14ac:dyDescent="0.45">
      <c r="A34" s="41"/>
      <c r="B34" s="13" t="s">
        <v>36</v>
      </c>
      <c r="C34" s="15"/>
      <c r="D34" s="15"/>
      <c r="E34" s="15"/>
      <c r="F34" s="15"/>
      <c r="G34" s="15"/>
      <c r="H34" s="15"/>
      <c r="I34" s="15"/>
      <c r="J34" s="15"/>
      <c r="K34" s="15"/>
      <c r="L34" s="15"/>
      <c r="M34" s="15"/>
      <c r="N34" s="15"/>
      <c r="O34" s="15"/>
      <c r="P34" s="15"/>
      <c r="Q34" s="15"/>
      <c r="R34" s="42"/>
      <c r="S34" s="42"/>
      <c r="T34" s="42"/>
      <c r="U34" s="43"/>
    </row>
    <row r="35" spans="1:21" x14ac:dyDescent="0.45">
      <c r="A35" s="41"/>
      <c r="B35" s="13" t="s">
        <v>37</v>
      </c>
      <c r="C35" s="15"/>
      <c r="D35" s="15"/>
      <c r="E35" s="15"/>
      <c r="F35" s="15"/>
      <c r="G35" s="15"/>
      <c r="H35" s="15"/>
      <c r="I35" s="15"/>
      <c r="J35" s="15"/>
      <c r="K35" s="15"/>
      <c r="L35" s="15"/>
      <c r="M35" s="15"/>
      <c r="N35" s="15"/>
      <c r="O35" s="15"/>
      <c r="P35" s="15"/>
      <c r="Q35" s="15"/>
      <c r="R35" s="42"/>
      <c r="S35" s="42"/>
      <c r="T35" s="42"/>
      <c r="U35" s="43"/>
    </row>
    <row r="36" spans="1:21" x14ac:dyDescent="0.45">
      <c r="A36" s="41"/>
      <c r="B36" s="13" t="s">
        <v>38</v>
      </c>
      <c r="C36" s="15"/>
      <c r="D36" s="15"/>
      <c r="E36" s="15"/>
      <c r="F36" s="15"/>
      <c r="G36" s="15"/>
      <c r="H36" s="15"/>
      <c r="I36" s="15"/>
      <c r="J36" s="15"/>
      <c r="K36" s="15"/>
      <c r="L36" s="15"/>
      <c r="M36" s="15"/>
      <c r="N36" s="15"/>
      <c r="O36" s="15"/>
      <c r="P36" s="15"/>
      <c r="Q36" s="15"/>
      <c r="R36" s="42"/>
      <c r="S36" s="42"/>
      <c r="T36" s="42"/>
      <c r="U36" s="43"/>
    </row>
    <row r="37" spans="1:21" x14ac:dyDescent="0.45">
      <c r="A37" s="41"/>
      <c r="B37" s="13" t="s">
        <v>39</v>
      </c>
      <c r="C37" s="15"/>
      <c r="D37" s="15"/>
      <c r="E37" s="15"/>
      <c r="F37" s="15"/>
      <c r="G37" s="15"/>
      <c r="H37" s="15"/>
      <c r="I37" s="15"/>
      <c r="J37" s="15"/>
      <c r="K37" s="15"/>
      <c r="L37" s="15"/>
      <c r="M37" s="15"/>
      <c r="N37" s="15"/>
      <c r="O37" s="15"/>
      <c r="P37" s="15"/>
      <c r="Q37" s="15"/>
      <c r="R37" s="42"/>
      <c r="S37" s="42"/>
      <c r="T37" s="42"/>
      <c r="U37" s="43"/>
    </row>
    <row r="38" spans="1:21" ht="14.65" thickBot="1" x14ac:dyDescent="0.5">
      <c r="A38" s="44"/>
      <c r="B38" s="33" t="s">
        <v>40</v>
      </c>
      <c r="C38" s="33"/>
      <c r="D38" s="33"/>
      <c r="E38" s="33"/>
      <c r="F38" s="33"/>
      <c r="G38" s="33"/>
      <c r="H38" s="33"/>
      <c r="I38" s="33"/>
      <c r="J38" s="33"/>
      <c r="K38" s="33"/>
      <c r="L38" s="33"/>
      <c r="M38" s="33"/>
      <c r="N38" s="33"/>
      <c r="O38" s="33"/>
      <c r="P38" s="33"/>
      <c r="Q38" s="33"/>
      <c r="R38" s="32"/>
      <c r="S38" s="32"/>
      <c r="T38" s="35"/>
      <c r="U38" s="45"/>
    </row>
    <row r="39" spans="1:21" ht="14.65" thickBot="1" x14ac:dyDescent="0.5">
      <c r="A39" s="46"/>
      <c r="B39" s="47" t="s">
        <v>41</v>
      </c>
      <c r="C39" s="33">
        <v>26</v>
      </c>
      <c r="D39" s="33">
        <v>21</v>
      </c>
      <c r="E39" s="33">
        <v>29</v>
      </c>
      <c r="F39" s="33">
        <v>416</v>
      </c>
      <c r="G39" s="33">
        <v>527</v>
      </c>
      <c r="H39" s="34">
        <v>1363</v>
      </c>
      <c r="I39" s="34">
        <v>1244</v>
      </c>
      <c r="J39" s="33">
        <v>898</v>
      </c>
      <c r="K39" s="33">
        <v>449</v>
      </c>
      <c r="L39" s="33">
        <v>375</v>
      </c>
      <c r="M39" s="34">
        <v>1222</v>
      </c>
      <c r="N39" s="34">
        <v>1799</v>
      </c>
      <c r="O39" s="34">
        <v>1437</v>
      </c>
      <c r="P39" s="34">
        <v>1040</v>
      </c>
      <c r="Q39" s="33">
        <v>621</v>
      </c>
      <c r="R39" s="33">
        <v>558</v>
      </c>
      <c r="S39" s="32">
        <f>S31+S38</f>
        <v>517</v>
      </c>
      <c r="T39" s="35">
        <f>T31+T38</f>
        <v>379</v>
      </c>
      <c r="U39" s="36">
        <f>SUM(C39:T39)</f>
        <v>12921</v>
      </c>
    </row>
    <row r="40" spans="1:21" x14ac:dyDescent="0.45">
      <c r="A40" s="3"/>
      <c r="B40" s="3"/>
      <c r="C40" s="3"/>
      <c r="D40" s="3"/>
      <c r="E40" s="3"/>
      <c r="F40" s="3"/>
      <c r="G40" s="3"/>
      <c r="H40" s="3"/>
      <c r="I40" s="3"/>
      <c r="J40" s="3"/>
      <c r="K40" s="3"/>
      <c r="L40" s="3"/>
      <c r="M40" s="3"/>
      <c r="N40" s="3"/>
      <c r="O40" s="3"/>
      <c r="P40" s="3"/>
      <c r="Q40" s="3"/>
      <c r="R40" s="3"/>
      <c r="S40" s="3"/>
      <c r="T40" s="2"/>
      <c r="U40" s="2"/>
    </row>
    <row r="41" spans="1:21" x14ac:dyDescent="0.45">
      <c r="A41" s="20"/>
      <c r="B41" s="3" t="s">
        <v>42</v>
      </c>
      <c r="C41" s="3"/>
      <c r="D41" s="3"/>
      <c r="E41" s="3"/>
      <c r="F41" s="3"/>
      <c r="G41" s="3"/>
      <c r="H41" s="3"/>
      <c r="I41" s="3"/>
      <c r="J41" s="3"/>
      <c r="K41" s="3"/>
      <c r="L41" s="3"/>
      <c r="M41" s="3"/>
      <c r="N41" s="3"/>
      <c r="O41" s="3"/>
      <c r="P41" s="3"/>
      <c r="Q41" s="3"/>
      <c r="R41" s="3"/>
      <c r="S41" s="3"/>
      <c r="T41" s="2"/>
      <c r="U41" s="2"/>
    </row>
    <row r="42" spans="1:21" x14ac:dyDescent="0.45">
      <c r="A42" s="3"/>
      <c r="B42" s="3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  <c r="S42" s="3"/>
      <c r="T42" s="2"/>
      <c r="U42" s="2"/>
    </row>
    <row r="43" spans="1:21" x14ac:dyDescent="0.45">
      <c r="A43" s="19"/>
      <c r="B43" s="3" t="s">
        <v>43</v>
      </c>
      <c r="C43" s="3"/>
      <c r="D43" s="3"/>
      <c r="E43" s="3"/>
      <c r="F43" s="3"/>
      <c r="G43" s="3"/>
      <c r="H43" s="3"/>
      <c r="I43" s="3"/>
      <c r="J43" s="3"/>
      <c r="K43" s="3"/>
      <c r="L43" s="3"/>
      <c r="M43" s="3"/>
      <c r="N43" s="3"/>
      <c r="O43" s="3"/>
      <c r="P43" s="3"/>
      <c r="Q43" s="3"/>
      <c r="R43" s="3"/>
      <c r="S43" s="3"/>
      <c r="T43" s="2"/>
      <c r="U43" s="2"/>
    </row>
    <row r="44" spans="1:21" x14ac:dyDescent="0.45">
      <c r="A44" s="3"/>
      <c r="B44" s="3"/>
      <c r="C44" s="3"/>
      <c r="D44" s="3"/>
      <c r="E44" s="3"/>
      <c r="F44" s="3"/>
      <c r="G44" s="3"/>
      <c r="H44" s="3"/>
      <c r="I44" s="3"/>
      <c r="J44" s="3"/>
      <c r="K44" s="3"/>
      <c r="L44" s="3"/>
      <c r="M44" s="3"/>
      <c r="N44" s="3"/>
      <c r="O44" s="3"/>
      <c r="P44" s="3"/>
      <c r="Q44" s="3"/>
      <c r="R44" s="3"/>
      <c r="S44" s="3"/>
      <c r="T44" s="2"/>
      <c r="U44" s="2"/>
    </row>
    <row r="45" spans="1:21" x14ac:dyDescent="0.45">
      <c r="A45" s="48"/>
      <c r="B45" s="3" t="s">
        <v>44</v>
      </c>
      <c r="C45" s="3"/>
      <c r="D45" s="3"/>
      <c r="E45" s="3"/>
      <c r="F45" s="3"/>
      <c r="G45" s="3"/>
      <c r="H45" s="3"/>
      <c r="I45" s="3"/>
      <c r="J45" s="3"/>
      <c r="K45" s="3"/>
      <c r="L45" s="3"/>
      <c r="M45" s="3"/>
      <c r="N45" s="3"/>
      <c r="O45" s="3"/>
      <c r="P45" s="3"/>
      <c r="Q45" s="3"/>
      <c r="R45" s="3"/>
      <c r="S45" s="3"/>
      <c r="T45" s="2"/>
      <c r="U45" s="2"/>
    </row>
    <row r="46" spans="1:21" x14ac:dyDescent="0.45">
      <c r="A46" s="3"/>
      <c r="B46" s="3"/>
      <c r="C46" s="3"/>
      <c r="D46" s="3"/>
      <c r="E46" s="3"/>
      <c r="F46" s="3"/>
      <c r="G46" s="3"/>
      <c r="H46" s="3"/>
      <c r="I46" s="3"/>
      <c r="J46" s="3"/>
      <c r="K46" s="3"/>
      <c r="L46" s="3"/>
      <c r="M46" s="3"/>
      <c r="N46" s="3"/>
      <c r="O46" s="3"/>
      <c r="P46" s="3"/>
      <c r="Q46" s="3"/>
      <c r="R46" s="3"/>
      <c r="S46" s="3"/>
      <c r="T46" s="2"/>
      <c r="U46" s="2"/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E8D4F3EE14D20548AE5B842BD5EB97CD" ma:contentTypeVersion="11" ma:contentTypeDescription="Create a new document." ma:contentTypeScope="" ma:versionID="e25337ebb9c160a500d8eb4cf3bf5316">
  <xsd:schema xmlns:xsd="http://www.w3.org/2001/XMLSchema" xmlns:xs="http://www.w3.org/2001/XMLSchema" xmlns:p="http://schemas.microsoft.com/office/2006/metadata/properties" xmlns:ns2="22c217f6-443d-4a63-b889-f9b971607eda" xmlns:ns3="0eb9f06c-a159-4307-8ec1-60be77b0a5eb" targetNamespace="http://schemas.microsoft.com/office/2006/metadata/properties" ma:root="true" ma:fieldsID="f90c18749d57b788241c10501c3b2d2d" ns2:_="" ns3:_="">
    <xsd:import namespace="22c217f6-443d-4a63-b889-f9b971607eda"/>
    <xsd:import namespace="0eb9f06c-a159-4307-8ec1-60be77b0a5eb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Flowchart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2c217f6-443d-4a63-b889-f9b971607eda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Flowchart" ma:index="12" nillable="true" ma:displayName="Comment" ma:format="Dropdown" ma:internalName="Flowchart">
      <xsd:simpleType>
        <xsd:restriction base="dms:Note">
          <xsd:maxLength value="255"/>
        </xsd:restriction>
      </xsd:simpleType>
    </xsd:element>
    <xsd:element name="MediaServiceAutoKeyPoints" ma:index="13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4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5" nillable="true" ma:displayName="Tags" ma:internalName="MediaServiceAutoTags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eb9f06c-a159-4307-8ec1-60be77b0a5eb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Flowchart xmlns="22c217f6-443d-4a63-b889-f9b971607eda" xsi:nil="true"/>
  </documentManagement>
</p:properties>
</file>

<file path=customXml/itemProps1.xml><?xml version="1.0" encoding="utf-8"?>
<ds:datastoreItem xmlns:ds="http://schemas.openxmlformats.org/officeDocument/2006/customXml" ds:itemID="{2B07BF87-626E-427F-8839-711C953360D3}"/>
</file>

<file path=customXml/itemProps2.xml><?xml version="1.0" encoding="utf-8"?>
<ds:datastoreItem xmlns:ds="http://schemas.openxmlformats.org/officeDocument/2006/customXml" ds:itemID="{4EE297CC-8DFD-4876-82B1-B7630171113D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B8FAF515-E164-4AA6-9E09-EE62A9EF863F}">
  <ds:schemaRefs>
    <ds:schemaRef ds:uri="http://schemas.microsoft.com/office/2006/metadata/properties"/>
    <ds:schemaRef ds:uri="http://schemas.microsoft.com/office/infopath/2007/PartnerControl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Table_29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ORTIZ PELAEZ Angel</dc:creator>
  <cp:lastModifiedBy>ORTIZ PELAEZ Angel</cp:lastModifiedBy>
  <dcterms:created xsi:type="dcterms:W3CDTF">2020-10-14T10:09:43Z</dcterms:created>
  <dcterms:modified xsi:type="dcterms:W3CDTF">2020-10-14T10:10:42Z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0x010100E8D4F3EE14D20548AE5B842BD5EB97CD</vt:lpwstr>
  </property>
</Properties>
</file>