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fsa815-my.sharepoint.com/personal/angel_ortizpelaez_efsa_europa_eu/Documents/Desktop/"/>
    </mc:Choice>
  </mc:AlternateContent>
  <xr:revisionPtr revIDLastSave="0" documentId="8_{A96193DA-58C3-4568-9BE9-8C87118B3FA1}" xr6:coauthVersionLast="45" xr6:coauthVersionMax="45" xr10:uidLastSave="{00000000-0000-0000-0000-000000000000}"/>
  <bookViews>
    <workbookView xWindow="-28920" yWindow="2085" windowWidth="29040" windowHeight="15840" xr2:uid="{70DDA016-BE8C-44F4-B49F-94856D70CF1A}"/>
  </bookViews>
  <sheets>
    <sheet name="Table_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39" i="1" l="1"/>
  <c r="P39" i="1"/>
  <c r="O39" i="1"/>
  <c r="N39" i="1"/>
  <c r="M39" i="1"/>
  <c r="L39" i="1"/>
  <c r="K39" i="1"/>
  <c r="J39" i="1"/>
  <c r="I39" i="1"/>
  <c r="H39" i="1"/>
  <c r="T38" i="1"/>
  <c r="U38" i="1" s="1"/>
  <c r="U36" i="1"/>
  <c r="U33" i="1"/>
  <c r="T31" i="1"/>
  <c r="T39" i="1" s="1"/>
  <c r="Q31" i="1"/>
  <c r="G31" i="1"/>
  <c r="G39" i="1" s="1"/>
  <c r="U30" i="1"/>
  <c r="U29" i="1"/>
  <c r="U28" i="1"/>
  <c r="U27" i="1"/>
  <c r="U25" i="1"/>
  <c r="U24" i="1"/>
  <c r="U23" i="1"/>
  <c r="U18" i="1"/>
  <c r="U17" i="1"/>
  <c r="U16" i="1"/>
  <c r="U15" i="1"/>
  <c r="U14" i="1"/>
  <c r="U13" i="1"/>
  <c r="U12" i="1"/>
  <c r="U11" i="1"/>
  <c r="U10" i="1"/>
  <c r="U9" i="1"/>
  <c r="U8" i="1"/>
  <c r="U7" i="1"/>
  <c r="U5" i="1"/>
  <c r="U4" i="1"/>
  <c r="U3" i="1"/>
  <c r="U31" i="1" l="1"/>
  <c r="U39" i="1" s="1"/>
</calcChain>
</file>

<file path=xl/sharedStrings.xml><?xml version="1.0" encoding="utf-8"?>
<sst xmlns="http://schemas.openxmlformats.org/spreadsheetml/2006/main" count="49" uniqueCount="49">
  <si>
    <t>Table 28: Number of atypical scrapie cases in sheep per country and year from 2002 in the EU and non-EU reporting countries</t>
  </si>
  <si>
    <t>Country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</si>
  <si>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</si>
  <si>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</si>
  <si>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</si>
  <si>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</si>
  <si>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</si>
  <si>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</si>
  <si>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</si>
  <si>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</si>
  <si>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</si>
  <si>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</si>
  <si>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</si>
  <si>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</si>
  <si>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</si>
  <si>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</si>
  <si>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</si>
  <si>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</si>
  <si>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</si>
  <si>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</si>
  <si>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</si>
  <si>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</si>
  <si>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</si>
  <si>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</si>
  <si>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</si>
  <si>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</si>
  <si>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</si>
  <si>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69*</t>
  </si>
  <si>
    <t>26**</t>
  </si>
  <si>
    <t>RO</t>
  </si>
  <si>
    <t>SE</t>
  </si>
  <si>
    <t>SI</t>
  </si>
  <si>
    <t>SK</t>
  </si>
  <si>
    <t>UK</t>
  </si>
  <si>
    <t>Total EU</t>
  </si>
  <si>
    <t>non-EU</t>
  </si>
  <si>
    <t>CH</t>
  </si>
  <si>
    <t>IS</t>
  </si>
  <si>
    <t>ME</t>
  </si>
  <si>
    <t>MK</t>
  </si>
  <si>
    <t>NO</t>
  </si>
  <si>
    <t>RS</t>
  </si>
  <si>
    <t>Total non-EU</t>
  </si>
  <si>
    <t xml:space="preserve">Grand Total </t>
  </si>
  <si>
    <t>countries that joined the EU during the year</t>
  </si>
  <si>
    <t>years in which the particular countries were not member of the EU</t>
  </si>
  <si>
    <t>Amended from previous versions</t>
  </si>
  <si>
    <t>* The Portuguese competent authority informed that the actual number was not 70 but 69 due to double reporting of one case (October 2019)</t>
  </si>
  <si>
    <t>** The Portuguese competent authority informed that the actual number was not 28 but 26 due to double reporting of two cases (October 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</si>
</sst>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0"/>
      <name val="Tahoma"/>
      <family val="2"/>
    </font>
    <font>
      <b/>
      <sz val="10"/>
      <name val="Tahoma"/>
      <family val="2"/>
    </font>
    <font>
      <sz val="8"/>
      <name val="Calibri"/>
      <family val="2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rgb="FF00000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FFFFFF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3" fontId="6" fillId="3" borderId="13" xfId="0" applyNumberFormat="1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5" fillId="6" borderId="15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3" fillId="0" borderId="6" xfId="0" applyFont="1" applyBorder="1"/>
    <xf numFmtId="0" fontId="5" fillId="0" borderId="17" xfId="0" applyFont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3" fillId="3" borderId="11" xfId="0" applyFont="1" applyFill="1" applyBorder="1"/>
    <xf numFmtId="0" fontId="4" fillId="3" borderId="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right"/>
    </xf>
    <xf numFmtId="0" fontId="4" fillId="3" borderId="20" xfId="0" applyFont="1" applyFill="1" applyBorder="1" applyAlignment="1">
      <alignment horizontal="center"/>
    </xf>
    <xf numFmtId="0" fontId="7" fillId="0" borderId="0" xfId="0" applyFont="1"/>
    <xf numFmtId="0" fontId="5" fillId="7" borderId="0" xfId="0" applyFont="1" applyFill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23B1F-669B-4312-A1CC-0E229556E695}">
  <dimension ref="A1:U49"/>
  <sheetViews>
    <sheetView tabSelected="1" workbookViewId="0">
      <selection activeCell="X24" sqref="X24"/>
    </sheetView>
  </sheetViews>
  <sheetFormatPr defaultRowHeight="14.25" x14ac:dyDescent="0.45"/>
  <cols>
    <col min="2" max="2" width="13.06640625" customWidth="1"/>
  </cols>
  <sheetData>
    <row r="1" spans="1:21" ht="23.2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4.65" thickBot="1" x14ac:dyDescent="0.5">
      <c r="A2" s="3"/>
      <c r="B2" s="4" t="s">
        <v>1</v>
      </c>
      <c r="C2" s="4">
        <v>2002</v>
      </c>
      <c r="D2" s="4">
        <v>2003</v>
      </c>
      <c r="E2" s="4">
        <v>2004</v>
      </c>
      <c r="F2" s="4">
        <v>2005</v>
      </c>
      <c r="G2" s="4">
        <v>2006</v>
      </c>
      <c r="H2" s="4">
        <v>2007</v>
      </c>
      <c r="I2" s="4">
        <v>2008</v>
      </c>
      <c r="J2" s="4">
        <v>2009</v>
      </c>
      <c r="K2" s="4">
        <v>2010</v>
      </c>
      <c r="L2" s="4">
        <v>2011</v>
      </c>
      <c r="M2" s="4">
        <v>2012</v>
      </c>
      <c r="N2" s="4">
        <v>2013</v>
      </c>
      <c r="O2" s="4">
        <v>2014</v>
      </c>
      <c r="P2" s="4">
        <v>2015</v>
      </c>
      <c r="Q2" s="4">
        <v>2016</v>
      </c>
      <c r="R2" s="4">
        <v>2017</v>
      </c>
      <c r="S2" s="4">
        <v>2018</v>
      </c>
      <c r="T2" s="4">
        <v>2019</v>
      </c>
      <c r="U2" s="4" t="s">
        <v>2</v>
      </c>
    </row>
    <row r="3" spans="1:21" x14ac:dyDescent="0.45">
      <c r="A3" s="5" t="s">
        <v>3</v>
      </c>
      <c r="B3" s="6" t="s">
        <v>4</v>
      </c>
      <c r="C3" s="7"/>
      <c r="D3" s="7"/>
      <c r="E3" s="7"/>
      <c r="F3" s="7"/>
      <c r="G3" s="7"/>
      <c r="H3" s="7"/>
      <c r="I3" s="7"/>
      <c r="J3" s="7"/>
      <c r="K3" s="7"/>
      <c r="L3" s="7">
        <v>4</v>
      </c>
      <c r="M3" s="7">
        <v>3</v>
      </c>
      <c r="N3" s="7">
        <v>2</v>
      </c>
      <c r="O3" s="7">
        <v>2</v>
      </c>
      <c r="P3" s="7">
        <v>1</v>
      </c>
      <c r="Q3" s="7">
        <v>1</v>
      </c>
      <c r="R3" s="8">
        <v>1</v>
      </c>
      <c r="S3" s="8">
        <v>1</v>
      </c>
      <c r="T3" s="8"/>
      <c r="U3" s="9">
        <f>SUM(C3:T3)</f>
        <v>15</v>
      </c>
    </row>
    <row r="4" spans="1:21" x14ac:dyDescent="0.45">
      <c r="A4" s="10"/>
      <c r="B4" s="11" t="s">
        <v>5</v>
      </c>
      <c r="C4" s="12">
        <v>1</v>
      </c>
      <c r="D4" s="12"/>
      <c r="E4" s="12">
        <v>1</v>
      </c>
      <c r="F4" s="12">
        <v>1</v>
      </c>
      <c r="G4" s="12">
        <v>3</v>
      </c>
      <c r="H4" s="12">
        <v>2</v>
      </c>
      <c r="I4" s="12"/>
      <c r="J4" s="12"/>
      <c r="K4" s="12"/>
      <c r="L4" s="12"/>
      <c r="M4" s="12"/>
      <c r="N4" s="12"/>
      <c r="O4" s="12"/>
      <c r="P4" s="12"/>
      <c r="Q4" s="12"/>
      <c r="R4" s="13"/>
      <c r="S4" s="13"/>
      <c r="T4" s="13"/>
      <c r="U4" s="9">
        <f>SUM(C4:T4)</f>
        <v>8</v>
      </c>
    </row>
    <row r="5" spans="1:21" x14ac:dyDescent="0.45">
      <c r="A5" s="10"/>
      <c r="B5" s="11" t="s">
        <v>6</v>
      </c>
      <c r="C5" s="14"/>
      <c r="D5" s="14"/>
      <c r="E5" s="14"/>
      <c r="F5" s="14"/>
      <c r="G5" s="14"/>
      <c r="H5" s="12"/>
      <c r="I5" s="12">
        <v>2</v>
      </c>
      <c r="J5" s="12"/>
      <c r="K5" s="12"/>
      <c r="L5" s="12"/>
      <c r="M5" s="12">
        <v>2</v>
      </c>
      <c r="N5" s="12"/>
      <c r="O5" s="12"/>
      <c r="P5" s="12"/>
      <c r="Q5" s="12">
        <v>2</v>
      </c>
      <c r="R5" s="13"/>
      <c r="S5" s="13"/>
      <c r="T5" s="13"/>
      <c r="U5" s="9">
        <f>SUM(C5:T5)</f>
        <v>6</v>
      </c>
    </row>
    <row r="6" spans="1:21" x14ac:dyDescent="0.45">
      <c r="A6" s="10"/>
      <c r="B6" s="11" t="s">
        <v>7</v>
      </c>
      <c r="C6" s="14"/>
      <c r="D6" s="14"/>
      <c r="E6" s="15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  <c r="S6" s="13"/>
      <c r="T6" s="13"/>
      <c r="U6" s="9"/>
    </row>
    <row r="7" spans="1:21" x14ac:dyDescent="0.45">
      <c r="A7" s="10"/>
      <c r="B7" s="11" t="s">
        <v>8</v>
      </c>
      <c r="C7" s="14"/>
      <c r="D7" s="14"/>
      <c r="E7" s="15"/>
      <c r="F7" s="12"/>
      <c r="G7" s="12"/>
      <c r="H7" s="12">
        <v>1</v>
      </c>
      <c r="I7" s="12"/>
      <c r="J7" s="12"/>
      <c r="K7" s="12"/>
      <c r="L7" s="12"/>
      <c r="M7" s="12"/>
      <c r="N7" s="12"/>
      <c r="O7" s="12">
        <v>1</v>
      </c>
      <c r="P7" s="12">
        <v>3</v>
      </c>
      <c r="Q7" s="12">
        <v>2</v>
      </c>
      <c r="R7" s="13">
        <v>1</v>
      </c>
      <c r="S7" s="13"/>
      <c r="T7" s="13"/>
      <c r="U7" s="9">
        <f t="shared" ref="U7:U18" si="0">SUM(C7:T7)</f>
        <v>8</v>
      </c>
    </row>
    <row r="8" spans="1:21" x14ac:dyDescent="0.45">
      <c r="A8" s="10"/>
      <c r="B8" s="11" t="s">
        <v>9</v>
      </c>
      <c r="C8" s="12"/>
      <c r="D8" s="12"/>
      <c r="E8" s="12"/>
      <c r="F8" s="12"/>
      <c r="G8" s="12">
        <v>21</v>
      </c>
      <c r="H8" s="12">
        <v>9</v>
      </c>
      <c r="I8" s="12">
        <v>7</v>
      </c>
      <c r="J8" s="12">
        <v>12</v>
      </c>
      <c r="K8" s="12">
        <v>12</v>
      </c>
      <c r="L8" s="12">
        <v>19</v>
      </c>
      <c r="M8" s="12">
        <v>8</v>
      </c>
      <c r="N8" s="12">
        <v>7</v>
      </c>
      <c r="O8" s="12">
        <v>10</v>
      </c>
      <c r="P8" s="12">
        <v>10</v>
      </c>
      <c r="Q8" s="12">
        <v>5</v>
      </c>
      <c r="R8" s="13">
        <v>4</v>
      </c>
      <c r="S8" s="13">
        <v>4</v>
      </c>
      <c r="T8" s="13">
        <v>4</v>
      </c>
      <c r="U8" s="9">
        <f t="shared" si="0"/>
        <v>132</v>
      </c>
    </row>
    <row r="9" spans="1:21" x14ac:dyDescent="0.45">
      <c r="A9" s="10"/>
      <c r="B9" s="11" t="s">
        <v>10</v>
      </c>
      <c r="C9" s="12"/>
      <c r="D9" s="12"/>
      <c r="E9" s="12"/>
      <c r="F9" s="12"/>
      <c r="G9" s="12">
        <v>3</v>
      </c>
      <c r="H9" s="12"/>
      <c r="I9" s="12">
        <v>2</v>
      </c>
      <c r="J9" s="12"/>
      <c r="K9" s="12">
        <v>2</v>
      </c>
      <c r="L9" s="12">
        <v>5</v>
      </c>
      <c r="M9" s="12"/>
      <c r="N9" s="12"/>
      <c r="O9" s="12"/>
      <c r="P9" s="12"/>
      <c r="Q9" s="12">
        <v>1</v>
      </c>
      <c r="R9" s="13"/>
      <c r="S9" s="13">
        <v>1</v>
      </c>
      <c r="T9" s="13"/>
      <c r="U9" s="9">
        <f t="shared" si="0"/>
        <v>14</v>
      </c>
    </row>
    <row r="10" spans="1:21" x14ac:dyDescent="0.45">
      <c r="A10" s="10"/>
      <c r="B10" s="11" t="s">
        <v>11</v>
      </c>
      <c r="C10" s="14"/>
      <c r="D10" s="14"/>
      <c r="E10" s="15"/>
      <c r="F10" s="12"/>
      <c r="G10" s="12"/>
      <c r="H10" s="12"/>
      <c r="I10" s="12"/>
      <c r="J10" s="12"/>
      <c r="K10" s="12">
        <v>1</v>
      </c>
      <c r="L10" s="12">
        <v>1</v>
      </c>
      <c r="M10" s="12"/>
      <c r="N10" s="12"/>
      <c r="O10" s="12"/>
      <c r="P10" s="12"/>
      <c r="Q10" s="12"/>
      <c r="R10" s="13"/>
      <c r="S10" s="13"/>
      <c r="T10" s="13"/>
      <c r="U10" s="9">
        <f t="shared" si="0"/>
        <v>2</v>
      </c>
    </row>
    <row r="11" spans="1:21" x14ac:dyDescent="0.45">
      <c r="A11" s="10"/>
      <c r="B11" s="11" t="s">
        <v>12</v>
      </c>
      <c r="C11" s="12"/>
      <c r="D11" s="12"/>
      <c r="E11" s="12"/>
      <c r="F11" s="12"/>
      <c r="G11" s="12">
        <v>2</v>
      </c>
      <c r="H11" s="12">
        <v>1</v>
      </c>
      <c r="I11" s="12">
        <v>3</v>
      </c>
      <c r="J11" s="12">
        <v>4</v>
      </c>
      <c r="K11" s="12">
        <v>1</v>
      </c>
      <c r="L11" s="12">
        <v>4</v>
      </c>
      <c r="M11" s="12">
        <v>5</v>
      </c>
      <c r="N11" s="12">
        <v>3</v>
      </c>
      <c r="O11" s="12">
        <v>5</v>
      </c>
      <c r="P11" s="12">
        <v>2</v>
      </c>
      <c r="Q11" s="12">
        <v>2</v>
      </c>
      <c r="R11" s="13"/>
      <c r="S11" s="13"/>
      <c r="T11" s="13"/>
      <c r="U11" s="9">
        <f t="shared" si="0"/>
        <v>32</v>
      </c>
    </row>
    <row r="12" spans="1:21" x14ac:dyDescent="0.45">
      <c r="A12" s="10"/>
      <c r="B12" s="11" t="s">
        <v>13</v>
      </c>
      <c r="C12" s="12"/>
      <c r="D12" s="12">
        <v>9</v>
      </c>
      <c r="E12" s="12">
        <v>1</v>
      </c>
      <c r="F12" s="12">
        <v>3</v>
      </c>
      <c r="G12" s="12">
        <v>21</v>
      </c>
      <c r="H12" s="12">
        <v>26</v>
      </c>
      <c r="I12" s="12">
        <v>23</v>
      </c>
      <c r="J12" s="12">
        <v>19</v>
      </c>
      <c r="K12" s="12">
        <v>21</v>
      </c>
      <c r="L12" s="12">
        <v>19</v>
      </c>
      <c r="M12" s="12">
        <v>20</v>
      </c>
      <c r="N12" s="12">
        <v>18</v>
      </c>
      <c r="O12" s="12">
        <v>6</v>
      </c>
      <c r="P12" s="12">
        <v>12</v>
      </c>
      <c r="Q12" s="12">
        <v>13</v>
      </c>
      <c r="R12" s="13">
        <v>12</v>
      </c>
      <c r="S12" s="13">
        <v>9</v>
      </c>
      <c r="T12" s="13">
        <v>7</v>
      </c>
      <c r="U12" s="9">
        <f t="shared" si="0"/>
        <v>239</v>
      </c>
    </row>
    <row r="13" spans="1:21" x14ac:dyDescent="0.45">
      <c r="A13" s="10"/>
      <c r="B13" s="11" t="s">
        <v>14</v>
      </c>
      <c r="C13" s="12"/>
      <c r="D13" s="12"/>
      <c r="E13" s="12">
        <v>1</v>
      </c>
      <c r="F13" s="12">
        <v>1</v>
      </c>
      <c r="G13" s="12">
        <v>2</v>
      </c>
      <c r="H13" s="12">
        <v>1</v>
      </c>
      <c r="I13" s="12"/>
      <c r="J13" s="12"/>
      <c r="K13" s="12">
        <v>3</v>
      </c>
      <c r="L13" s="12"/>
      <c r="M13" s="12">
        <v>1</v>
      </c>
      <c r="N13" s="12">
        <v>1</v>
      </c>
      <c r="O13" s="12">
        <v>1</v>
      </c>
      <c r="P13" s="12"/>
      <c r="Q13" s="12">
        <v>2</v>
      </c>
      <c r="R13" s="13"/>
      <c r="S13" s="13">
        <v>2</v>
      </c>
      <c r="T13" s="13">
        <v>3</v>
      </c>
      <c r="U13" s="9">
        <f t="shared" si="0"/>
        <v>18</v>
      </c>
    </row>
    <row r="14" spans="1:21" x14ac:dyDescent="0.45">
      <c r="A14" s="10"/>
      <c r="B14" s="11" t="s">
        <v>15</v>
      </c>
      <c r="C14" s="12"/>
      <c r="D14" s="12"/>
      <c r="E14" s="12"/>
      <c r="F14" s="12">
        <v>13</v>
      </c>
      <c r="G14" s="12">
        <v>188</v>
      </c>
      <c r="H14" s="12">
        <v>174</v>
      </c>
      <c r="I14" s="12">
        <v>49</v>
      </c>
      <c r="J14" s="12">
        <v>29</v>
      </c>
      <c r="K14" s="12">
        <v>30</v>
      </c>
      <c r="L14" s="12">
        <v>24</v>
      </c>
      <c r="M14" s="12">
        <v>22</v>
      </c>
      <c r="N14" s="12">
        <v>10</v>
      </c>
      <c r="O14" s="12">
        <v>6</v>
      </c>
      <c r="P14" s="12">
        <v>5</v>
      </c>
      <c r="Q14" s="12">
        <v>4</v>
      </c>
      <c r="R14" s="13">
        <v>3</v>
      </c>
      <c r="S14" s="13">
        <v>6</v>
      </c>
      <c r="T14" s="13">
        <v>8</v>
      </c>
      <c r="U14" s="9">
        <f t="shared" si="0"/>
        <v>571</v>
      </c>
    </row>
    <row r="15" spans="1:21" x14ac:dyDescent="0.45">
      <c r="A15" s="10"/>
      <c r="B15" s="11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6">
        <v>1</v>
      </c>
      <c r="O15" s="12"/>
      <c r="P15" s="12">
        <v>1</v>
      </c>
      <c r="Q15" s="12"/>
      <c r="R15" s="13"/>
      <c r="S15" s="13"/>
      <c r="T15" s="13"/>
      <c r="U15" s="9">
        <f t="shared" si="0"/>
        <v>2</v>
      </c>
    </row>
    <row r="16" spans="1:21" x14ac:dyDescent="0.45">
      <c r="A16" s="10"/>
      <c r="B16" s="11" t="s">
        <v>17</v>
      </c>
      <c r="C16" s="14"/>
      <c r="D16" s="14"/>
      <c r="E16" s="15"/>
      <c r="F16" s="12"/>
      <c r="G16" s="12">
        <v>5</v>
      </c>
      <c r="H16" s="12">
        <v>3</v>
      </c>
      <c r="I16" s="12">
        <v>8</v>
      </c>
      <c r="J16" s="12">
        <v>15</v>
      </c>
      <c r="K16" s="12">
        <v>7</v>
      </c>
      <c r="L16" s="12">
        <v>12</v>
      </c>
      <c r="M16" s="12">
        <v>11</v>
      </c>
      <c r="N16" s="12">
        <v>9</v>
      </c>
      <c r="O16" s="12">
        <v>22</v>
      </c>
      <c r="P16" s="12">
        <v>14</v>
      </c>
      <c r="Q16" s="12">
        <v>23</v>
      </c>
      <c r="R16" s="13">
        <v>14</v>
      </c>
      <c r="S16" s="13">
        <v>13</v>
      </c>
      <c r="T16" s="13">
        <v>17</v>
      </c>
      <c r="U16" s="9">
        <f t="shared" si="0"/>
        <v>173</v>
      </c>
    </row>
    <row r="17" spans="1:21" x14ac:dyDescent="0.45">
      <c r="A17" s="10"/>
      <c r="B17" s="11" t="s">
        <v>18</v>
      </c>
      <c r="C17" s="12"/>
      <c r="D17" s="12"/>
      <c r="E17" s="12">
        <v>2</v>
      </c>
      <c r="F17" s="12"/>
      <c r="G17" s="12"/>
      <c r="H17" s="12">
        <v>2</v>
      </c>
      <c r="I17" s="12"/>
      <c r="J17" s="12">
        <v>5</v>
      </c>
      <c r="K17" s="12">
        <v>2</v>
      </c>
      <c r="L17" s="12">
        <v>1</v>
      </c>
      <c r="M17" s="12">
        <v>4</v>
      </c>
      <c r="N17" s="12">
        <v>4</v>
      </c>
      <c r="O17" s="12">
        <v>7</v>
      </c>
      <c r="P17" s="12">
        <v>7</v>
      </c>
      <c r="Q17" s="12">
        <v>1</v>
      </c>
      <c r="R17" s="13">
        <v>1</v>
      </c>
      <c r="S17" s="13">
        <v>8</v>
      </c>
      <c r="T17" s="13">
        <v>6</v>
      </c>
      <c r="U17" s="9">
        <f t="shared" si="0"/>
        <v>50</v>
      </c>
    </row>
    <row r="18" spans="1:21" x14ac:dyDescent="0.45">
      <c r="A18" s="10"/>
      <c r="B18" s="11" t="s">
        <v>19</v>
      </c>
      <c r="C18" s="12"/>
      <c r="D18" s="12"/>
      <c r="E18" s="12"/>
      <c r="F18" s="12">
        <v>7</v>
      </c>
      <c r="G18" s="12">
        <v>22</v>
      </c>
      <c r="H18" s="12">
        <v>22</v>
      </c>
      <c r="I18" s="12">
        <v>8</v>
      </c>
      <c r="J18" s="12"/>
      <c r="K18" s="12"/>
      <c r="L18" s="12">
        <v>7</v>
      </c>
      <c r="M18" s="12">
        <v>5</v>
      </c>
      <c r="N18" s="12">
        <v>7</v>
      </c>
      <c r="O18" s="12">
        <v>2</v>
      </c>
      <c r="P18" s="12">
        <v>6</v>
      </c>
      <c r="Q18" s="12">
        <v>5</v>
      </c>
      <c r="R18" s="13">
        <v>3</v>
      </c>
      <c r="S18" s="13">
        <v>8</v>
      </c>
      <c r="T18" s="13">
        <v>7</v>
      </c>
      <c r="U18" s="9">
        <f t="shared" si="0"/>
        <v>109</v>
      </c>
    </row>
    <row r="19" spans="1:21" x14ac:dyDescent="0.45">
      <c r="A19" s="10"/>
      <c r="B19" s="11" t="s">
        <v>20</v>
      </c>
      <c r="C19" s="14"/>
      <c r="D19" s="14"/>
      <c r="E19" s="15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3"/>
      <c r="S19" s="13"/>
      <c r="T19" s="13"/>
      <c r="U19" s="9"/>
    </row>
    <row r="20" spans="1:21" x14ac:dyDescent="0.45">
      <c r="A20" s="10"/>
      <c r="B20" s="11" t="s">
        <v>21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3"/>
      <c r="S20" s="13"/>
      <c r="T20" s="13"/>
      <c r="U20" s="9"/>
    </row>
    <row r="21" spans="1:21" x14ac:dyDescent="0.45">
      <c r="A21" s="10"/>
      <c r="B21" s="11" t="s">
        <v>22</v>
      </c>
      <c r="C21" s="14"/>
      <c r="D21" s="14"/>
      <c r="E21" s="15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3"/>
      <c r="S21" s="13"/>
      <c r="T21" s="13"/>
      <c r="U21" s="9"/>
    </row>
    <row r="22" spans="1:21" x14ac:dyDescent="0.45">
      <c r="A22" s="10"/>
      <c r="B22" s="11" t="s">
        <v>23</v>
      </c>
      <c r="C22" s="14"/>
      <c r="D22" s="14"/>
      <c r="E22" s="15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3"/>
      <c r="S22" s="13"/>
      <c r="T22" s="13"/>
      <c r="U22" s="9"/>
    </row>
    <row r="23" spans="1:21" x14ac:dyDescent="0.45">
      <c r="A23" s="10"/>
      <c r="B23" s="11" t="s">
        <v>24</v>
      </c>
      <c r="C23" s="12"/>
      <c r="D23" s="12"/>
      <c r="E23" s="12"/>
      <c r="F23" s="12">
        <v>2</v>
      </c>
      <c r="G23" s="12"/>
      <c r="H23" s="12">
        <v>2</v>
      </c>
      <c r="I23" s="12"/>
      <c r="J23" s="12"/>
      <c r="K23" s="12">
        <v>1</v>
      </c>
      <c r="L23" s="12">
        <v>7</v>
      </c>
      <c r="M23" s="12">
        <v>5</v>
      </c>
      <c r="N23" s="12">
        <v>1</v>
      </c>
      <c r="O23" s="12"/>
      <c r="P23" s="12"/>
      <c r="Q23" s="12"/>
      <c r="R23" s="13"/>
      <c r="S23" s="13"/>
      <c r="T23" s="13"/>
      <c r="U23" s="9">
        <f>SUM(C23:T23)</f>
        <v>18</v>
      </c>
    </row>
    <row r="24" spans="1:21" x14ac:dyDescent="0.45">
      <c r="A24" s="10"/>
      <c r="B24" s="11" t="s">
        <v>25</v>
      </c>
      <c r="C24" s="14"/>
      <c r="D24" s="14"/>
      <c r="E24" s="15"/>
      <c r="F24" s="12"/>
      <c r="G24" s="12"/>
      <c r="H24" s="12"/>
      <c r="I24" s="12"/>
      <c r="J24" s="12">
        <v>4</v>
      </c>
      <c r="K24" s="12">
        <v>2</v>
      </c>
      <c r="L24" s="12">
        <v>4</v>
      </c>
      <c r="M24" s="12">
        <v>2</v>
      </c>
      <c r="N24" s="12">
        <v>5</v>
      </c>
      <c r="O24" s="12">
        <v>13</v>
      </c>
      <c r="P24" s="12">
        <v>9</v>
      </c>
      <c r="Q24" s="12">
        <v>8</v>
      </c>
      <c r="R24" s="13">
        <v>7</v>
      </c>
      <c r="S24" s="13">
        <v>6</v>
      </c>
      <c r="T24" s="13">
        <v>4</v>
      </c>
      <c r="U24" s="9">
        <f>SUM(C24:T24)</f>
        <v>64</v>
      </c>
    </row>
    <row r="25" spans="1:21" x14ac:dyDescent="0.45">
      <c r="A25" s="10"/>
      <c r="B25" s="11" t="s">
        <v>26</v>
      </c>
      <c r="C25" s="12"/>
      <c r="D25" s="12">
        <v>1</v>
      </c>
      <c r="E25" s="12">
        <v>28</v>
      </c>
      <c r="F25" s="12">
        <v>71</v>
      </c>
      <c r="G25" s="17" t="s">
        <v>27</v>
      </c>
      <c r="H25" s="12">
        <v>91</v>
      </c>
      <c r="I25" s="12">
        <v>78</v>
      </c>
      <c r="J25" s="12">
        <v>36</v>
      </c>
      <c r="K25" s="12">
        <v>46</v>
      </c>
      <c r="L25" s="12">
        <v>40</v>
      </c>
      <c r="M25" s="12">
        <v>44</v>
      </c>
      <c r="N25" s="12">
        <v>37</v>
      </c>
      <c r="O25" s="12">
        <v>20</v>
      </c>
      <c r="P25" s="12">
        <v>30</v>
      </c>
      <c r="Q25" s="17" t="s">
        <v>28</v>
      </c>
      <c r="R25" s="13">
        <v>29</v>
      </c>
      <c r="S25" s="13">
        <v>30</v>
      </c>
      <c r="T25" s="13">
        <v>20</v>
      </c>
      <c r="U25" s="9">
        <f>SUM(C25:T25)+69+26</f>
        <v>696</v>
      </c>
    </row>
    <row r="26" spans="1:21" x14ac:dyDescent="0.45">
      <c r="A26" s="10"/>
      <c r="B26" s="11" t="s">
        <v>29</v>
      </c>
      <c r="C26" s="14"/>
      <c r="D26" s="14"/>
      <c r="E26" s="14"/>
      <c r="F26" s="14"/>
      <c r="G26" s="14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3"/>
      <c r="S26" s="13"/>
      <c r="T26" s="13"/>
      <c r="U26" s="9"/>
    </row>
    <row r="27" spans="1:21" x14ac:dyDescent="0.45">
      <c r="A27" s="10"/>
      <c r="B27" s="11" t="s">
        <v>30</v>
      </c>
      <c r="C27" s="12"/>
      <c r="D27" s="12">
        <v>4</v>
      </c>
      <c r="E27" s="12">
        <v>2</v>
      </c>
      <c r="F27" s="12">
        <v>1</v>
      </c>
      <c r="G27" s="12">
        <v>8</v>
      </c>
      <c r="H27" s="12">
        <v>2</v>
      </c>
      <c r="I27" s="12"/>
      <c r="J27" s="12">
        <v>2</v>
      </c>
      <c r="K27" s="12">
        <v>4</v>
      </c>
      <c r="L27" s="12">
        <v>3</v>
      </c>
      <c r="M27" s="12">
        <v>3</v>
      </c>
      <c r="N27" s="12">
        <v>3</v>
      </c>
      <c r="O27" s="12">
        <v>7</v>
      </c>
      <c r="P27" s="12">
        <v>3</v>
      </c>
      <c r="Q27" s="12">
        <v>3</v>
      </c>
      <c r="R27" s="13">
        <v>2</v>
      </c>
      <c r="S27" s="13">
        <v>2</v>
      </c>
      <c r="T27" s="13"/>
      <c r="U27" s="9">
        <f>SUM(C27:T27)</f>
        <v>49</v>
      </c>
    </row>
    <row r="28" spans="1:21" x14ac:dyDescent="0.45">
      <c r="A28" s="10"/>
      <c r="B28" s="11" t="s">
        <v>31</v>
      </c>
      <c r="C28" s="14"/>
      <c r="D28" s="14"/>
      <c r="E28" s="15"/>
      <c r="F28" s="12"/>
      <c r="G28" s="12"/>
      <c r="H28" s="12"/>
      <c r="I28" s="12"/>
      <c r="J28" s="12"/>
      <c r="K28" s="12">
        <v>2</v>
      </c>
      <c r="L28" s="12">
        <v>1</v>
      </c>
      <c r="M28" s="12"/>
      <c r="N28" s="12">
        <v>1</v>
      </c>
      <c r="O28" s="12">
        <v>1</v>
      </c>
      <c r="P28" s="12">
        <v>2</v>
      </c>
      <c r="Q28" s="12">
        <v>3</v>
      </c>
      <c r="R28" s="13"/>
      <c r="S28" s="13"/>
      <c r="T28" s="13"/>
      <c r="U28" s="9">
        <f>SUM(C28:T28)</f>
        <v>10</v>
      </c>
    </row>
    <row r="29" spans="1:21" x14ac:dyDescent="0.45">
      <c r="A29" s="10"/>
      <c r="B29" s="11" t="s">
        <v>32</v>
      </c>
      <c r="C29" s="14"/>
      <c r="D29" s="14"/>
      <c r="E29" s="15"/>
      <c r="F29" s="12"/>
      <c r="G29" s="12">
        <v>1</v>
      </c>
      <c r="H29" s="12"/>
      <c r="I29" s="12"/>
      <c r="J29" s="12">
        <v>1</v>
      </c>
      <c r="K29" s="12">
        <v>3</v>
      </c>
      <c r="L29" s="12">
        <v>4</v>
      </c>
      <c r="M29" s="12">
        <v>3</v>
      </c>
      <c r="N29" s="12">
        <v>4</v>
      </c>
      <c r="O29" s="12">
        <v>3</v>
      </c>
      <c r="P29" s="12">
        <v>3</v>
      </c>
      <c r="Q29" s="12">
        <v>5</v>
      </c>
      <c r="R29" s="13">
        <v>5</v>
      </c>
      <c r="S29" s="13">
        <v>6</v>
      </c>
      <c r="T29" s="13">
        <v>4</v>
      </c>
      <c r="U29" s="9">
        <f>SUM(C29:T29)</f>
        <v>42</v>
      </c>
    </row>
    <row r="30" spans="1:21" x14ac:dyDescent="0.45">
      <c r="A30" s="10"/>
      <c r="B30" s="11" t="s">
        <v>33</v>
      </c>
      <c r="C30" s="18"/>
      <c r="D30" s="18"/>
      <c r="E30" s="18">
        <v>17</v>
      </c>
      <c r="F30" s="18">
        <v>30</v>
      </c>
      <c r="G30" s="18">
        <v>68</v>
      </c>
      <c r="H30" s="18">
        <v>44</v>
      </c>
      <c r="I30" s="18">
        <v>17</v>
      </c>
      <c r="J30" s="18">
        <v>26</v>
      </c>
      <c r="K30" s="18">
        <v>19</v>
      </c>
      <c r="L30" s="18">
        <v>24</v>
      </c>
      <c r="M30" s="18">
        <v>28</v>
      </c>
      <c r="N30" s="18">
        <v>18</v>
      </c>
      <c r="O30" s="18">
        <v>11</v>
      </c>
      <c r="P30" s="18">
        <v>17</v>
      </c>
      <c r="Q30" s="18">
        <v>14</v>
      </c>
      <c r="R30" s="13">
        <v>12</v>
      </c>
      <c r="S30" s="13">
        <v>17</v>
      </c>
      <c r="T30" s="13">
        <v>6</v>
      </c>
      <c r="U30" s="9">
        <f>SUM(C30:T30)</f>
        <v>368</v>
      </c>
    </row>
    <row r="31" spans="1:21" ht="14.65" thickBot="1" x14ac:dyDescent="0.5">
      <c r="A31" s="19"/>
      <c r="B31" s="20" t="s">
        <v>34</v>
      </c>
      <c r="C31" s="21">
        <v>1</v>
      </c>
      <c r="D31" s="21">
        <v>14</v>
      </c>
      <c r="E31" s="21">
        <v>52</v>
      </c>
      <c r="F31" s="21">
        <v>129</v>
      </c>
      <c r="G31" s="21">
        <f>SUM(G3:G30)+69</f>
        <v>413</v>
      </c>
      <c r="H31" s="21">
        <v>380</v>
      </c>
      <c r="I31" s="21">
        <v>197</v>
      </c>
      <c r="J31" s="21">
        <v>153</v>
      </c>
      <c r="K31" s="21">
        <v>156</v>
      </c>
      <c r="L31" s="21">
        <v>179</v>
      </c>
      <c r="M31" s="21">
        <v>166</v>
      </c>
      <c r="N31" s="21">
        <v>131</v>
      </c>
      <c r="O31" s="21">
        <v>117</v>
      </c>
      <c r="P31" s="21">
        <v>125</v>
      </c>
      <c r="Q31" s="21">
        <f>SUM(Q3:Q30)+26</f>
        <v>120</v>
      </c>
      <c r="R31" s="21">
        <v>94</v>
      </c>
      <c r="S31" s="21">
        <v>113</v>
      </c>
      <c r="T31" s="22">
        <f>SUM(T3:T30)</f>
        <v>86</v>
      </c>
      <c r="U31" s="23">
        <f>SUM(C31:T31)</f>
        <v>2626</v>
      </c>
    </row>
    <row r="32" spans="1:21" x14ac:dyDescent="0.45">
      <c r="A32" s="5" t="s">
        <v>35</v>
      </c>
      <c r="B32" s="24" t="s">
        <v>36</v>
      </c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6"/>
      <c r="S32" s="26"/>
      <c r="T32" s="26"/>
      <c r="U32" s="27"/>
    </row>
    <row r="33" spans="1:21" x14ac:dyDescent="0.45">
      <c r="A33" s="28"/>
      <c r="B33" s="11" t="s">
        <v>37</v>
      </c>
      <c r="C33" s="12">
        <v>0</v>
      </c>
      <c r="D33" s="12">
        <v>0</v>
      </c>
      <c r="E33" s="12">
        <v>2</v>
      </c>
      <c r="F33" s="12">
        <v>0</v>
      </c>
      <c r="G33" s="12">
        <v>0</v>
      </c>
      <c r="H33" s="12">
        <v>1</v>
      </c>
      <c r="I33" s="12">
        <v>1</v>
      </c>
      <c r="J33" s="12">
        <v>0</v>
      </c>
      <c r="K33" s="12">
        <v>0</v>
      </c>
      <c r="L33" s="12">
        <v>1</v>
      </c>
      <c r="M33" s="12">
        <v>0</v>
      </c>
      <c r="N33" s="12">
        <v>2</v>
      </c>
      <c r="O33" s="12">
        <v>0</v>
      </c>
      <c r="P33" s="12">
        <v>1</v>
      </c>
      <c r="Q33" s="12">
        <v>0</v>
      </c>
      <c r="R33" s="29"/>
      <c r="S33" s="29"/>
      <c r="T33" s="29"/>
      <c r="U33" s="30">
        <f>SUM(C33:T33)</f>
        <v>8</v>
      </c>
    </row>
    <row r="34" spans="1:21" x14ac:dyDescent="0.45">
      <c r="A34" s="28"/>
      <c r="B34" s="11" t="s">
        <v>38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29"/>
      <c r="S34" s="29"/>
      <c r="T34" s="29"/>
      <c r="U34" s="30"/>
    </row>
    <row r="35" spans="1:21" x14ac:dyDescent="0.45">
      <c r="A35" s="28"/>
      <c r="B35" s="11" t="s">
        <v>39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29"/>
      <c r="S35" s="29"/>
      <c r="T35" s="29"/>
      <c r="U35" s="30"/>
    </row>
    <row r="36" spans="1:21" x14ac:dyDescent="0.45">
      <c r="A36" s="28"/>
      <c r="B36" s="11" t="s">
        <v>40</v>
      </c>
      <c r="C36" s="12">
        <v>8</v>
      </c>
      <c r="D36" s="12">
        <v>14</v>
      </c>
      <c r="E36" s="12">
        <v>14</v>
      </c>
      <c r="F36" s="12">
        <v>4</v>
      </c>
      <c r="G36" s="12">
        <v>8</v>
      </c>
      <c r="H36" s="12">
        <v>9</v>
      </c>
      <c r="I36" s="12">
        <v>7</v>
      </c>
      <c r="J36" s="12">
        <v>12</v>
      </c>
      <c r="K36" s="12">
        <v>5</v>
      </c>
      <c r="L36" s="12">
        <v>6</v>
      </c>
      <c r="M36" s="12">
        <v>6</v>
      </c>
      <c r="N36" s="12">
        <v>12</v>
      </c>
      <c r="O36" s="12">
        <v>9</v>
      </c>
      <c r="P36" s="12">
        <v>10</v>
      </c>
      <c r="Q36" s="12">
        <v>14</v>
      </c>
      <c r="R36" s="29">
        <v>13</v>
      </c>
      <c r="S36" s="29">
        <v>8</v>
      </c>
      <c r="T36" s="29">
        <v>10</v>
      </c>
      <c r="U36" s="30">
        <f>SUM(C36:T36)</f>
        <v>169</v>
      </c>
    </row>
    <row r="37" spans="1:21" x14ac:dyDescent="0.45">
      <c r="A37" s="28"/>
      <c r="B37" s="11" t="s">
        <v>41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29"/>
      <c r="S37" s="29"/>
      <c r="T37" s="29"/>
      <c r="U37" s="30"/>
    </row>
    <row r="38" spans="1:21" ht="14.65" thickBot="1" x14ac:dyDescent="0.5">
      <c r="A38" s="31"/>
      <c r="B38" s="32" t="s">
        <v>42</v>
      </c>
      <c r="C38" s="21">
        <v>8</v>
      </c>
      <c r="D38" s="21">
        <v>14</v>
      </c>
      <c r="E38" s="21">
        <v>16</v>
      </c>
      <c r="F38" s="21">
        <v>4</v>
      </c>
      <c r="G38" s="21">
        <v>8</v>
      </c>
      <c r="H38" s="21">
        <v>10</v>
      </c>
      <c r="I38" s="21">
        <v>8</v>
      </c>
      <c r="J38" s="21">
        <v>12</v>
      </c>
      <c r="K38" s="21">
        <v>5</v>
      </c>
      <c r="L38" s="21">
        <v>7</v>
      </c>
      <c r="M38" s="21">
        <v>6</v>
      </c>
      <c r="N38" s="21">
        <v>14</v>
      </c>
      <c r="O38" s="21">
        <v>9</v>
      </c>
      <c r="P38" s="21">
        <v>11</v>
      </c>
      <c r="Q38" s="21">
        <v>14</v>
      </c>
      <c r="R38" s="21">
        <v>13</v>
      </c>
      <c r="S38" s="22">
        <v>8</v>
      </c>
      <c r="T38" s="22">
        <f>SUM(T32:T37)</f>
        <v>10</v>
      </c>
      <c r="U38" s="33">
        <f>SUM(C38:T38)</f>
        <v>177</v>
      </c>
    </row>
    <row r="39" spans="1:21" ht="14.65" thickBot="1" x14ac:dyDescent="0.5">
      <c r="A39" s="34"/>
      <c r="B39" s="35" t="s">
        <v>43</v>
      </c>
      <c r="C39" s="21">
        <v>9</v>
      </c>
      <c r="D39" s="21">
        <v>28</v>
      </c>
      <c r="E39" s="21">
        <v>68</v>
      </c>
      <c r="F39" s="21">
        <v>133</v>
      </c>
      <c r="G39" s="21">
        <f>G31+G38</f>
        <v>421</v>
      </c>
      <c r="H39" s="21">
        <f t="shared" ref="H39:Q39" si="1">H31+H38</f>
        <v>390</v>
      </c>
      <c r="I39" s="21">
        <f t="shared" si="1"/>
        <v>205</v>
      </c>
      <c r="J39" s="21">
        <f t="shared" si="1"/>
        <v>165</v>
      </c>
      <c r="K39" s="21">
        <f t="shared" si="1"/>
        <v>161</v>
      </c>
      <c r="L39" s="21">
        <f t="shared" si="1"/>
        <v>186</v>
      </c>
      <c r="M39" s="21">
        <f t="shared" si="1"/>
        <v>172</v>
      </c>
      <c r="N39" s="21">
        <f t="shared" si="1"/>
        <v>145</v>
      </c>
      <c r="O39" s="21">
        <f t="shared" si="1"/>
        <v>126</v>
      </c>
      <c r="P39" s="21">
        <f t="shared" si="1"/>
        <v>136</v>
      </c>
      <c r="Q39" s="21">
        <f t="shared" si="1"/>
        <v>134</v>
      </c>
      <c r="R39" s="21">
        <v>107</v>
      </c>
      <c r="S39" s="22">
        <v>121</v>
      </c>
      <c r="T39" s="22">
        <f>T31+T38</f>
        <v>96</v>
      </c>
      <c r="U39" s="23">
        <f>U31+U38</f>
        <v>2803</v>
      </c>
    </row>
    <row r="40" spans="1:21" x14ac:dyDescent="0.45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1" x14ac:dyDescent="0.45">
      <c r="A41" s="15"/>
      <c r="B41" s="36" t="s">
        <v>44</v>
      </c>
      <c r="C41" s="36"/>
      <c r="D41" s="36"/>
      <c r="E41" s="36"/>
      <c r="F41" s="36"/>
      <c r="G41" s="36"/>
      <c r="H41" s="36"/>
      <c r="I41" s="36"/>
      <c r="J41" s="3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x14ac:dyDescent="0.45">
      <c r="A42" s="36"/>
      <c r="B42" s="36"/>
      <c r="C42" s="36"/>
      <c r="D42" s="36"/>
      <c r="E42" s="36"/>
      <c r="F42" s="36"/>
      <c r="G42" s="36"/>
      <c r="H42" s="36"/>
      <c r="I42" s="36"/>
      <c r="J42" s="3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x14ac:dyDescent="0.45">
      <c r="A43" s="14"/>
      <c r="B43" s="36" t="s">
        <v>45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x14ac:dyDescent="0.4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x14ac:dyDescent="0.45">
      <c r="A45" s="37"/>
      <c r="B45" s="38" t="s">
        <v>46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x14ac:dyDescent="0.4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x14ac:dyDescent="0.45">
      <c r="A47" s="3" t="s">
        <v>47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x14ac:dyDescent="0.45">
      <c r="A48" s="3" t="s">
        <v>48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D4F3EE14D20548AE5B842BD5EB97CD" ma:contentTypeVersion="11" ma:contentTypeDescription="Create a new document." ma:contentTypeScope="" ma:versionID="e25337ebb9c160a500d8eb4cf3bf5316">
  <xsd:schema xmlns:xsd="http://www.w3.org/2001/XMLSchema" xmlns:xs="http://www.w3.org/2001/XMLSchema" xmlns:p="http://schemas.microsoft.com/office/2006/metadata/properties" xmlns:ns2="22c217f6-443d-4a63-b889-f9b971607eda" xmlns:ns3="0eb9f06c-a159-4307-8ec1-60be77b0a5eb" targetNamespace="http://schemas.microsoft.com/office/2006/metadata/properties" ma:root="true" ma:fieldsID="f90c18749d57b788241c10501c3b2d2d" ns2:_="" ns3:_="">
    <xsd:import namespace="22c217f6-443d-4a63-b889-f9b971607eda"/>
    <xsd:import namespace="0eb9f06c-a159-4307-8ec1-60be77b0a5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Flowchart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17f6-443d-4a63-b889-f9b971607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Flowchart" ma:index="12" nillable="true" ma:displayName="Comment" ma:format="Dropdown" ma:internalName="Flowchart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b9f06c-a159-4307-8ec1-60be77b0a5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lowchart xmlns="22c217f6-443d-4a63-b889-f9b971607eda" xsi:nil="true"/>
  </documentManagement>
</p:properties>
</file>

<file path=customXml/itemProps1.xml><?xml version="1.0" encoding="utf-8"?>
<ds:datastoreItem xmlns:ds="http://schemas.openxmlformats.org/officeDocument/2006/customXml" ds:itemID="{ED998F5F-FB5A-4651-A3E6-E015DF38E0AC}"/>
</file>

<file path=customXml/itemProps2.xml><?xml version="1.0" encoding="utf-8"?>
<ds:datastoreItem xmlns:ds="http://schemas.openxmlformats.org/officeDocument/2006/customXml" ds:itemID="{20DD9CEE-CC79-4110-A541-94A3970B51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4EB7E-3AC0-445F-B55E-8A0C31B3767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ORTIZ PELAEZ Angel</dc:creator>
  <cp:lastModifiedBy>ORTIZ PELAEZ Angel</cp:lastModifiedBy>
  <dcterms:created xsi:type="dcterms:W3CDTF">2020-10-14T10:07:10Z</dcterms:created>
  <dcterms:modified xsi:type="dcterms:W3CDTF">2020-10-14T10:08:56Z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0x010100E8D4F3EE14D20548AE5B842BD5EB97CD</vt:lpwstr>
  </property>
</Properties>
</file>