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CC5C9B6F-5EBB-46EB-9EC0-BFC088306712}" xr6:coauthVersionLast="45" xr6:coauthVersionMax="45" xr10:uidLastSave="{00000000-0000-0000-0000-000000000000}"/>
  <bookViews>
    <workbookView xWindow="-28920" yWindow="2085" windowWidth="29040" windowHeight="15840" xr2:uid="{DDFEA003-91FF-40FD-BC79-747917C8279F}"/>
  </bookViews>
  <sheets>
    <sheet name="Table_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9" i="1" l="1"/>
  <c r="R39" i="1"/>
  <c r="Q39" i="1"/>
  <c r="P39" i="1"/>
  <c r="O39" i="1"/>
  <c r="N39" i="1"/>
  <c r="M39" i="1"/>
  <c r="L39" i="1"/>
  <c r="K39" i="1"/>
  <c r="I39" i="1"/>
  <c r="T38" i="1"/>
  <c r="U38" i="1" s="1"/>
  <c r="U36" i="1"/>
  <c r="U33" i="1"/>
  <c r="T31" i="1"/>
  <c r="T39" i="1" s="1"/>
  <c r="J31" i="1"/>
  <c r="J39" i="1" s="1"/>
  <c r="U30" i="1"/>
  <c r="U29" i="1"/>
  <c r="U26" i="1"/>
  <c r="U25" i="1"/>
  <c r="U23" i="1"/>
  <c r="U18" i="1"/>
  <c r="U17" i="1"/>
  <c r="U16" i="1"/>
  <c r="U14" i="1"/>
  <c r="U12" i="1"/>
  <c r="U8" i="1"/>
  <c r="U7" i="1"/>
  <c r="U6" i="1"/>
  <c r="U5" i="1"/>
  <c r="U4" i="1"/>
  <c r="U31" i="1" l="1"/>
  <c r="U39" i="1" s="1"/>
</calcChain>
</file>

<file path=xl/sharedStrings.xml><?xml version="1.0" encoding="utf-8"?>
<sst xmlns="http://schemas.openxmlformats.org/spreadsheetml/2006/main" count="51" uniqueCount="51">
  <si>
    <r>
      <rPr>
        <b/>
        <sz val="11"/>
        <rFont val="Tahoma"/>
        <family val="2"/>
      </rPr>
      <t>Table 27: Number of classical scrapie cases in sheep per country and year from 2002 in the EU and non-EU reporting countries</t>
    </r>
    <r>
      <rPr>
        <b/>
        <sz val="11"/>
        <rFont val="Calibri"/>
        <family val="2"/>
        <scheme val="minor"/>
      </rPr>
      <t xml:space="preserve">	</t>
    </r>
  </si>
  <si>
    <t>Country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</si>
  <si>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</si>
  <si>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</si>
  <si>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</si>
  <si>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</si>
  <si>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</si>
  <si>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</si>
  <si>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</si>
  <si>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</si>
  <si>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</si>
  <si>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</si>
  <si>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</si>
  <si>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178***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</si>
  <si>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</si>
  <si>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</si>
  <si>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</si>
  <si>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</si>
  <si>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</si>
  <si>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</si>
  <si>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</si>
  <si>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</si>
  <si>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</si>
  <si>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</si>
  <si>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</si>
  <si>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</si>
  <si>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</si>
  <si>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</si>
  <si>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</si>
  <si>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</si>
  <si>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</si>
  <si>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1*</t>
  </si>
  <si>
    <t>3**</t>
  </si>
  <si>
    <t>SK</t>
  </si>
  <si>
    <t>UK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</si>
  <si>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</si>
  <si>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</si>
  <si>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</si>
  <si>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</si>
  <si>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</si>
  <si>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</si>
  <si>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</si>
  <si>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</si>
  <si>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</si>
  <si>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</si>
  <si>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countries that joined the EU during the year</t>
  </si>
  <si>
    <t>years in which the particular countries were not member of the EU</t>
  </si>
  <si>
    <t>Amended from previous versions</t>
  </si>
  <si>
    <t>* The Slovenian competent authority informed that the actual number was not 2 but 1  (October 2020)</t>
  </si>
  <si>
    <t>** The Slovenian competent authority informed that the actual number was not 4  but 3 (October 2020)</t>
  </si>
  <si>
    <t>***The number of total cases in Greece in 2018 has been amended following the footnote in the republished 2018 TSE 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</si>
</sst>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ahoma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3" fontId="7" fillId="3" borderId="6" xfId="0" applyNumberFormat="1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0" fillId="0" borderId="0" xfId="0" applyNumberFormat="1"/>
    <xf numFmtId="0" fontId="5" fillId="0" borderId="14" xfId="0" applyFont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4" fillId="0" borderId="7" xfId="0" applyFont="1" applyBorder="1"/>
    <xf numFmtId="0" fontId="6" fillId="0" borderId="17" xfId="0" applyFont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4" fillId="3" borderId="12" xfId="0" applyFont="1" applyFill="1" applyBorder="1"/>
    <xf numFmtId="0" fontId="5" fillId="3" borderId="1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right"/>
    </xf>
    <xf numFmtId="0" fontId="5" fillId="3" borderId="20" xfId="0" applyFont="1" applyFill="1" applyBorder="1" applyAlignment="1">
      <alignment horizontal="center"/>
    </xf>
    <xf numFmtId="0" fontId="8" fillId="0" borderId="0" xfId="0" applyFont="1"/>
    <xf numFmtId="0" fontId="6" fillId="7" borderId="0" xfId="0" applyFont="1" applyFill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BD7B5-6091-43CB-8EBA-FE18079F524F}">
  <dimension ref="A1:W49"/>
  <sheetViews>
    <sheetView tabSelected="1" workbookViewId="0">
      <selection activeCell="X25" sqref="X25"/>
    </sheetView>
  </sheetViews>
  <sheetFormatPr defaultRowHeight="14.25" x14ac:dyDescent="0.45"/>
  <sheetData>
    <row r="1" spans="1:21" ht="23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4.65" thickBot="1" x14ac:dyDescent="0.5">
      <c r="A2" s="3"/>
      <c r="B2" s="4" t="s">
        <v>1</v>
      </c>
      <c r="C2" s="4">
        <v>2002</v>
      </c>
      <c r="D2" s="4">
        <v>2003</v>
      </c>
      <c r="E2" s="4">
        <v>2004</v>
      </c>
      <c r="F2" s="4">
        <v>2005</v>
      </c>
      <c r="G2" s="4">
        <v>2006</v>
      </c>
      <c r="H2" s="4">
        <v>2007</v>
      </c>
      <c r="I2" s="4">
        <v>2008</v>
      </c>
      <c r="J2" s="4">
        <v>2009</v>
      </c>
      <c r="K2" s="4">
        <v>2010</v>
      </c>
      <c r="L2" s="4">
        <v>2011</v>
      </c>
      <c r="M2" s="4">
        <v>2012</v>
      </c>
      <c r="N2" s="4">
        <v>2013</v>
      </c>
      <c r="O2" s="4">
        <v>2014</v>
      </c>
      <c r="P2" s="4">
        <v>2015</v>
      </c>
      <c r="Q2" s="4">
        <v>2016</v>
      </c>
      <c r="R2" s="4">
        <v>2017</v>
      </c>
      <c r="S2" s="4">
        <v>2018</v>
      </c>
      <c r="T2" s="4">
        <v>2019</v>
      </c>
      <c r="U2" s="5" t="s">
        <v>2</v>
      </c>
    </row>
    <row r="3" spans="1:21" x14ac:dyDescent="0.45">
      <c r="A3" s="6" t="s">
        <v>3</v>
      </c>
      <c r="B3" s="7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9"/>
      <c r="U3" s="10"/>
    </row>
    <row r="4" spans="1:21" x14ac:dyDescent="0.45">
      <c r="A4" s="11"/>
      <c r="B4" s="12" t="s">
        <v>5</v>
      </c>
      <c r="C4" s="13">
        <v>24</v>
      </c>
      <c r="D4" s="13">
        <v>2</v>
      </c>
      <c r="E4" s="13">
        <v>10</v>
      </c>
      <c r="F4" s="13">
        <v>1</v>
      </c>
      <c r="G4" s="13"/>
      <c r="H4" s="13">
        <v>1</v>
      </c>
      <c r="I4" s="13"/>
      <c r="J4" s="13"/>
      <c r="K4" s="13"/>
      <c r="L4" s="13"/>
      <c r="M4" s="13"/>
      <c r="N4" s="13"/>
      <c r="O4" s="13"/>
      <c r="P4" s="13"/>
      <c r="Q4" s="13"/>
      <c r="R4" s="14"/>
      <c r="S4" s="14"/>
      <c r="T4" s="14"/>
      <c r="U4" s="10">
        <f>SUM(C4:T4)</f>
        <v>38</v>
      </c>
    </row>
    <row r="5" spans="1:21" x14ac:dyDescent="0.45">
      <c r="A5" s="11"/>
      <c r="B5" s="12" t="s">
        <v>6</v>
      </c>
      <c r="C5" s="15"/>
      <c r="D5" s="15"/>
      <c r="E5" s="15"/>
      <c r="F5" s="15"/>
      <c r="G5" s="15"/>
      <c r="H5" s="13"/>
      <c r="I5" s="13">
        <v>2</v>
      </c>
      <c r="J5" s="13">
        <v>1</v>
      </c>
      <c r="K5" s="13">
        <v>3</v>
      </c>
      <c r="L5" s="13"/>
      <c r="M5" s="13">
        <v>2</v>
      </c>
      <c r="N5" s="13"/>
      <c r="O5" s="13">
        <v>3</v>
      </c>
      <c r="P5" s="13"/>
      <c r="Q5" s="13"/>
      <c r="R5" s="14">
        <v>1</v>
      </c>
      <c r="S5" s="14">
        <v>5</v>
      </c>
      <c r="T5" s="14"/>
      <c r="U5" s="10">
        <f>SUM(C5:T5)</f>
        <v>17</v>
      </c>
    </row>
    <row r="6" spans="1:21" x14ac:dyDescent="0.45">
      <c r="A6" s="11"/>
      <c r="B6" s="12" t="s">
        <v>7</v>
      </c>
      <c r="C6" s="15"/>
      <c r="D6" s="15"/>
      <c r="E6" s="16">
        <v>17</v>
      </c>
      <c r="F6" s="13">
        <v>670</v>
      </c>
      <c r="G6" s="13">
        <v>866</v>
      </c>
      <c r="H6" s="13">
        <v>803</v>
      </c>
      <c r="I6" s="13">
        <v>540</v>
      </c>
      <c r="J6" s="13">
        <v>185</v>
      </c>
      <c r="K6" s="13">
        <v>49</v>
      </c>
      <c r="L6" s="13">
        <v>12</v>
      </c>
      <c r="M6" s="13">
        <v>9</v>
      </c>
      <c r="N6" s="13">
        <v>8</v>
      </c>
      <c r="O6" s="13">
        <v>25</v>
      </c>
      <c r="P6" s="13">
        <v>13</v>
      </c>
      <c r="Q6" s="13">
        <v>7</v>
      </c>
      <c r="R6" s="14">
        <v>2</v>
      </c>
      <c r="S6" s="14">
        <v>4</v>
      </c>
      <c r="T6" s="14">
        <v>1</v>
      </c>
      <c r="U6" s="17">
        <f>SUM(C6:T6)</f>
        <v>3211</v>
      </c>
    </row>
    <row r="7" spans="1:21" x14ac:dyDescent="0.45">
      <c r="A7" s="11"/>
      <c r="B7" s="12" t="s">
        <v>8</v>
      </c>
      <c r="C7" s="15">
        <v>16</v>
      </c>
      <c r="D7" s="15">
        <v>13</v>
      </c>
      <c r="E7" s="16">
        <v>10</v>
      </c>
      <c r="F7" s="13">
        <v>1</v>
      </c>
      <c r="G7" s="13"/>
      <c r="H7" s="13"/>
      <c r="I7" s="13">
        <v>16</v>
      </c>
      <c r="J7" s="13"/>
      <c r="K7" s="13"/>
      <c r="L7" s="13"/>
      <c r="M7" s="13"/>
      <c r="N7" s="13"/>
      <c r="O7" s="13"/>
      <c r="P7" s="13"/>
      <c r="Q7" s="13"/>
      <c r="R7" s="14"/>
      <c r="S7" s="14"/>
      <c r="T7" s="14"/>
      <c r="U7" s="10">
        <f>SUM(C7:T7)</f>
        <v>56</v>
      </c>
    </row>
    <row r="8" spans="1:21" x14ac:dyDescent="0.45">
      <c r="A8" s="11"/>
      <c r="B8" s="12" t="s">
        <v>9</v>
      </c>
      <c r="C8" s="13">
        <v>12</v>
      </c>
      <c r="D8" s="13">
        <v>23</v>
      </c>
      <c r="E8" s="13">
        <v>43</v>
      </c>
      <c r="F8" s="13">
        <v>27</v>
      </c>
      <c r="G8" s="13">
        <v>3</v>
      </c>
      <c r="H8" s="13">
        <v>6</v>
      </c>
      <c r="I8" s="13"/>
      <c r="J8" s="13"/>
      <c r="K8" s="13">
        <v>1</v>
      </c>
      <c r="L8" s="13"/>
      <c r="M8" s="13"/>
      <c r="N8" s="13"/>
      <c r="O8" s="13"/>
      <c r="P8" s="13">
        <v>1</v>
      </c>
      <c r="Q8" s="13"/>
      <c r="R8" s="14"/>
      <c r="S8" s="14"/>
      <c r="T8" s="14"/>
      <c r="U8" s="10">
        <f>SUM(C8:T8)</f>
        <v>116</v>
      </c>
    </row>
    <row r="9" spans="1:21" x14ac:dyDescent="0.45">
      <c r="A9" s="11"/>
      <c r="B9" s="12" t="s">
        <v>10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  <c r="S9" s="14"/>
      <c r="T9" s="14"/>
      <c r="U9" s="10"/>
    </row>
    <row r="10" spans="1:21" x14ac:dyDescent="0.45">
      <c r="A10" s="11"/>
      <c r="B10" s="12" t="s">
        <v>11</v>
      </c>
      <c r="C10" s="15"/>
      <c r="D10" s="15"/>
      <c r="E10" s="16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4"/>
      <c r="T10" s="14"/>
      <c r="U10" s="10"/>
    </row>
    <row r="11" spans="1:21" x14ac:dyDescent="0.45">
      <c r="A11" s="11"/>
      <c r="B11" s="12" t="s">
        <v>12</v>
      </c>
      <c r="C11" s="13">
        <v>68</v>
      </c>
      <c r="D11" s="13">
        <v>56</v>
      </c>
      <c r="E11" s="13">
        <v>34</v>
      </c>
      <c r="F11" s="13">
        <v>52</v>
      </c>
      <c r="G11" s="13">
        <v>156</v>
      </c>
      <c r="H11" s="13">
        <v>344</v>
      </c>
      <c r="I11" s="13">
        <v>621</v>
      </c>
      <c r="J11" s="13">
        <v>716</v>
      </c>
      <c r="K11" s="13">
        <v>616</v>
      </c>
      <c r="L11" s="13">
        <v>879</v>
      </c>
      <c r="M11" s="13">
        <v>565</v>
      </c>
      <c r="N11" s="13">
        <v>601</v>
      </c>
      <c r="O11" s="13">
        <v>557</v>
      </c>
      <c r="P11" s="13">
        <v>252</v>
      </c>
      <c r="Q11" s="13">
        <v>227</v>
      </c>
      <c r="R11" s="14">
        <v>247</v>
      </c>
      <c r="S11" s="18" t="s">
        <v>13</v>
      </c>
      <c r="T11" s="14">
        <v>276</v>
      </c>
      <c r="U11" s="17">
        <v>6445</v>
      </c>
    </row>
    <row r="12" spans="1:21" x14ac:dyDescent="0.45">
      <c r="A12" s="11"/>
      <c r="B12" s="12" t="s">
        <v>14</v>
      </c>
      <c r="C12" s="13">
        <v>21</v>
      </c>
      <c r="D12" s="13">
        <v>29</v>
      </c>
      <c r="E12" s="13">
        <v>14</v>
      </c>
      <c r="F12" s="13">
        <v>125</v>
      </c>
      <c r="G12" s="13">
        <v>57</v>
      </c>
      <c r="H12" s="13">
        <v>148</v>
      </c>
      <c r="I12" s="13">
        <v>215</v>
      </c>
      <c r="J12" s="13">
        <v>87</v>
      </c>
      <c r="K12" s="13">
        <v>126</v>
      </c>
      <c r="L12" s="13">
        <v>40</v>
      </c>
      <c r="M12" s="13">
        <v>33</v>
      </c>
      <c r="N12" s="13">
        <v>48</v>
      </c>
      <c r="O12" s="13">
        <v>36</v>
      </c>
      <c r="P12" s="13">
        <v>69</v>
      </c>
      <c r="Q12" s="13">
        <v>91</v>
      </c>
      <c r="R12" s="14">
        <v>247</v>
      </c>
      <c r="S12" s="14">
        <v>279</v>
      </c>
      <c r="T12" s="14">
        <v>312</v>
      </c>
      <c r="U12" s="17">
        <f>SUM(C12:T12)</f>
        <v>1977</v>
      </c>
    </row>
    <row r="13" spans="1:21" x14ac:dyDescent="0.45">
      <c r="A13" s="11"/>
      <c r="B13" s="12" t="s">
        <v>15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  <c r="S13" s="14"/>
      <c r="T13" s="14"/>
      <c r="U13" s="10"/>
    </row>
    <row r="14" spans="1:21" x14ac:dyDescent="0.45">
      <c r="A14" s="11"/>
      <c r="B14" s="12" t="s">
        <v>16</v>
      </c>
      <c r="C14" s="13">
        <v>245</v>
      </c>
      <c r="D14" s="13">
        <v>125</v>
      </c>
      <c r="E14" s="13">
        <v>59</v>
      </c>
      <c r="F14" s="13">
        <v>70</v>
      </c>
      <c r="G14" s="13">
        <v>587</v>
      </c>
      <c r="H14" s="13">
        <v>288</v>
      </c>
      <c r="I14" s="13">
        <v>85</v>
      </c>
      <c r="J14" s="13">
        <v>19</v>
      </c>
      <c r="K14" s="13">
        <v>14</v>
      </c>
      <c r="L14" s="13">
        <v>5</v>
      </c>
      <c r="M14" s="13">
        <v>2</v>
      </c>
      <c r="N14" s="13">
        <v>4</v>
      </c>
      <c r="O14" s="13">
        <v>28</v>
      </c>
      <c r="P14" s="13">
        <v>1</v>
      </c>
      <c r="Q14" s="13">
        <v>2</v>
      </c>
      <c r="R14" s="14"/>
      <c r="S14" s="14"/>
      <c r="T14" s="14"/>
      <c r="U14" s="17">
        <f>SUM(C14:T14)</f>
        <v>1534</v>
      </c>
    </row>
    <row r="15" spans="1:21" x14ac:dyDescent="0.45">
      <c r="A15" s="11"/>
      <c r="B15" s="12" t="s">
        <v>17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9"/>
      <c r="O15" s="13"/>
      <c r="P15" s="13"/>
      <c r="Q15" s="13"/>
      <c r="R15" s="14"/>
      <c r="S15" s="14"/>
      <c r="T15" s="14"/>
      <c r="U15" s="10"/>
    </row>
    <row r="16" spans="1:21" x14ac:dyDescent="0.45">
      <c r="A16" s="11"/>
      <c r="B16" s="12" t="s">
        <v>18</v>
      </c>
      <c r="C16" s="15"/>
      <c r="D16" s="15"/>
      <c r="E16" s="16"/>
      <c r="F16" s="13"/>
      <c r="G16" s="13">
        <v>2</v>
      </c>
      <c r="H16" s="13">
        <v>4</v>
      </c>
      <c r="I16" s="13">
        <v>1</v>
      </c>
      <c r="J16" s="13">
        <v>1</v>
      </c>
      <c r="K16" s="13"/>
      <c r="L16" s="13"/>
      <c r="M16" s="13"/>
      <c r="N16" s="13">
        <v>1</v>
      </c>
      <c r="O16" s="13">
        <v>1</v>
      </c>
      <c r="P16" s="13"/>
      <c r="Q16" s="13"/>
      <c r="R16" s="14"/>
      <c r="S16" s="14"/>
      <c r="T16" s="14"/>
      <c r="U16" s="10">
        <f>SUM(C16:T16)</f>
        <v>10</v>
      </c>
    </row>
    <row r="17" spans="1:23" x14ac:dyDescent="0.45">
      <c r="A17" s="11"/>
      <c r="B17" s="12" t="s">
        <v>19</v>
      </c>
      <c r="C17" s="13">
        <v>66</v>
      </c>
      <c r="D17" s="13">
        <v>44</v>
      </c>
      <c r="E17" s="13">
        <v>56</v>
      </c>
      <c r="F17" s="13">
        <v>54</v>
      </c>
      <c r="G17" s="13">
        <v>126</v>
      </c>
      <c r="H17" s="13">
        <v>79</v>
      </c>
      <c r="I17" s="13">
        <v>20</v>
      </c>
      <c r="J17" s="13">
        <v>32</v>
      </c>
      <c r="K17" s="13">
        <v>22</v>
      </c>
      <c r="L17" s="13">
        <v>40</v>
      </c>
      <c r="M17" s="13">
        <v>8</v>
      </c>
      <c r="N17" s="13">
        <v>7</v>
      </c>
      <c r="O17" s="13">
        <v>19</v>
      </c>
      <c r="P17" s="13">
        <v>1</v>
      </c>
      <c r="Q17" s="13">
        <v>1</v>
      </c>
      <c r="R17" s="14">
        <v>11</v>
      </c>
      <c r="S17" s="14">
        <v>1</v>
      </c>
      <c r="T17" s="14"/>
      <c r="U17" s="10">
        <f>SUM(C17:T17)</f>
        <v>587</v>
      </c>
    </row>
    <row r="18" spans="1:23" x14ac:dyDescent="0.45">
      <c r="A18" s="11"/>
      <c r="B18" s="12" t="s">
        <v>20</v>
      </c>
      <c r="C18" s="13">
        <v>135</v>
      </c>
      <c r="D18" s="13">
        <v>43</v>
      </c>
      <c r="E18" s="13">
        <v>24</v>
      </c>
      <c r="F18" s="13">
        <v>329</v>
      </c>
      <c r="G18" s="13">
        <v>383</v>
      </c>
      <c r="H18" s="13">
        <v>197</v>
      </c>
      <c r="I18" s="13">
        <v>148</v>
      </c>
      <c r="J18" s="13">
        <v>108</v>
      </c>
      <c r="K18" s="13">
        <v>104</v>
      </c>
      <c r="L18" s="13">
        <v>211</v>
      </c>
      <c r="M18" s="13">
        <v>192</v>
      </c>
      <c r="N18" s="13">
        <v>260</v>
      </c>
      <c r="O18" s="13">
        <v>241</v>
      </c>
      <c r="P18" s="13">
        <v>141</v>
      </c>
      <c r="Q18" s="13">
        <v>143</v>
      </c>
      <c r="R18" s="14">
        <v>240</v>
      </c>
      <c r="S18" s="14">
        <v>150</v>
      </c>
      <c r="T18" s="14">
        <v>171</v>
      </c>
      <c r="U18" s="17">
        <f>SUM(C18:T18)</f>
        <v>3220</v>
      </c>
    </row>
    <row r="19" spans="1:23" x14ac:dyDescent="0.45">
      <c r="A19" s="11"/>
      <c r="B19" s="12" t="s">
        <v>21</v>
      </c>
      <c r="C19" s="15"/>
      <c r="D19" s="15"/>
      <c r="E19" s="16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0"/>
    </row>
    <row r="20" spans="1:23" x14ac:dyDescent="0.45">
      <c r="A20" s="11"/>
      <c r="B20" s="12" t="s">
        <v>22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0"/>
    </row>
    <row r="21" spans="1:23" x14ac:dyDescent="0.45">
      <c r="A21" s="11"/>
      <c r="B21" s="12" t="s">
        <v>23</v>
      </c>
      <c r="C21" s="15"/>
      <c r="D21" s="15"/>
      <c r="E21" s="16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0"/>
    </row>
    <row r="22" spans="1:23" x14ac:dyDescent="0.45">
      <c r="A22" s="11"/>
      <c r="B22" s="12" t="s">
        <v>24</v>
      </c>
      <c r="C22" s="15"/>
      <c r="D22" s="15"/>
      <c r="E22" s="16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0"/>
    </row>
    <row r="23" spans="1:23" x14ac:dyDescent="0.45">
      <c r="A23" s="11"/>
      <c r="B23" s="12" t="s">
        <v>25</v>
      </c>
      <c r="C23" s="13">
        <v>70</v>
      </c>
      <c r="D23" s="13">
        <v>63</v>
      </c>
      <c r="E23" s="13">
        <v>54</v>
      </c>
      <c r="F23" s="13">
        <v>62</v>
      </c>
      <c r="G23" s="13">
        <v>84</v>
      </c>
      <c r="H23" s="13">
        <v>36</v>
      </c>
      <c r="I23" s="13">
        <v>24</v>
      </c>
      <c r="J23" s="13">
        <v>4</v>
      </c>
      <c r="K23" s="13">
        <v>1</v>
      </c>
      <c r="L23" s="13">
        <v>1</v>
      </c>
      <c r="M23" s="13"/>
      <c r="N23" s="13">
        <v>2</v>
      </c>
      <c r="O23" s="13"/>
      <c r="P23" s="13"/>
      <c r="Q23" s="13"/>
      <c r="R23" s="14"/>
      <c r="S23" s="14"/>
      <c r="T23" s="14"/>
      <c r="U23" s="10">
        <f>SUM(C23:T23)</f>
        <v>401</v>
      </c>
    </row>
    <row r="24" spans="1:23" x14ac:dyDescent="0.45">
      <c r="A24" s="11"/>
      <c r="B24" s="12" t="s">
        <v>26</v>
      </c>
      <c r="C24" s="15"/>
      <c r="D24" s="15"/>
      <c r="E24" s="16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0"/>
    </row>
    <row r="25" spans="1:23" x14ac:dyDescent="0.45">
      <c r="A25" s="11"/>
      <c r="B25" s="12" t="s">
        <v>27</v>
      </c>
      <c r="C25" s="13"/>
      <c r="D25" s="13"/>
      <c r="E25" s="13"/>
      <c r="F25" s="13"/>
      <c r="G25" s="13"/>
      <c r="H25" s="13"/>
      <c r="I25" s="13">
        <v>12</v>
      </c>
      <c r="J25" s="13"/>
      <c r="K25" s="13">
        <v>3</v>
      </c>
      <c r="L25" s="13">
        <v>4</v>
      </c>
      <c r="M25" s="13">
        <v>1</v>
      </c>
      <c r="N25" s="13">
        <v>6</v>
      </c>
      <c r="O25" s="13"/>
      <c r="P25" s="13"/>
      <c r="Q25" s="13">
        <v>7</v>
      </c>
      <c r="R25" s="14"/>
      <c r="S25" s="14"/>
      <c r="T25" s="14">
        <v>1</v>
      </c>
      <c r="U25" s="10">
        <f>SUM(C25:T25)</f>
        <v>34</v>
      </c>
    </row>
    <row r="26" spans="1:23" x14ac:dyDescent="0.45">
      <c r="A26" s="11"/>
      <c r="B26" s="12" t="s">
        <v>28</v>
      </c>
      <c r="C26" s="15"/>
      <c r="D26" s="15"/>
      <c r="E26" s="15"/>
      <c r="F26" s="15">
        <v>3</v>
      </c>
      <c r="G26" s="15">
        <v>7</v>
      </c>
      <c r="H26" s="13">
        <v>28</v>
      </c>
      <c r="I26" s="13"/>
      <c r="J26" s="13">
        <v>8</v>
      </c>
      <c r="K26" s="13">
        <v>26</v>
      </c>
      <c r="L26" s="13">
        <v>112</v>
      </c>
      <c r="M26" s="13">
        <v>127</v>
      </c>
      <c r="N26" s="13">
        <v>154</v>
      </c>
      <c r="O26" s="13">
        <v>95</v>
      </c>
      <c r="P26" s="13">
        <v>98</v>
      </c>
      <c r="Q26" s="13">
        <v>75</v>
      </c>
      <c r="R26" s="14">
        <v>76</v>
      </c>
      <c r="S26" s="14">
        <v>203</v>
      </c>
      <c r="T26" s="14">
        <v>141</v>
      </c>
      <c r="U26" s="17">
        <f>SUM(C26:T26)</f>
        <v>1153</v>
      </c>
    </row>
    <row r="27" spans="1:23" x14ac:dyDescent="0.45">
      <c r="A27" s="11"/>
      <c r="B27" s="12" t="s">
        <v>29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0"/>
    </row>
    <row r="28" spans="1:23" x14ac:dyDescent="0.45">
      <c r="A28" s="11"/>
      <c r="B28" s="12" t="s">
        <v>30</v>
      </c>
      <c r="C28" s="15"/>
      <c r="D28" s="15"/>
      <c r="E28" s="16">
        <v>12</v>
      </c>
      <c r="F28" s="13">
        <v>101</v>
      </c>
      <c r="G28" s="13">
        <v>42</v>
      </c>
      <c r="H28" s="13">
        <v>12</v>
      </c>
      <c r="I28" s="20" t="s">
        <v>31</v>
      </c>
      <c r="J28" s="13">
        <v>3</v>
      </c>
      <c r="K28" s="20" t="s">
        <v>32</v>
      </c>
      <c r="L28" s="13"/>
      <c r="M28" s="13"/>
      <c r="N28" s="13"/>
      <c r="O28" s="14"/>
      <c r="P28" s="13"/>
      <c r="Q28" s="13"/>
      <c r="R28" s="14"/>
      <c r="S28" s="14"/>
      <c r="T28" s="14"/>
      <c r="U28" s="10">
        <v>174</v>
      </c>
    </row>
    <row r="29" spans="1:23" x14ac:dyDescent="0.45">
      <c r="A29" s="11"/>
      <c r="B29" s="12" t="s">
        <v>33</v>
      </c>
      <c r="C29" s="15"/>
      <c r="D29" s="15">
        <v>4</v>
      </c>
      <c r="E29" s="16">
        <v>32</v>
      </c>
      <c r="F29" s="13">
        <v>10</v>
      </c>
      <c r="G29" s="13">
        <v>9</v>
      </c>
      <c r="H29" s="13">
        <v>8</v>
      </c>
      <c r="I29" s="13">
        <v>27</v>
      </c>
      <c r="J29" s="13"/>
      <c r="K29" s="13">
        <v>2</v>
      </c>
      <c r="L29" s="13">
        <v>6</v>
      </c>
      <c r="M29" s="13"/>
      <c r="N29" s="13"/>
      <c r="O29" s="13">
        <v>6</v>
      </c>
      <c r="P29" s="13">
        <v>3</v>
      </c>
      <c r="Q29" s="13">
        <v>10</v>
      </c>
      <c r="R29" s="14">
        <v>15</v>
      </c>
      <c r="S29" s="14"/>
      <c r="T29" s="14"/>
      <c r="U29" s="10">
        <f>SUM(C29:T29)</f>
        <v>132</v>
      </c>
    </row>
    <row r="30" spans="1:23" x14ac:dyDescent="0.45">
      <c r="A30" s="11"/>
      <c r="B30" s="12" t="s">
        <v>34</v>
      </c>
      <c r="C30" s="21">
        <v>451</v>
      </c>
      <c r="D30" s="21">
        <v>436</v>
      </c>
      <c r="E30" s="21">
        <v>331</v>
      </c>
      <c r="F30" s="21">
        <v>303</v>
      </c>
      <c r="G30" s="21">
        <v>252</v>
      </c>
      <c r="H30" s="21">
        <v>50</v>
      </c>
      <c r="I30" s="21">
        <v>12</v>
      </c>
      <c r="J30" s="21">
        <v>12</v>
      </c>
      <c r="K30" s="21">
        <v>1</v>
      </c>
      <c r="L30" s="21">
        <v>133</v>
      </c>
      <c r="M30" s="21">
        <v>6</v>
      </c>
      <c r="N30" s="21">
        <v>6</v>
      </c>
      <c r="O30" s="21"/>
      <c r="P30" s="21">
        <v>2</v>
      </c>
      <c r="Q30" s="21"/>
      <c r="R30" s="14"/>
      <c r="S30" s="14"/>
      <c r="T30" s="14">
        <v>9</v>
      </c>
      <c r="U30" s="17">
        <f>SUM(C30:T30)</f>
        <v>2004</v>
      </c>
    </row>
    <row r="31" spans="1:23" ht="14.65" thickBot="1" x14ac:dyDescent="0.5">
      <c r="A31" s="22"/>
      <c r="B31" s="23" t="s">
        <v>35</v>
      </c>
      <c r="C31" s="24">
        <v>1108</v>
      </c>
      <c r="D31" s="25">
        <v>838</v>
      </c>
      <c r="E31" s="25">
        <v>696</v>
      </c>
      <c r="F31" s="24">
        <v>1808</v>
      </c>
      <c r="G31" s="24">
        <v>2574</v>
      </c>
      <c r="H31" s="24">
        <v>2004</v>
      </c>
      <c r="I31" s="24">
        <v>1724</v>
      </c>
      <c r="J31" s="24">
        <f t="shared" ref="J31" si="0">SUM(J3:J30)</f>
        <v>1176</v>
      </c>
      <c r="K31" s="24">
        <v>971</v>
      </c>
      <c r="L31" s="24">
        <v>1443</v>
      </c>
      <c r="M31" s="25">
        <v>945</v>
      </c>
      <c r="N31" s="24">
        <v>1097</v>
      </c>
      <c r="O31" s="24">
        <v>1011</v>
      </c>
      <c r="P31" s="25">
        <v>581</v>
      </c>
      <c r="Q31" s="25">
        <v>563</v>
      </c>
      <c r="R31" s="25">
        <v>839</v>
      </c>
      <c r="S31" s="25">
        <v>820</v>
      </c>
      <c r="T31" s="25">
        <f>SUM(T3:T30)</f>
        <v>911</v>
      </c>
      <c r="U31" s="26">
        <f>SUM(U3:U30)</f>
        <v>21109</v>
      </c>
      <c r="W31" s="27"/>
    </row>
    <row r="32" spans="1:23" x14ac:dyDescent="0.45">
      <c r="A32" s="6" t="s">
        <v>36</v>
      </c>
      <c r="B32" s="28" t="s">
        <v>37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30"/>
      <c r="S32" s="30"/>
      <c r="T32" s="30"/>
      <c r="U32" s="31"/>
      <c r="W32" s="27"/>
    </row>
    <row r="33" spans="1:23" x14ac:dyDescent="0.45">
      <c r="A33" s="32"/>
      <c r="B33" s="12" t="s">
        <v>38</v>
      </c>
      <c r="C33" s="13">
        <v>12</v>
      </c>
      <c r="D33" s="13">
        <v>19</v>
      </c>
      <c r="E33" s="13">
        <v>19</v>
      </c>
      <c r="F33" s="13">
        <v>9</v>
      </c>
      <c r="G33" s="13">
        <v>21</v>
      </c>
      <c r="H33" s="13">
        <v>15</v>
      </c>
      <c r="I33" s="13">
        <v>57</v>
      </c>
      <c r="J33" s="13">
        <v>7</v>
      </c>
      <c r="K33" s="13">
        <v>5</v>
      </c>
      <c r="L33" s="13"/>
      <c r="M33" s="13"/>
      <c r="N33" s="13"/>
      <c r="O33" s="13">
        <v>2</v>
      </c>
      <c r="P33" s="13">
        <v>29</v>
      </c>
      <c r="Q33" s="13">
        <v>11</v>
      </c>
      <c r="R33" s="33">
        <v>1</v>
      </c>
      <c r="S33" s="33">
        <v>21</v>
      </c>
      <c r="T33" s="33">
        <v>21</v>
      </c>
      <c r="U33" s="34">
        <f>SUM(C33:T33)</f>
        <v>249</v>
      </c>
      <c r="W33" s="27"/>
    </row>
    <row r="34" spans="1:23" x14ac:dyDescent="0.45">
      <c r="A34" s="32"/>
      <c r="B34" s="12" t="s">
        <v>39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33"/>
      <c r="S34" s="33"/>
      <c r="T34" s="33"/>
      <c r="U34" s="34"/>
      <c r="W34" s="27"/>
    </row>
    <row r="35" spans="1:23" x14ac:dyDescent="0.45">
      <c r="A35" s="32"/>
      <c r="B35" s="12" t="s">
        <v>40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33"/>
      <c r="S35" s="33"/>
      <c r="T35" s="33"/>
      <c r="U35" s="34"/>
      <c r="W35" s="27"/>
    </row>
    <row r="36" spans="1:23" x14ac:dyDescent="0.45">
      <c r="A36" s="32"/>
      <c r="B36" s="12" t="s">
        <v>41</v>
      </c>
      <c r="C36" s="13">
        <v>1</v>
      </c>
      <c r="D36" s="13">
        <v>1</v>
      </c>
      <c r="E36" s="13">
        <v>2</v>
      </c>
      <c r="F36" s="13"/>
      <c r="G36" s="13">
        <v>7</v>
      </c>
      <c r="H36" s="13"/>
      <c r="I36" s="13"/>
      <c r="J36" s="13">
        <v>1</v>
      </c>
      <c r="K36" s="13"/>
      <c r="L36" s="13"/>
      <c r="M36" s="13"/>
      <c r="N36" s="13"/>
      <c r="O36" s="13"/>
      <c r="P36" s="13"/>
      <c r="Q36" s="13"/>
      <c r="R36" s="33"/>
      <c r="S36" s="33"/>
      <c r="T36" s="33"/>
      <c r="U36" s="34">
        <f>SUM(C36:T36)</f>
        <v>12</v>
      </c>
      <c r="W36" s="27"/>
    </row>
    <row r="37" spans="1:23" x14ac:dyDescent="0.45">
      <c r="A37" s="32"/>
      <c r="B37" s="12" t="s">
        <v>42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33"/>
      <c r="S37" s="33"/>
      <c r="T37" s="33"/>
      <c r="U37" s="34"/>
      <c r="W37" s="27"/>
    </row>
    <row r="38" spans="1:23" ht="14.65" thickBot="1" x14ac:dyDescent="0.5">
      <c r="A38" s="35"/>
      <c r="B38" s="36" t="s">
        <v>43</v>
      </c>
      <c r="C38" s="25">
        <v>13</v>
      </c>
      <c r="D38" s="25">
        <v>20</v>
      </c>
      <c r="E38" s="25">
        <v>21</v>
      </c>
      <c r="F38" s="25">
        <v>9</v>
      </c>
      <c r="G38" s="25">
        <v>28</v>
      </c>
      <c r="H38" s="25">
        <v>15</v>
      </c>
      <c r="I38" s="25">
        <v>57</v>
      </c>
      <c r="J38" s="25">
        <v>8</v>
      </c>
      <c r="K38" s="25">
        <v>5</v>
      </c>
      <c r="L38" s="25">
        <v>0</v>
      </c>
      <c r="M38" s="25">
        <v>0</v>
      </c>
      <c r="N38" s="25">
        <v>0</v>
      </c>
      <c r="O38" s="25">
        <v>2</v>
      </c>
      <c r="P38" s="25">
        <v>29</v>
      </c>
      <c r="Q38" s="25">
        <v>11</v>
      </c>
      <c r="R38" s="25">
        <v>1</v>
      </c>
      <c r="S38" s="25">
        <v>21</v>
      </c>
      <c r="T38" s="37">
        <f>SUM(T32:T37)</f>
        <v>21</v>
      </c>
      <c r="U38" s="38">
        <f>SUM(C38:T38)</f>
        <v>261</v>
      </c>
      <c r="W38" s="27"/>
    </row>
    <row r="39" spans="1:23" ht="14.65" thickBot="1" x14ac:dyDescent="0.5">
      <c r="A39" s="39"/>
      <c r="B39" s="40" t="s">
        <v>44</v>
      </c>
      <c r="C39" s="24">
        <v>1121</v>
      </c>
      <c r="D39" s="25">
        <v>858</v>
      </c>
      <c r="E39" s="25">
        <v>717</v>
      </c>
      <c r="F39" s="24">
        <v>1817</v>
      </c>
      <c r="G39" s="24">
        <v>2602</v>
      </c>
      <c r="H39" s="24">
        <v>2019</v>
      </c>
      <c r="I39" s="24">
        <f t="shared" ref="I39:U39" si="1">I31+I38</f>
        <v>1781</v>
      </c>
      <c r="J39" s="24">
        <f t="shared" si="1"/>
        <v>1184</v>
      </c>
      <c r="K39" s="24">
        <f t="shared" si="1"/>
        <v>976</v>
      </c>
      <c r="L39" s="24">
        <f t="shared" si="1"/>
        <v>1443</v>
      </c>
      <c r="M39" s="24">
        <f t="shared" si="1"/>
        <v>945</v>
      </c>
      <c r="N39" s="24">
        <f t="shared" si="1"/>
        <v>1097</v>
      </c>
      <c r="O39" s="24">
        <f t="shared" si="1"/>
        <v>1013</v>
      </c>
      <c r="P39" s="24">
        <f t="shared" si="1"/>
        <v>610</v>
      </c>
      <c r="Q39" s="24">
        <f t="shared" si="1"/>
        <v>574</v>
      </c>
      <c r="R39" s="24">
        <f t="shared" si="1"/>
        <v>840</v>
      </c>
      <c r="S39" s="24">
        <f t="shared" si="1"/>
        <v>841</v>
      </c>
      <c r="T39" s="24">
        <f t="shared" si="1"/>
        <v>932</v>
      </c>
      <c r="U39" s="24">
        <f t="shared" si="1"/>
        <v>21370</v>
      </c>
      <c r="W39" s="27"/>
    </row>
    <row r="40" spans="1:23" x14ac:dyDescent="0.45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3" x14ac:dyDescent="0.45">
      <c r="A41" s="16"/>
      <c r="B41" s="41" t="s">
        <v>45</v>
      </c>
      <c r="C41" s="41"/>
      <c r="D41" s="41"/>
      <c r="E41" s="41"/>
      <c r="F41" s="41"/>
      <c r="G41" s="41"/>
      <c r="H41" s="41"/>
      <c r="I41" s="41"/>
      <c r="J41" s="41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3" x14ac:dyDescent="0.4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3" x14ac:dyDescent="0.45">
      <c r="A43" s="15"/>
      <c r="B43" s="41" t="s">
        <v>46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5" spans="1:23" x14ac:dyDescent="0.45">
      <c r="A45" s="42"/>
      <c r="D45" s="43" t="s">
        <v>47</v>
      </c>
    </row>
    <row r="47" spans="1:23" x14ac:dyDescent="0.45">
      <c r="A47" s="3" t="s">
        <v>48</v>
      </c>
      <c r="B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3" x14ac:dyDescent="0.45">
      <c r="A48" t="s">
        <v>49</v>
      </c>
    </row>
    <row r="49" spans="1:1" x14ac:dyDescent="0.45">
      <c r="A49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C2A7C40D-77A5-48DC-8F1C-F7655F4DC09E}"/>
</file>

<file path=customXml/itemProps2.xml><?xml version="1.0" encoding="utf-8"?>
<ds:datastoreItem xmlns:ds="http://schemas.openxmlformats.org/officeDocument/2006/customXml" ds:itemID="{C6E1820D-80B1-492F-9F82-D8B8F3349A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9CD81-97C9-4217-8384-2109A01963C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2020-10-14T10:02:52Z</dcterms:created>
  <dcterms:modified xsi:type="dcterms:W3CDTF">2020-10-14T10:03:39Z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