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CB7997C4-250C-41A8-BCA6-63E64E7E4600}" xr6:coauthVersionLast="45" xr6:coauthVersionMax="45" xr10:uidLastSave="{00000000-0000-0000-0000-000000000000}"/>
  <bookViews>
    <workbookView xWindow="-28920" yWindow="2085" windowWidth="29040" windowHeight="15840" xr2:uid="{6EE9DE84-0D73-4B1F-82F1-7F226AB887A6}"/>
  </bookViews>
  <sheets>
    <sheet name="Table_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1" l="1"/>
  <c r="L37" i="1"/>
  <c r="K37" i="1"/>
  <c r="J37" i="1"/>
  <c r="E37" i="1"/>
  <c r="D37" i="1"/>
  <c r="C37" i="1"/>
  <c r="N32" i="1"/>
  <c r="M32" i="1"/>
  <c r="L32" i="1"/>
  <c r="K32" i="1"/>
  <c r="J32" i="1"/>
  <c r="I32" i="1"/>
  <c r="I37" i="1" s="1"/>
  <c r="H32" i="1"/>
  <c r="H37" i="1" s="1"/>
  <c r="G32" i="1"/>
  <c r="G37" i="1" s="1"/>
  <c r="F32" i="1"/>
  <c r="F37" i="1" s="1"/>
  <c r="E32" i="1"/>
  <c r="D32" i="1"/>
  <c r="C32" i="1"/>
</calcChain>
</file>

<file path=xl/sharedStrings.xml><?xml version="1.0" encoding="utf-8"?>
<sst xmlns="http://schemas.openxmlformats.org/spreadsheetml/2006/main" count="61" uniqueCount="55">
  <si>
    <t>Table 15: Number of BSE cases per country and year until 2000 (included) in the EU and non-EU countries</t>
  </si>
  <si>
    <t>Country</t>
  </si>
  <si>
    <t>up to 1990</t>
  </si>
  <si>
    <t>Total</t>
  </si>
  <si>
    <t>EU</t>
  </si>
  <si>
    <t>AT</t>
  </si>
  <si>
    <t>BE</t>
  </si>
  <si>
    <t>BG</t>
  </si>
  <si>
    <t>CY</t>
  </si>
  <si>
    <t>CZ</t>
  </si>
  <si>
    <t>DE</t>
  </si>
  <si>
    <t>1(a)</t>
  </si>
  <si>
    <t>3(a)</t>
  </si>
  <si>
    <t>2(a)</t>
  </si>
  <si>
    <t>DK</t>
  </si>
  <si>
    <t xml:space="preserve"> </t>
  </si>
  <si>
    <t>EE</t>
  </si>
  <si>
    <t>EL</t>
  </si>
  <si>
    <t>ES</t>
  </si>
  <si>
    <t>FI</t>
  </si>
  <si>
    <t>FR</t>
  </si>
  <si>
    <t>31(a)</t>
  </si>
  <si>
    <t>HR</t>
  </si>
  <si>
    <t>HU</t>
  </si>
  <si>
    <t>IE</t>
  </si>
  <si>
    <t>29(a)</t>
  </si>
  <si>
    <t>17(a)</t>
  </si>
  <si>
    <t>18(a)</t>
  </si>
  <si>
    <t>19(a)</t>
  </si>
  <si>
    <t>16(a)</t>
  </si>
  <si>
    <t>IT</t>
  </si>
  <si>
    <t>LT</t>
  </si>
  <si>
    <t>LU</t>
  </si>
  <si>
    <t>LV</t>
  </si>
  <si>
    <t>MT</t>
  </si>
  <si>
    <t>NL</t>
  </si>
  <si>
    <t>PL</t>
  </si>
  <si>
    <t>PT</t>
  </si>
  <si>
    <t>149(a)</t>
  </si>
  <si>
    <t>RO</t>
  </si>
  <si>
    <t>SE</t>
  </si>
  <si>
    <t>SI</t>
  </si>
  <si>
    <t>SK</t>
  </si>
  <si>
    <t>UK</t>
  </si>
  <si>
    <t>Total EU</t>
  </si>
  <si>
    <t>non-EU</t>
  </si>
  <si>
    <t>CH</t>
  </si>
  <si>
    <t>IS</t>
  </si>
  <si>
    <t>NO</t>
  </si>
  <si>
    <t>Total non-EU</t>
  </si>
  <si>
    <t xml:space="preserve">Grand Total </t>
  </si>
  <si>
    <t>(a): Imported cases: CAN one case in 1993; Denmark one case in 1992; France one case in 1999; Germany one case in 1992, three cases in 1994, two cases in 1997; Ireland 5 cases in</t>
  </si>
  <si>
    <t>1989, one case in 1990, 2 cases in 1991 and 1992, one case in 1994 and one case in 1995; Italy two cases in 1994 and one case in 2001 and 2002; Portugal one case in 1990, 1991, 1992,</t>
  </si>
  <si>
    <t>2000 and 2004 and three cases in 1993; Slovenia one case in 2004; Switzerland one case in 2012; USA one case in 2003. They are not included in the totals.</t>
  </si>
  <si>
    <t>years in which the particular countries were not member of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</si>
</sst>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10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4" fillId="3" borderId="7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3" fontId="4" fillId="3" borderId="6" xfId="0" applyNumberFormat="1" applyFont="1" applyFill="1" applyBorder="1" applyAlignment="1">
      <alignment horizontal="center"/>
    </xf>
    <xf numFmtId="3" fontId="4" fillId="3" borderId="10" xfId="0" applyNumberFormat="1" applyFont="1" applyFill="1" applyBorder="1" applyAlignment="1">
      <alignment horizontal="center"/>
    </xf>
    <xf numFmtId="0" fontId="3" fillId="0" borderId="5" xfId="0" applyFont="1" applyBorder="1"/>
    <xf numFmtId="0" fontId="3" fillId="3" borderId="8" xfId="0" applyFont="1" applyFill="1" applyBorder="1"/>
    <xf numFmtId="0" fontId="5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center"/>
    </xf>
    <xf numFmtId="3" fontId="4" fillId="3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7D1A-9812-49F3-BB06-C48B622D7713}">
  <dimension ref="A1:N44"/>
  <sheetViews>
    <sheetView tabSelected="1" workbookViewId="0">
      <selection activeCell="U23" sqref="U23"/>
    </sheetView>
  </sheetViews>
  <sheetFormatPr defaultColWidth="9.1328125" defaultRowHeight="12.75" x14ac:dyDescent="0.35"/>
  <cols>
    <col min="1" max="1" width="9.1328125" style="2"/>
    <col min="2" max="2" width="12.33203125" style="2" customWidth="1"/>
    <col min="3" max="3" width="13.73046875" style="2" bestFit="1" customWidth="1"/>
    <col min="4" max="16384" width="9.1328125" style="2"/>
  </cols>
  <sheetData>
    <row r="1" spans="1:14" ht="21.75" customHeight="1" x14ac:dyDescent="0.35">
      <c r="A1" s="1" t="s">
        <v>0</v>
      </c>
    </row>
    <row r="2" spans="1:1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15" thickBot="1" x14ac:dyDescent="0.4">
      <c r="A3" s="3"/>
      <c r="B3" s="4" t="s">
        <v>1</v>
      </c>
      <c r="C3" s="4" t="s">
        <v>2</v>
      </c>
      <c r="D3" s="4">
        <v>1991</v>
      </c>
      <c r="E3" s="4">
        <v>1992</v>
      </c>
      <c r="F3" s="4">
        <v>1993</v>
      </c>
      <c r="G3" s="4">
        <v>1994</v>
      </c>
      <c r="H3" s="4">
        <v>1995</v>
      </c>
      <c r="I3" s="4">
        <v>1996</v>
      </c>
      <c r="J3" s="4">
        <v>1997</v>
      </c>
      <c r="K3" s="4">
        <v>1998</v>
      </c>
      <c r="L3" s="4">
        <v>1999</v>
      </c>
      <c r="M3" s="4">
        <v>2000</v>
      </c>
      <c r="N3" s="4" t="s">
        <v>3</v>
      </c>
    </row>
    <row r="4" spans="1:14" x14ac:dyDescent="0.35">
      <c r="A4" s="5" t="s">
        <v>4</v>
      </c>
      <c r="B4" s="6" t="s">
        <v>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x14ac:dyDescent="0.35">
      <c r="A5" s="9"/>
      <c r="B5" s="10" t="s">
        <v>6</v>
      </c>
      <c r="C5" s="11"/>
      <c r="D5" s="11"/>
      <c r="E5" s="11"/>
      <c r="F5" s="11"/>
      <c r="G5" s="11"/>
      <c r="H5" s="11"/>
      <c r="I5" s="11"/>
      <c r="J5" s="11">
        <v>1</v>
      </c>
      <c r="K5" s="11">
        <v>6</v>
      </c>
      <c r="L5" s="11">
        <v>3</v>
      </c>
      <c r="M5" s="11">
        <v>9</v>
      </c>
      <c r="N5" s="12">
        <v>19</v>
      </c>
    </row>
    <row r="6" spans="1:14" x14ac:dyDescent="0.35">
      <c r="A6" s="9"/>
      <c r="B6" s="10" t="s">
        <v>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x14ac:dyDescent="0.35">
      <c r="A7" s="9"/>
      <c r="B7" s="10" t="s">
        <v>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4"/>
    </row>
    <row r="8" spans="1:14" x14ac:dyDescent="0.35">
      <c r="A8" s="9"/>
      <c r="B8" s="10" t="s">
        <v>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spans="1:14" x14ac:dyDescent="0.35">
      <c r="A9" s="9"/>
      <c r="B9" s="10" t="s">
        <v>10</v>
      </c>
      <c r="C9" s="11"/>
      <c r="D9" s="11"/>
      <c r="E9" s="11" t="s">
        <v>11</v>
      </c>
      <c r="F9" s="11"/>
      <c r="G9" s="11" t="s">
        <v>12</v>
      </c>
      <c r="H9" s="11"/>
      <c r="I9" s="11"/>
      <c r="J9" s="11" t="s">
        <v>13</v>
      </c>
      <c r="K9" s="11"/>
      <c r="L9" s="11"/>
      <c r="M9" s="11">
        <v>7</v>
      </c>
      <c r="N9" s="12">
        <v>13</v>
      </c>
    </row>
    <row r="10" spans="1:14" x14ac:dyDescent="0.35">
      <c r="A10" s="9"/>
      <c r="B10" s="10" t="s">
        <v>14</v>
      </c>
      <c r="C10" s="11" t="s">
        <v>15</v>
      </c>
      <c r="D10" s="11"/>
      <c r="E10" s="11" t="s">
        <v>11</v>
      </c>
      <c r="F10" s="11"/>
      <c r="G10" s="11"/>
      <c r="H10" s="11"/>
      <c r="I10" s="11"/>
      <c r="J10" s="11"/>
      <c r="K10" s="11"/>
      <c r="L10" s="11"/>
      <c r="M10" s="11">
        <v>1</v>
      </c>
      <c r="N10" s="12">
        <v>2</v>
      </c>
    </row>
    <row r="11" spans="1:14" x14ac:dyDescent="0.35">
      <c r="A11" s="9"/>
      <c r="B11" s="10" t="s">
        <v>16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</row>
    <row r="12" spans="1:14" x14ac:dyDescent="0.35">
      <c r="A12" s="9"/>
      <c r="B12" s="10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"/>
    </row>
    <row r="13" spans="1:14" x14ac:dyDescent="0.35">
      <c r="A13" s="9"/>
      <c r="B13" s="10" t="s">
        <v>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1">
        <v>2</v>
      </c>
      <c r="N13" s="12">
        <v>2</v>
      </c>
    </row>
    <row r="14" spans="1:14" x14ac:dyDescent="0.35">
      <c r="A14" s="9"/>
      <c r="B14" s="10" t="s">
        <v>19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1"/>
      <c r="N14" s="12"/>
    </row>
    <row r="15" spans="1:14" x14ac:dyDescent="0.35">
      <c r="A15" s="9"/>
      <c r="B15" s="10" t="s">
        <v>20</v>
      </c>
      <c r="C15" s="11"/>
      <c r="D15" s="11">
        <v>5</v>
      </c>
      <c r="E15" s="11"/>
      <c r="F15" s="11">
        <v>1</v>
      </c>
      <c r="G15" s="11">
        <v>4</v>
      </c>
      <c r="H15" s="11">
        <v>3</v>
      </c>
      <c r="I15" s="11">
        <v>12</v>
      </c>
      <c r="J15" s="11">
        <v>6</v>
      </c>
      <c r="K15" s="11">
        <v>18</v>
      </c>
      <c r="L15" s="11" t="s">
        <v>21</v>
      </c>
      <c r="M15" s="11">
        <v>162</v>
      </c>
      <c r="N15" s="12">
        <v>242</v>
      </c>
    </row>
    <row r="16" spans="1:14" x14ac:dyDescent="0.35">
      <c r="A16" s="9"/>
      <c r="B16" s="10" t="s">
        <v>22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</row>
    <row r="17" spans="1:14" x14ac:dyDescent="0.35">
      <c r="A17" s="9"/>
      <c r="B17" s="10" t="s">
        <v>23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</row>
    <row r="18" spans="1:14" x14ac:dyDescent="0.35">
      <c r="A18" s="9"/>
      <c r="B18" s="10" t="s">
        <v>24</v>
      </c>
      <c r="C18" s="11" t="s">
        <v>25</v>
      </c>
      <c r="D18" s="11" t="s">
        <v>26</v>
      </c>
      <c r="E18" s="11" t="s">
        <v>27</v>
      </c>
      <c r="F18" s="11">
        <v>16</v>
      </c>
      <c r="G18" s="11" t="s">
        <v>28</v>
      </c>
      <c r="H18" s="11" t="s">
        <v>29</v>
      </c>
      <c r="I18" s="11">
        <v>74</v>
      </c>
      <c r="J18" s="11">
        <v>80</v>
      </c>
      <c r="K18" s="11">
        <v>83</v>
      </c>
      <c r="L18" s="11">
        <v>95</v>
      </c>
      <c r="M18" s="11">
        <v>149</v>
      </c>
      <c r="N18" s="12">
        <v>596</v>
      </c>
    </row>
    <row r="19" spans="1:14" x14ac:dyDescent="0.35">
      <c r="A19" s="9"/>
      <c r="B19" s="10" t="s">
        <v>30</v>
      </c>
      <c r="C19" s="11"/>
      <c r="D19" s="11"/>
      <c r="E19" s="11"/>
      <c r="F19" s="11"/>
      <c r="G19" s="11" t="s">
        <v>13</v>
      </c>
      <c r="H19" s="11"/>
      <c r="I19" s="11"/>
      <c r="J19" s="11"/>
      <c r="K19" s="11"/>
      <c r="L19" s="11"/>
      <c r="M19" s="11"/>
      <c r="N19" s="12">
        <v>2</v>
      </c>
    </row>
    <row r="20" spans="1:14" x14ac:dyDescent="0.35">
      <c r="A20" s="9"/>
      <c r="B20" s="10" t="s">
        <v>31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35">
      <c r="A21" s="9"/>
      <c r="B21" s="10" t="s">
        <v>32</v>
      </c>
      <c r="C21" s="11"/>
      <c r="D21" s="11"/>
      <c r="E21" s="11"/>
      <c r="F21" s="11"/>
      <c r="G21" s="11"/>
      <c r="H21" s="11"/>
      <c r="I21" s="11"/>
      <c r="J21" s="11">
        <v>1</v>
      </c>
      <c r="K21" s="11"/>
      <c r="L21" s="11"/>
      <c r="M21" s="11"/>
      <c r="N21" s="12">
        <v>1</v>
      </c>
    </row>
    <row r="22" spans="1:14" x14ac:dyDescent="0.35">
      <c r="A22" s="9"/>
      <c r="B22" s="10" t="s">
        <v>33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4"/>
    </row>
    <row r="23" spans="1:14" x14ac:dyDescent="0.35">
      <c r="A23" s="9"/>
      <c r="B23" s="10" t="s">
        <v>34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4"/>
    </row>
    <row r="24" spans="1:14" x14ac:dyDescent="0.35">
      <c r="A24" s="9"/>
      <c r="B24" s="10" t="s">
        <v>35</v>
      </c>
      <c r="C24" s="11"/>
      <c r="D24" s="11"/>
      <c r="E24" s="11"/>
      <c r="F24" s="11"/>
      <c r="G24" s="11"/>
      <c r="H24" s="11"/>
      <c r="I24" s="11"/>
      <c r="J24" s="11">
        <v>2</v>
      </c>
      <c r="K24" s="11">
        <v>2</v>
      </c>
      <c r="L24" s="11">
        <v>2</v>
      </c>
      <c r="M24" s="11">
        <v>2</v>
      </c>
      <c r="N24" s="12">
        <v>8</v>
      </c>
    </row>
    <row r="25" spans="1:14" x14ac:dyDescent="0.35">
      <c r="A25" s="9"/>
      <c r="B25" s="10" t="s">
        <v>36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4"/>
    </row>
    <row r="26" spans="1:14" x14ac:dyDescent="0.35">
      <c r="A26" s="9"/>
      <c r="B26" s="10" t="s">
        <v>37</v>
      </c>
      <c r="C26" s="11" t="s">
        <v>11</v>
      </c>
      <c r="D26" s="11" t="s">
        <v>11</v>
      </c>
      <c r="E26" s="11" t="s">
        <v>11</v>
      </c>
      <c r="F26" s="11" t="s">
        <v>12</v>
      </c>
      <c r="G26" s="11">
        <v>12</v>
      </c>
      <c r="H26" s="11">
        <v>15</v>
      </c>
      <c r="I26" s="11">
        <v>31</v>
      </c>
      <c r="J26" s="11">
        <v>30</v>
      </c>
      <c r="K26" s="11">
        <v>127</v>
      </c>
      <c r="L26" s="11">
        <v>159</v>
      </c>
      <c r="M26" s="11" t="s">
        <v>38</v>
      </c>
      <c r="N26" s="12">
        <v>529</v>
      </c>
    </row>
    <row r="27" spans="1:14" x14ac:dyDescent="0.35">
      <c r="A27" s="9"/>
      <c r="B27" s="10" t="s">
        <v>39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/>
    </row>
    <row r="28" spans="1:14" x14ac:dyDescent="0.35">
      <c r="A28" s="9"/>
      <c r="B28" s="10" t="s">
        <v>40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spans="1:14" x14ac:dyDescent="0.35">
      <c r="A29" s="9"/>
      <c r="B29" s="10" t="s">
        <v>41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/>
    </row>
    <row r="30" spans="1:14" x14ac:dyDescent="0.35">
      <c r="A30" s="9"/>
      <c r="B30" s="10" t="s">
        <v>42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4"/>
    </row>
    <row r="31" spans="1:14" x14ac:dyDescent="0.35">
      <c r="A31" s="9"/>
      <c r="B31" s="10" t="s">
        <v>43</v>
      </c>
      <c r="C31" s="16">
        <v>24595</v>
      </c>
      <c r="D31" s="16">
        <v>25359</v>
      </c>
      <c r="E31" s="16">
        <v>37280</v>
      </c>
      <c r="F31" s="16">
        <v>35090</v>
      </c>
      <c r="G31" s="16">
        <v>24438</v>
      </c>
      <c r="H31" s="16">
        <v>14562</v>
      </c>
      <c r="I31" s="16">
        <v>8149</v>
      </c>
      <c r="J31" s="16">
        <v>4393</v>
      </c>
      <c r="K31" s="16">
        <v>3235</v>
      </c>
      <c r="L31" s="16">
        <v>2301</v>
      </c>
      <c r="M31" s="16">
        <v>1443</v>
      </c>
      <c r="N31" s="17">
        <v>180845</v>
      </c>
    </row>
    <row r="32" spans="1:14" ht="13.15" thickBot="1" x14ac:dyDescent="0.4">
      <c r="A32" s="18"/>
      <c r="B32" s="19" t="s">
        <v>44</v>
      </c>
      <c r="C32" s="20">
        <f>SUM(C4:C31)+29+1</f>
        <v>24625</v>
      </c>
      <c r="D32" s="20">
        <f>SUM(D4:D31)+17+1</f>
        <v>25382</v>
      </c>
      <c r="E32" s="20">
        <f>SUM(E4:E31)+1+1+18+1</f>
        <v>37301</v>
      </c>
      <c r="F32" s="20">
        <f>SUM(F4:F31)+3</f>
        <v>35110</v>
      </c>
      <c r="G32" s="20">
        <f>SUM(G4:G31)+3+19+2</f>
        <v>24478</v>
      </c>
      <c r="H32" s="20">
        <f>SUM(H4:H31)+16</f>
        <v>14596</v>
      </c>
      <c r="I32" s="20">
        <f t="shared" ref="I32:K32" si="0">SUM(I4:I31)</f>
        <v>8266</v>
      </c>
      <c r="J32" s="20">
        <f>SUM(J4:J31)+2</f>
        <v>4515</v>
      </c>
      <c r="K32" s="20">
        <f t="shared" si="0"/>
        <v>3471</v>
      </c>
      <c r="L32" s="20">
        <f>SUM(L4:L31)+31</f>
        <v>2591</v>
      </c>
      <c r="M32" s="20">
        <f>SUM(M4:M31)+149</f>
        <v>1924</v>
      </c>
      <c r="N32" s="21">
        <f>SUM(C32:M32)</f>
        <v>182259</v>
      </c>
    </row>
    <row r="33" spans="1:14" x14ac:dyDescent="0.35">
      <c r="A33" s="5" t="s">
        <v>45</v>
      </c>
      <c r="B33" s="6" t="s">
        <v>46</v>
      </c>
      <c r="C33" s="7">
        <v>2</v>
      </c>
      <c r="D33" s="7">
        <v>8</v>
      </c>
      <c r="E33" s="7">
        <v>15</v>
      </c>
      <c r="F33" s="7">
        <v>29</v>
      </c>
      <c r="G33" s="7">
        <v>64</v>
      </c>
      <c r="H33" s="7">
        <v>68</v>
      </c>
      <c r="I33" s="7">
        <v>45</v>
      </c>
      <c r="J33" s="7">
        <v>38</v>
      </c>
      <c r="K33" s="7">
        <v>14</v>
      </c>
      <c r="L33" s="7">
        <v>50</v>
      </c>
      <c r="M33" s="7">
        <v>33</v>
      </c>
      <c r="N33" s="8">
        <v>366</v>
      </c>
    </row>
    <row r="34" spans="1:14" x14ac:dyDescent="0.35">
      <c r="A34" s="22"/>
      <c r="B34" s="10" t="s">
        <v>47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/>
    </row>
    <row r="35" spans="1:14" x14ac:dyDescent="0.35">
      <c r="A35" s="22"/>
      <c r="B35" s="10" t="s">
        <v>48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2"/>
    </row>
    <row r="36" spans="1:14" ht="13.15" thickBot="1" x14ac:dyDescent="0.4">
      <c r="A36" s="23"/>
      <c r="B36" s="19" t="s">
        <v>49</v>
      </c>
      <c r="C36" s="19">
        <v>2</v>
      </c>
      <c r="D36" s="19">
        <v>8</v>
      </c>
      <c r="E36" s="19">
        <v>15</v>
      </c>
      <c r="F36" s="19">
        <v>29</v>
      </c>
      <c r="G36" s="19">
        <v>64</v>
      </c>
      <c r="H36" s="19">
        <v>68</v>
      </c>
      <c r="I36" s="19">
        <v>45</v>
      </c>
      <c r="J36" s="19">
        <v>38</v>
      </c>
      <c r="K36" s="19">
        <v>14</v>
      </c>
      <c r="L36" s="19">
        <v>50</v>
      </c>
      <c r="M36" s="19">
        <v>33</v>
      </c>
      <c r="N36" s="24">
        <v>366</v>
      </c>
    </row>
    <row r="37" spans="1:14" ht="13.15" thickBot="1" x14ac:dyDescent="0.4">
      <c r="A37" s="25"/>
      <c r="B37" s="26" t="s">
        <v>50</v>
      </c>
      <c r="C37" s="27">
        <f>C32+C36</f>
        <v>24627</v>
      </c>
      <c r="D37" s="27">
        <f t="shared" ref="D37:M37" si="1">D32+D36</f>
        <v>25390</v>
      </c>
      <c r="E37" s="27">
        <f t="shared" si="1"/>
        <v>37316</v>
      </c>
      <c r="F37" s="27">
        <f t="shared" si="1"/>
        <v>35139</v>
      </c>
      <c r="G37" s="27">
        <f t="shared" si="1"/>
        <v>24542</v>
      </c>
      <c r="H37" s="27">
        <f t="shared" si="1"/>
        <v>14664</v>
      </c>
      <c r="I37" s="27">
        <f t="shared" si="1"/>
        <v>8311</v>
      </c>
      <c r="J37" s="27">
        <f t="shared" si="1"/>
        <v>4553</v>
      </c>
      <c r="K37" s="27">
        <f t="shared" si="1"/>
        <v>3485</v>
      </c>
      <c r="L37" s="27">
        <f t="shared" si="1"/>
        <v>2641</v>
      </c>
      <c r="M37" s="27">
        <f t="shared" si="1"/>
        <v>1957</v>
      </c>
      <c r="N37" s="21">
        <v>182625</v>
      </c>
    </row>
    <row r="38" spans="1:14" x14ac:dyDescent="0.35">
      <c r="A38" s="3" t="s">
        <v>51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35">
      <c r="A39" s="3" t="s">
        <v>52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35">
      <c r="A40" s="3" t="s">
        <v>53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35">
      <c r="A44" s="13"/>
      <c r="B44" s="3" t="s">
        <v>54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796046E5-0426-4B68-BE7E-C02C54F96557}"/>
</file>

<file path=customXml/itemProps2.xml><?xml version="1.0" encoding="utf-8"?>
<ds:datastoreItem xmlns:ds="http://schemas.openxmlformats.org/officeDocument/2006/customXml" ds:itemID="{C2169522-AD2D-4013-B47A-FD2263AA53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88BFF2-369C-4215-BCAC-F03FA8E501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2020-10-14T09:53:33Z</dcterms:created>
  <dcterms:modified xsi:type="dcterms:W3CDTF">2020-10-14T09:54:14Z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