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chwabF\Google Drive\20170201 Enhance.Defenses Ambizione\publications\submitted_20200310 Arabidopsis paper\3rd submission\todo_raw data\Zenodo upload\"/>
    </mc:Choice>
  </mc:AlternateContent>
  <bookViews>
    <workbookView xWindow="4290" yWindow="0" windowWidth="26655" windowHeight="12885" tabRatio="951" activeTab="14"/>
  </bookViews>
  <sheets>
    <sheet name="Raw data" sheetId="1" r:id="rId1"/>
    <sheet name="Figure 1b,c" sheetId="2" r:id="rId2"/>
    <sheet name="Figure 3a" sheetId="3" r:id="rId3"/>
    <sheet name="Figure 3b" sheetId="4" r:id="rId4"/>
    <sheet name="Figure 3c" sheetId="5" r:id="rId5"/>
    <sheet name="Figure 3d" sheetId="6" r:id="rId6"/>
    <sheet name="Figure 4a" sheetId="7" r:id="rId7"/>
    <sheet name="Figure 4b" sheetId="8" r:id="rId8"/>
    <sheet name="Figure 4c" sheetId="9" r:id="rId9"/>
    <sheet name="Fig. 5a+SI Fig. S2+SI Tab. S2" sheetId="10" r:id="rId10"/>
    <sheet name="Figure 6a" sheetId="11" r:id="rId11"/>
    <sheet name="Figure 6b" sheetId="12" r:id="rId12"/>
    <sheet name="Figure 6c" sheetId="13" r:id="rId13"/>
    <sheet name="Figure 6d" sheetId="14" r:id="rId14"/>
    <sheet name="Supplementary Figure S3" sheetId="19" r:id="rId15"/>
  </sheets>
  <definedNames>
    <definedName name="_xlnm._FilterDatabase" localSheetId="14" hidden="1">'Supplementary Figure S3'!$A$1:$F$217</definedName>
  </definedNames>
  <calcPr calcId="162913"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2" i="7" l="1"/>
  <c r="F18" i="2"/>
  <c r="F1675" i="2"/>
  <c r="G1675" i="2"/>
  <c r="F1674" i="2"/>
  <c r="G1674" i="2"/>
  <c r="F1673" i="2"/>
  <c r="G1673" i="2"/>
  <c r="F1672" i="2"/>
  <c r="G1672" i="2"/>
  <c r="F1671" i="2"/>
  <c r="G1671" i="2"/>
  <c r="F1670" i="2"/>
  <c r="G1670" i="2"/>
  <c r="F1669" i="2"/>
  <c r="G1669" i="2"/>
  <c r="F1668" i="2"/>
  <c r="G1668" i="2"/>
  <c r="F1667" i="2"/>
  <c r="G1667" i="2"/>
  <c r="F1666" i="2"/>
  <c r="G1666" i="2"/>
  <c r="F1665" i="2"/>
  <c r="G1665" i="2"/>
  <c r="F1664" i="2"/>
  <c r="G1664" i="2"/>
  <c r="F1663" i="2"/>
  <c r="G1663" i="2"/>
  <c r="F1662" i="2"/>
  <c r="G1662" i="2"/>
  <c r="F1661" i="2"/>
  <c r="G1661" i="2"/>
  <c r="F1660" i="2"/>
  <c r="G1660" i="2"/>
  <c r="F1659" i="2"/>
  <c r="G1659" i="2"/>
  <c r="F1658" i="2"/>
  <c r="G1658" i="2"/>
  <c r="F1657" i="2"/>
  <c r="G1657" i="2"/>
  <c r="F1656" i="2"/>
  <c r="G1656" i="2"/>
  <c r="F1655" i="2"/>
  <c r="G1655" i="2"/>
  <c r="F1654" i="2"/>
  <c r="G1654" i="2"/>
  <c r="F1653" i="2"/>
  <c r="G1653" i="2"/>
  <c r="F1652" i="2"/>
  <c r="G1652" i="2"/>
  <c r="F1651" i="2"/>
  <c r="G1651" i="2"/>
  <c r="F1650" i="2"/>
  <c r="G1650" i="2"/>
  <c r="F1649" i="2"/>
  <c r="G1649" i="2"/>
  <c r="F1648" i="2"/>
  <c r="G1648" i="2"/>
  <c r="F1647" i="2"/>
  <c r="G1647" i="2"/>
  <c r="F1646" i="2"/>
  <c r="G1646" i="2"/>
  <c r="F1645" i="2"/>
  <c r="G1645" i="2"/>
  <c r="F1644" i="2"/>
  <c r="G1644" i="2"/>
  <c r="F1643" i="2"/>
  <c r="G1643" i="2"/>
  <c r="F1642" i="2"/>
  <c r="G1642" i="2"/>
  <c r="F1641" i="2"/>
  <c r="G1641" i="2"/>
  <c r="F1640" i="2"/>
  <c r="G1640" i="2"/>
  <c r="F1639" i="2"/>
  <c r="G1639" i="2"/>
  <c r="F1638" i="2"/>
  <c r="G1638" i="2"/>
  <c r="F1637" i="2"/>
  <c r="G1637" i="2"/>
  <c r="F1636" i="2"/>
  <c r="G1636" i="2"/>
  <c r="F1635" i="2"/>
  <c r="G1635" i="2"/>
  <c r="F1634" i="2"/>
  <c r="G1634" i="2"/>
  <c r="F1633" i="2"/>
  <c r="G1633" i="2"/>
  <c r="F1632" i="2"/>
  <c r="G1632" i="2"/>
  <c r="F1631" i="2"/>
  <c r="G1631" i="2"/>
  <c r="F1630" i="2"/>
  <c r="G1630" i="2"/>
  <c r="F1629" i="2"/>
  <c r="G1629" i="2"/>
  <c r="F1628" i="2"/>
  <c r="G1628" i="2"/>
  <c r="F1627" i="2"/>
  <c r="G1627" i="2"/>
  <c r="F1626" i="2"/>
  <c r="G1626" i="2"/>
  <c r="F1625" i="2"/>
  <c r="G1625" i="2"/>
  <c r="F1624" i="2"/>
  <c r="G1624" i="2"/>
  <c r="F1623" i="2"/>
  <c r="G1623" i="2"/>
  <c r="F1622" i="2"/>
  <c r="G1622" i="2"/>
  <c r="F1621" i="2"/>
  <c r="G1621" i="2"/>
  <c r="F1620" i="2"/>
  <c r="G1620" i="2"/>
  <c r="F1619" i="2"/>
  <c r="G1619" i="2"/>
  <c r="F1618" i="2"/>
  <c r="G1618" i="2"/>
  <c r="F1617" i="2"/>
  <c r="G1617" i="2"/>
  <c r="F1616" i="2"/>
  <c r="G1616" i="2"/>
  <c r="F1615" i="2"/>
  <c r="G1615" i="2"/>
  <c r="F1614" i="2"/>
  <c r="G1614" i="2"/>
  <c r="F1613" i="2"/>
  <c r="G1613" i="2"/>
  <c r="F1612" i="2"/>
  <c r="G1612" i="2"/>
  <c r="F1611" i="2"/>
  <c r="G1611" i="2"/>
  <c r="F1610" i="2"/>
  <c r="G1610" i="2"/>
  <c r="F1609" i="2"/>
  <c r="G1609" i="2"/>
  <c r="F1608" i="2"/>
  <c r="G1608" i="2"/>
  <c r="F1607" i="2"/>
  <c r="G1607" i="2"/>
  <c r="F1606" i="2"/>
  <c r="G1606" i="2"/>
  <c r="F1605" i="2"/>
  <c r="G1605" i="2"/>
  <c r="F1604" i="2"/>
  <c r="G1604" i="2"/>
  <c r="F1603" i="2"/>
  <c r="G1603" i="2"/>
  <c r="F1602" i="2"/>
  <c r="G1602" i="2"/>
  <c r="F1601" i="2"/>
  <c r="G1601" i="2"/>
  <c r="F1600" i="2"/>
  <c r="G1600" i="2"/>
  <c r="F1599" i="2"/>
  <c r="G1599" i="2"/>
  <c r="F1598" i="2"/>
  <c r="G1598" i="2"/>
  <c r="F1597" i="2"/>
  <c r="G1597" i="2"/>
  <c r="F1596" i="2"/>
  <c r="G1596" i="2"/>
  <c r="F1595" i="2"/>
  <c r="G1595" i="2"/>
  <c r="F1594" i="2"/>
  <c r="G1594" i="2"/>
  <c r="F1593" i="2"/>
  <c r="G1593" i="2"/>
  <c r="F1592" i="2"/>
  <c r="G1592" i="2"/>
  <c r="F1591" i="2"/>
  <c r="G1591" i="2"/>
  <c r="F1590" i="2"/>
  <c r="G1590" i="2"/>
  <c r="F1589" i="2"/>
  <c r="G1589" i="2"/>
  <c r="F1588" i="2"/>
  <c r="G1588" i="2"/>
  <c r="F1587" i="2"/>
  <c r="G1587" i="2"/>
  <c r="F1586" i="2"/>
  <c r="G1586" i="2"/>
  <c r="F1585" i="2"/>
  <c r="G1585" i="2"/>
  <c r="F1584" i="2"/>
  <c r="G1584" i="2"/>
  <c r="F1583" i="2"/>
  <c r="G1583" i="2"/>
  <c r="F1582" i="2"/>
  <c r="G1582" i="2"/>
  <c r="F1581" i="2"/>
  <c r="G1581" i="2"/>
  <c r="F1580" i="2"/>
  <c r="G1580" i="2"/>
  <c r="F1579" i="2"/>
  <c r="G1579" i="2"/>
  <c r="F1578" i="2"/>
  <c r="G1578" i="2"/>
  <c r="F1577" i="2"/>
  <c r="G1577" i="2"/>
  <c r="F1576" i="2"/>
  <c r="G1576" i="2"/>
  <c r="F1575" i="2"/>
  <c r="G1575" i="2"/>
  <c r="F1574" i="2"/>
  <c r="G1574" i="2"/>
  <c r="F1573" i="2"/>
  <c r="G1573" i="2"/>
  <c r="F1572" i="2"/>
  <c r="G1572" i="2"/>
  <c r="F1571" i="2"/>
  <c r="G1571" i="2"/>
  <c r="F1570" i="2"/>
  <c r="G1570" i="2"/>
  <c r="F1569" i="2"/>
  <c r="G1569" i="2"/>
  <c r="F1568" i="2"/>
  <c r="G1568" i="2"/>
  <c r="F1567" i="2"/>
  <c r="G1567" i="2"/>
  <c r="F1566" i="2"/>
  <c r="G1566" i="2"/>
  <c r="F1565" i="2"/>
  <c r="G1565" i="2"/>
  <c r="F1564" i="2"/>
  <c r="G1564" i="2"/>
  <c r="F1563" i="2"/>
  <c r="G1563" i="2"/>
  <c r="F1562" i="2"/>
  <c r="G1562" i="2"/>
  <c r="F1561" i="2"/>
  <c r="G1561" i="2"/>
  <c r="F1560" i="2"/>
  <c r="G1560" i="2"/>
  <c r="F1559" i="2"/>
  <c r="G1559" i="2"/>
  <c r="F1558" i="2"/>
  <c r="G1558" i="2"/>
  <c r="F1557" i="2"/>
  <c r="G1557" i="2"/>
  <c r="F1556" i="2"/>
  <c r="G1556" i="2"/>
  <c r="F1555" i="2"/>
  <c r="G1555" i="2"/>
  <c r="F1554" i="2"/>
  <c r="G1554" i="2"/>
  <c r="F1553" i="2"/>
  <c r="G1553" i="2"/>
  <c r="F1552" i="2"/>
  <c r="G1552" i="2"/>
  <c r="F1551" i="2"/>
  <c r="G1551" i="2"/>
  <c r="F1550" i="2"/>
  <c r="G1550" i="2"/>
  <c r="F1549" i="2"/>
  <c r="G1549" i="2"/>
  <c r="F1548" i="2"/>
  <c r="G1548" i="2"/>
  <c r="F1547" i="2"/>
  <c r="G1547" i="2"/>
  <c r="F1546" i="2"/>
  <c r="G1546" i="2"/>
  <c r="F1545" i="2"/>
  <c r="G1545" i="2"/>
  <c r="F1544" i="2"/>
  <c r="G1544" i="2"/>
  <c r="F1543" i="2"/>
  <c r="G1543" i="2"/>
  <c r="F1542" i="2"/>
  <c r="G1542" i="2"/>
  <c r="F1541" i="2"/>
  <c r="G1541" i="2"/>
  <c r="F1540" i="2"/>
  <c r="G1540" i="2"/>
  <c r="F1539" i="2"/>
  <c r="G1539" i="2"/>
  <c r="F1538" i="2"/>
  <c r="G1538" i="2"/>
  <c r="F1537" i="2"/>
  <c r="G1537" i="2"/>
  <c r="F1536" i="2"/>
  <c r="G1536" i="2"/>
  <c r="F1535" i="2"/>
  <c r="G1535" i="2"/>
  <c r="F1534" i="2"/>
  <c r="G1534" i="2"/>
  <c r="F1533" i="2"/>
  <c r="G1533" i="2"/>
  <c r="F1532" i="2"/>
  <c r="G1532" i="2"/>
  <c r="F1531" i="2"/>
  <c r="G1531" i="2"/>
  <c r="F1530" i="2"/>
  <c r="G1530" i="2"/>
  <c r="F1529" i="2"/>
  <c r="G1529" i="2"/>
  <c r="F1528" i="2"/>
  <c r="G1528" i="2"/>
  <c r="F1527" i="2"/>
  <c r="G1527" i="2"/>
  <c r="F1526" i="2"/>
  <c r="G1526" i="2"/>
  <c r="F1525" i="2"/>
  <c r="G1525" i="2"/>
  <c r="F1524" i="2"/>
  <c r="G1524" i="2"/>
  <c r="F1523" i="2"/>
  <c r="G1523" i="2"/>
  <c r="F1522" i="2"/>
  <c r="G1522" i="2"/>
  <c r="F1521" i="2"/>
  <c r="G1521" i="2"/>
  <c r="F1520" i="2"/>
  <c r="G1520" i="2"/>
  <c r="F1519" i="2"/>
  <c r="G1519" i="2"/>
  <c r="F1518" i="2"/>
  <c r="G1518" i="2"/>
  <c r="F1517" i="2"/>
  <c r="G1517" i="2"/>
  <c r="F1516" i="2"/>
  <c r="G1516" i="2"/>
  <c r="F1515" i="2"/>
  <c r="G1515" i="2"/>
  <c r="F1514" i="2"/>
  <c r="G1514" i="2"/>
  <c r="F1513" i="2"/>
  <c r="G1513" i="2"/>
  <c r="F1512" i="2"/>
  <c r="G1512" i="2"/>
  <c r="F1511" i="2"/>
  <c r="G1511" i="2"/>
  <c r="F1510" i="2"/>
  <c r="G1510" i="2"/>
  <c r="F1509" i="2"/>
  <c r="G1509" i="2"/>
  <c r="F1508" i="2"/>
  <c r="G1508" i="2"/>
  <c r="F1507" i="2"/>
  <c r="G1507" i="2"/>
  <c r="F1506" i="2"/>
  <c r="G1506" i="2"/>
  <c r="F1505" i="2"/>
  <c r="G1505" i="2"/>
  <c r="F1504" i="2"/>
  <c r="G1504" i="2"/>
  <c r="F1503" i="2"/>
  <c r="G1503" i="2"/>
  <c r="F1502" i="2"/>
  <c r="G1502" i="2"/>
  <c r="F1501" i="2"/>
  <c r="G1501" i="2"/>
  <c r="F1500" i="2"/>
  <c r="G1500" i="2"/>
  <c r="F1499" i="2"/>
  <c r="G1499" i="2"/>
  <c r="F1498" i="2"/>
  <c r="G1498" i="2"/>
  <c r="F1497" i="2"/>
  <c r="G1497" i="2"/>
  <c r="F1496" i="2"/>
  <c r="G1496" i="2"/>
  <c r="F1495" i="2"/>
  <c r="G1495" i="2"/>
  <c r="F1494" i="2"/>
  <c r="G1494" i="2"/>
  <c r="F1493" i="2"/>
  <c r="G1493" i="2"/>
  <c r="F1492" i="2"/>
  <c r="G1492" i="2"/>
  <c r="F1491" i="2"/>
  <c r="G1491" i="2"/>
  <c r="F1490" i="2"/>
  <c r="G1490" i="2"/>
  <c r="F1489" i="2"/>
  <c r="G1489" i="2"/>
  <c r="F1488" i="2"/>
  <c r="G1488" i="2"/>
  <c r="F1487" i="2"/>
  <c r="G1487" i="2"/>
  <c r="F1486" i="2"/>
  <c r="G1486" i="2"/>
  <c r="F1485" i="2"/>
  <c r="G1485" i="2"/>
  <c r="F1484" i="2"/>
  <c r="G1484" i="2"/>
  <c r="F1483" i="2"/>
  <c r="G1483" i="2"/>
  <c r="F1482" i="2"/>
  <c r="G1482" i="2"/>
  <c r="F1481" i="2"/>
  <c r="G1481" i="2"/>
  <c r="F1480" i="2"/>
  <c r="G1480" i="2"/>
  <c r="F1479" i="2"/>
  <c r="G1479" i="2"/>
  <c r="F1478" i="2"/>
  <c r="G1478" i="2"/>
  <c r="F1477" i="2"/>
  <c r="G1477" i="2"/>
  <c r="F1476" i="2"/>
  <c r="G1476" i="2"/>
  <c r="F1475" i="2"/>
  <c r="G1475" i="2"/>
  <c r="F1474" i="2"/>
  <c r="G1474" i="2"/>
  <c r="F1473" i="2"/>
  <c r="G1473" i="2"/>
  <c r="F1472" i="2"/>
  <c r="G1472" i="2"/>
  <c r="F1471" i="2"/>
  <c r="G1471" i="2"/>
  <c r="F1470" i="2"/>
  <c r="G1470" i="2"/>
  <c r="F1469" i="2"/>
  <c r="G1469" i="2"/>
  <c r="F1468" i="2"/>
  <c r="G1468" i="2"/>
  <c r="F1467" i="2"/>
  <c r="G1467" i="2"/>
  <c r="F1466" i="2"/>
  <c r="G1466" i="2"/>
  <c r="F1465" i="2"/>
  <c r="G1465" i="2"/>
  <c r="F1464" i="2"/>
  <c r="G1464" i="2"/>
  <c r="F1463" i="2"/>
  <c r="G1463" i="2"/>
  <c r="F1462" i="2"/>
  <c r="G1462" i="2"/>
  <c r="F1461" i="2"/>
  <c r="G1461" i="2"/>
  <c r="F1460" i="2"/>
  <c r="G1460" i="2"/>
  <c r="F1459" i="2"/>
  <c r="G1459" i="2"/>
  <c r="F1458" i="2"/>
  <c r="G1458" i="2"/>
  <c r="F1457" i="2"/>
  <c r="G1457" i="2"/>
  <c r="F1456" i="2"/>
  <c r="G1456" i="2"/>
  <c r="F1455" i="2"/>
  <c r="G1455" i="2"/>
  <c r="F1454" i="2"/>
  <c r="G1454" i="2"/>
  <c r="F1453" i="2"/>
  <c r="G1453" i="2"/>
  <c r="F1452" i="2"/>
  <c r="G1452" i="2"/>
  <c r="F1451" i="2"/>
  <c r="G1451" i="2"/>
  <c r="F1450" i="2"/>
  <c r="G1450" i="2"/>
  <c r="F1449" i="2"/>
  <c r="G1449" i="2"/>
  <c r="F1448" i="2"/>
  <c r="G1448" i="2"/>
  <c r="F1447" i="2"/>
  <c r="G1447" i="2"/>
  <c r="F1446" i="2"/>
  <c r="G1446" i="2"/>
  <c r="F1445" i="2"/>
  <c r="G1445" i="2"/>
  <c r="F1444" i="2"/>
  <c r="G1444" i="2"/>
  <c r="F1443" i="2"/>
  <c r="G1443" i="2"/>
  <c r="F1442" i="2"/>
  <c r="G1442" i="2"/>
  <c r="F1441" i="2"/>
  <c r="G1441" i="2"/>
  <c r="F1440" i="2"/>
  <c r="G1440" i="2"/>
  <c r="F1439" i="2"/>
  <c r="G1439" i="2"/>
  <c r="F1438" i="2"/>
  <c r="G1438" i="2"/>
  <c r="F1437" i="2"/>
  <c r="G1437" i="2"/>
  <c r="F1436" i="2"/>
  <c r="G1436" i="2"/>
  <c r="F1435" i="2"/>
  <c r="G1435" i="2"/>
  <c r="F1434" i="2"/>
  <c r="G1434" i="2"/>
  <c r="F1433" i="2"/>
  <c r="G1433" i="2"/>
  <c r="F1432" i="2"/>
  <c r="G1432" i="2"/>
  <c r="F1431" i="2"/>
  <c r="G1431" i="2"/>
  <c r="F1430" i="2"/>
  <c r="G1430" i="2"/>
  <c r="F1429" i="2"/>
  <c r="G1429" i="2"/>
  <c r="F1428" i="2"/>
  <c r="G1428" i="2"/>
  <c r="F1427" i="2"/>
  <c r="G1427" i="2"/>
  <c r="F1426" i="2"/>
  <c r="G1426" i="2"/>
  <c r="F1425" i="2"/>
  <c r="G1425" i="2"/>
  <c r="F1424" i="2"/>
  <c r="G1424" i="2"/>
  <c r="F1423" i="2"/>
  <c r="G1423" i="2"/>
  <c r="F1422" i="2"/>
  <c r="G1422" i="2"/>
  <c r="F1421" i="2"/>
  <c r="G1421" i="2"/>
  <c r="F1420" i="2"/>
  <c r="G1420" i="2"/>
  <c r="F1419" i="2"/>
  <c r="G1419" i="2"/>
  <c r="F1418" i="2"/>
  <c r="G1418" i="2"/>
  <c r="F1417" i="2"/>
  <c r="G1417" i="2"/>
  <c r="F1416" i="2"/>
  <c r="G1416" i="2"/>
  <c r="F1415" i="2"/>
  <c r="G1415" i="2"/>
  <c r="F1414" i="2"/>
  <c r="G1414" i="2"/>
  <c r="F1413" i="2"/>
  <c r="G1413" i="2"/>
  <c r="F1412" i="2"/>
  <c r="G1412" i="2"/>
  <c r="F1411" i="2"/>
  <c r="G1411" i="2"/>
  <c r="F1410" i="2"/>
  <c r="G1410" i="2"/>
  <c r="F1409" i="2"/>
  <c r="G1409" i="2"/>
  <c r="F1408" i="2"/>
  <c r="G1408" i="2"/>
  <c r="F1407" i="2"/>
  <c r="G1407" i="2"/>
  <c r="F1406" i="2"/>
  <c r="G1406" i="2"/>
  <c r="F1405" i="2"/>
  <c r="G1405" i="2"/>
  <c r="F1404" i="2"/>
  <c r="G1404" i="2"/>
  <c r="F1403" i="2"/>
  <c r="G1403" i="2"/>
  <c r="F1402" i="2"/>
  <c r="G1402" i="2"/>
  <c r="F1401" i="2"/>
  <c r="G1401" i="2"/>
  <c r="F1400" i="2"/>
  <c r="G1400" i="2"/>
  <c r="F1399" i="2"/>
  <c r="G1399" i="2"/>
  <c r="F1398" i="2"/>
  <c r="G1398" i="2"/>
  <c r="F1397" i="2"/>
  <c r="G1397" i="2"/>
  <c r="F1396" i="2"/>
  <c r="G1396" i="2"/>
  <c r="F1395" i="2"/>
  <c r="G1395" i="2"/>
  <c r="F1394" i="2"/>
  <c r="G1394" i="2"/>
  <c r="F1393" i="2"/>
  <c r="G1393" i="2"/>
  <c r="F1392" i="2"/>
  <c r="G1392" i="2"/>
  <c r="F1391" i="2"/>
  <c r="G1391" i="2"/>
  <c r="F1390" i="2"/>
  <c r="G1390" i="2"/>
  <c r="F1389" i="2"/>
  <c r="G1389" i="2"/>
  <c r="F1388" i="2"/>
  <c r="G1388" i="2"/>
  <c r="F1387" i="2"/>
  <c r="G1387" i="2"/>
  <c r="F1386" i="2"/>
  <c r="G1386" i="2"/>
  <c r="F1385" i="2"/>
  <c r="G1385" i="2"/>
  <c r="F1384" i="2"/>
  <c r="G1384" i="2"/>
  <c r="F1383" i="2"/>
  <c r="G1383" i="2"/>
  <c r="F1382" i="2"/>
  <c r="G1382" i="2"/>
  <c r="F1381" i="2"/>
  <c r="G1381" i="2"/>
  <c r="F1380" i="2"/>
  <c r="G1380" i="2"/>
  <c r="F1379" i="2"/>
  <c r="G1379" i="2"/>
  <c r="F1378" i="2"/>
  <c r="G1378" i="2"/>
  <c r="F1377" i="2"/>
  <c r="G1377" i="2"/>
  <c r="F1376" i="2"/>
  <c r="G1376" i="2"/>
  <c r="F1375" i="2"/>
  <c r="G1375" i="2"/>
  <c r="F1374" i="2"/>
  <c r="G1374" i="2"/>
  <c r="F1373" i="2"/>
  <c r="G1373" i="2"/>
  <c r="F1372" i="2"/>
  <c r="G1372" i="2"/>
  <c r="F1371" i="2"/>
  <c r="G1371" i="2"/>
  <c r="F1370" i="2"/>
  <c r="G1370" i="2"/>
  <c r="F1369" i="2"/>
  <c r="G1369" i="2"/>
  <c r="F1368" i="2"/>
  <c r="G1368" i="2"/>
  <c r="F1367" i="2"/>
  <c r="G1367" i="2"/>
  <c r="F1366" i="2"/>
  <c r="G1366" i="2"/>
  <c r="F1365" i="2"/>
  <c r="G1365" i="2"/>
  <c r="F1364" i="2"/>
  <c r="G1364" i="2"/>
  <c r="F1363" i="2"/>
  <c r="G1363" i="2"/>
  <c r="F1362" i="2"/>
  <c r="G1362" i="2"/>
  <c r="F1361" i="2"/>
  <c r="G1361" i="2"/>
  <c r="F1360" i="2"/>
  <c r="G1360" i="2"/>
  <c r="F1359" i="2"/>
  <c r="G1359" i="2"/>
  <c r="F1358" i="2"/>
  <c r="G1358" i="2"/>
  <c r="F1357" i="2"/>
  <c r="G1357" i="2"/>
  <c r="F1356" i="2"/>
  <c r="G1356" i="2"/>
  <c r="F1355" i="2"/>
  <c r="G1355" i="2"/>
  <c r="F1354" i="2"/>
  <c r="G1354" i="2"/>
  <c r="F1353" i="2"/>
  <c r="G1353" i="2"/>
  <c r="F1352" i="2"/>
  <c r="G1352" i="2"/>
  <c r="F1351" i="2"/>
  <c r="G1351" i="2"/>
  <c r="F1350" i="2"/>
  <c r="G1350" i="2"/>
  <c r="F1349" i="2"/>
  <c r="G1349" i="2"/>
  <c r="F1348" i="2"/>
  <c r="G1348" i="2"/>
  <c r="F1347" i="2"/>
  <c r="G1347" i="2"/>
  <c r="F1346" i="2"/>
  <c r="G1346" i="2"/>
  <c r="F1345" i="2"/>
  <c r="G1345" i="2"/>
  <c r="F1344" i="2"/>
  <c r="G1344" i="2"/>
  <c r="F1343" i="2"/>
  <c r="G1343" i="2"/>
  <c r="F1342" i="2"/>
  <c r="G1342" i="2"/>
  <c r="F1341" i="2"/>
  <c r="G1341" i="2"/>
  <c r="F1340" i="2"/>
  <c r="G1340" i="2"/>
  <c r="F1339" i="2"/>
  <c r="G1339" i="2"/>
  <c r="F1338" i="2"/>
  <c r="G1338" i="2"/>
  <c r="F1337" i="2"/>
  <c r="G1337" i="2"/>
  <c r="F1336" i="2"/>
  <c r="G1336" i="2"/>
  <c r="F1335" i="2"/>
  <c r="G1335" i="2"/>
  <c r="F1334" i="2"/>
  <c r="G1334" i="2"/>
  <c r="F1333" i="2"/>
  <c r="G1333" i="2"/>
  <c r="F1332" i="2"/>
  <c r="G1332" i="2"/>
  <c r="F1331" i="2"/>
  <c r="G1331" i="2"/>
  <c r="F1330" i="2"/>
  <c r="G1330" i="2"/>
  <c r="F1329" i="2"/>
  <c r="G1329" i="2"/>
  <c r="F1328" i="2"/>
  <c r="G1328" i="2"/>
  <c r="F1327" i="2"/>
  <c r="G1327" i="2"/>
  <c r="F1326" i="2"/>
  <c r="G1326" i="2"/>
  <c r="F1325" i="2"/>
  <c r="G1325" i="2"/>
  <c r="F1324" i="2"/>
  <c r="G1324" i="2"/>
  <c r="F1323" i="2"/>
  <c r="G1323" i="2"/>
  <c r="F1322" i="2"/>
  <c r="G1322" i="2"/>
  <c r="F1321" i="2"/>
  <c r="G1321" i="2"/>
  <c r="F1320" i="2"/>
  <c r="G1320" i="2"/>
  <c r="F1319" i="2"/>
  <c r="G1319" i="2"/>
  <c r="F1318" i="2"/>
  <c r="G1318" i="2"/>
  <c r="F1317" i="2"/>
  <c r="G1317" i="2"/>
  <c r="F1316" i="2"/>
  <c r="G1316" i="2"/>
  <c r="F1315" i="2"/>
  <c r="G1315" i="2"/>
  <c r="F1314" i="2"/>
  <c r="G1314" i="2"/>
  <c r="F1313" i="2"/>
  <c r="G1313" i="2"/>
  <c r="F1312" i="2"/>
  <c r="G1312" i="2"/>
  <c r="F1311" i="2"/>
  <c r="G1311" i="2"/>
  <c r="F1310" i="2"/>
  <c r="G1310" i="2"/>
  <c r="F1309" i="2"/>
  <c r="G1309" i="2"/>
  <c r="F1308" i="2"/>
  <c r="G1308" i="2"/>
  <c r="F1307" i="2"/>
  <c r="G1307" i="2"/>
  <c r="F1306" i="2"/>
  <c r="G1306" i="2"/>
  <c r="F1305" i="2"/>
  <c r="G1305" i="2"/>
  <c r="F1304" i="2"/>
  <c r="G1304" i="2"/>
  <c r="F1303" i="2"/>
  <c r="G1303" i="2"/>
  <c r="F1302" i="2"/>
  <c r="G1302" i="2"/>
  <c r="F1301" i="2"/>
  <c r="G1301" i="2"/>
  <c r="F1300" i="2"/>
  <c r="G1300" i="2"/>
  <c r="F1299" i="2"/>
  <c r="G1299" i="2"/>
  <c r="F1298" i="2"/>
  <c r="G1298" i="2"/>
  <c r="F1297" i="2"/>
  <c r="G1297" i="2"/>
  <c r="F1296" i="2"/>
  <c r="G1296" i="2"/>
  <c r="F1295" i="2"/>
  <c r="G1295" i="2"/>
  <c r="F1294" i="2"/>
  <c r="G1294" i="2"/>
  <c r="F1293" i="2"/>
  <c r="G1293" i="2"/>
  <c r="F1292" i="2"/>
  <c r="G1292" i="2"/>
  <c r="F1291" i="2"/>
  <c r="G1291" i="2"/>
  <c r="F1290" i="2"/>
  <c r="G1290" i="2"/>
  <c r="F1289" i="2"/>
  <c r="G1289" i="2"/>
  <c r="F1288" i="2"/>
  <c r="G1288" i="2"/>
  <c r="F1287" i="2"/>
  <c r="G1287" i="2"/>
  <c r="F1286" i="2"/>
  <c r="G1286" i="2"/>
  <c r="F1285" i="2"/>
  <c r="G1285" i="2"/>
  <c r="F1284" i="2"/>
  <c r="G1284" i="2"/>
  <c r="F1283" i="2"/>
  <c r="G1283" i="2"/>
  <c r="F1282" i="2"/>
  <c r="G1282" i="2"/>
  <c r="F1281" i="2"/>
  <c r="G1281" i="2"/>
  <c r="F1280" i="2"/>
  <c r="G1280" i="2"/>
  <c r="F1279" i="2"/>
  <c r="G1279" i="2"/>
  <c r="F1278" i="2"/>
  <c r="G1278" i="2"/>
  <c r="F1277" i="2"/>
  <c r="G1277" i="2"/>
  <c r="F1276" i="2"/>
  <c r="G1276" i="2"/>
  <c r="F1275" i="2"/>
  <c r="G1275" i="2"/>
  <c r="F1274" i="2"/>
  <c r="G1274" i="2"/>
  <c r="F1273" i="2"/>
  <c r="G1273" i="2"/>
  <c r="F1272" i="2"/>
  <c r="G1272" i="2"/>
  <c r="F1271" i="2"/>
  <c r="G1271" i="2"/>
  <c r="F1270" i="2"/>
  <c r="G1270" i="2"/>
  <c r="F1269" i="2"/>
  <c r="G1269" i="2"/>
  <c r="F1268" i="2"/>
  <c r="G1268" i="2"/>
  <c r="F1267" i="2"/>
  <c r="G1267" i="2"/>
  <c r="F1266" i="2"/>
  <c r="G1266" i="2"/>
  <c r="F1265" i="2"/>
  <c r="G1265" i="2"/>
  <c r="F1264" i="2"/>
  <c r="G1264" i="2"/>
  <c r="F1263" i="2"/>
  <c r="G1263" i="2"/>
  <c r="F1262" i="2"/>
  <c r="G1262" i="2"/>
  <c r="F1261" i="2"/>
  <c r="G1261" i="2"/>
  <c r="F1260" i="2"/>
  <c r="G1260" i="2"/>
  <c r="F1259" i="2"/>
  <c r="G1259" i="2"/>
  <c r="F1258" i="2"/>
  <c r="G1258" i="2"/>
  <c r="F1257" i="2"/>
  <c r="G1257" i="2"/>
  <c r="F1256" i="2"/>
  <c r="G1256" i="2"/>
  <c r="F1255" i="2"/>
  <c r="G1255" i="2"/>
  <c r="F1254" i="2"/>
  <c r="G1254" i="2"/>
  <c r="F1253" i="2"/>
  <c r="G1253" i="2"/>
  <c r="F1252" i="2"/>
  <c r="G1252" i="2"/>
  <c r="F1251" i="2"/>
  <c r="G1251" i="2"/>
  <c r="F1250" i="2"/>
  <c r="G1250" i="2"/>
  <c r="F1249" i="2"/>
  <c r="G1249" i="2"/>
  <c r="F1248" i="2"/>
  <c r="G1248" i="2"/>
  <c r="F1247" i="2"/>
  <c r="G1247" i="2"/>
  <c r="F1246" i="2"/>
  <c r="G1246" i="2"/>
  <c r="F1245" i="2"/>
  <c r="G1245" i="2"/>
  <c r="F1244" i="2"/>
  <c r="G1244" i="2"/>
  <c r="F1243" i="2"/>
  <c r="G1243" i="2"/>
  <c r="F1242" i="2"/>
  <c r="G1242" i="2"/>
  <c r="F1241" i="2"/>
  <c r="G1241" i="2"/>
  <c r="F1240" i="2"/>
  <c r="G1240" i="2"/>
  <c r="F1239" i="2"/>
  <c r="G1239" i="2"/>
  <c r="F1238" i="2"/>
  <c r="G1238" i="2"/>
  <c r="F1237" i="2"/>
  <c r="G1237" i="2"/>
  <c r="F1236" i="2"/>
  <c r="G1236" i="2"/>
  <c r="F1235" i="2"/>
  <c r="G1235" i="2"/>
  <c r="F1234" i="2"/>
  <c r="G1234" i="2"/>
  <c r="F1233" i="2"/>
  <c r="G1233" i="2"/>
  <c r="F1232" i="2"/>
  <c r="G1232" i="2"/>
  <c r="F1231" i="2"/>
  <c r="G1231" i="2"/>
  <c r="F1230" i="2"/>
  <c r="G1230" i="2"/>
  <c r="F1229" i="2"/>
  <c r="G1229" i="2"/>
  <c r="F1228" i="2"/>
  <c r="G1228" i="2"/>
  <c r="F1227" i="2"/>
  <c r="G1227" i="2"/>
  <c r="F1226" i="2"/>
  <c r="G1226" i="2"/>
  <c r="F1225" i="2"/>
  <c r="G1225" i="2"/>
  <c r="F1224" i="2"/>
  <c r="G1224" i="2"/>
  <c r="F1223" i="2"/>
  <c r="G1223" i="2"/>
  <c r="F1222" i="2"/>
  <c r="G1222" i="2"/>
  <c r="F1221" i="2"/>
  <c r="G1221" i="2"/>
  <c r="F1220" i="2"/>
  <c r="G1220" i="2"/>
  <c r="F1219" i="2"/>
  <c r="G1219" i="2"/>
  <c r="F1218" i="2"/>
  <c r="G1218" i="2"/>
  <c r="F1217" i="2"/>
  <c r="G1217" i="2"/>
  <c r="F1216" i="2"/>
  <c r="G1216" i="2"/>
  <c r="F1215" i="2"/>
  <c r="G1215" i="2"/>
  <c r="F1214" i="2"/>
  <c r="G1214" i="2"/>
  <c r="F1213" i="2"/>
  <c r="G1213" i="2"/>
  <c r="F1212" i="2"/>
  <c r="G1212" i="2"/>
  <c r="F1211" i="2"/>
  <c r="G1211" i="2"/>
  <c r="F1210" i="2"/>
  <c r="G1210" i="2"/>
  <c r="F1209" i="2"/>
  <c r="G1209" i="2"/>
  <c r="F1208" i="2"/>
  <c r="G1208" i="2"/>
  <c r="F1207" i="2"/>
  <c r="G1207" i="2"/>
  <c r="F1206" i="2"/>
  <c r="G1206" i="2"/>
  <c r="F1205" i="2"/>
  <c r="G1205" i="2"/>
  <c r="F1204" i="2"/>
  <c r="G1204" i="2"/>
  <c r="F1203" i="2"/>
  <c r="G1203" i="2"/>
  <c r="F1202" i="2"/>
  <c r="G1202" i="2"/>
  <c r="F1201" i="2"/>
  <c r="G1201" i="2"/>
  <c r="F1200" i="2"/>
  <c r="G1200" i="2"/>
  <c r="F1199" i="2"/>
  <c r="G1199" i="2"/>
  <c r="F1198" i="2"/>
  <c r="G1198" i="2"/>
  <c r="F1197" i="2"/>
  <c r="G1197" i="2"/>
  <c r="F1196" i="2"/>
  <c r="G1196" i="2"/>
  <c r="F1195" i="2"/>
  <c r="G1195" i="2"/>
  <c r="F1194" i="2"/>
  <c r="G1194" i="2"/>
  <c r="F1193" i="2"/>
  <c r="G1193" i="2"/>
  <c r="F1192" i="2"/>
  <c r="G1192" i="2"/>
  <c r="F1191" i="2"/>
  <c r="G1191" i="2"/>
  <c r="F1190" i="2"/>
  <c r="G1190" i="2"/>
  <c r="F1189" i="2"/>
  <c r="G1189" i="2"/>
  <c r="F1188" i="2"/>
  <c r="G1188" i="2"/>
  <c r="F1187" i="2"/>
  <c r="G1187" i="2"/>
  <c r="F1186" i="2"/>
  <c r="G1186" i="2"/>
  <c r="F1185" i="2"/>
  <c r="G1185" i="2"/>
  <c r="F1184" i="2"/>
  <c r="G1184" i="2"/>
  <c r="F1183" i="2"/>
  <c r="G1183" i="2"/>
  <c r="F1182" i="2"/>
  <c r="G1182" i="2"/>
  <c r="F1181" i="2"/>
  <c r="G1181" i="2"/>
  <c r="F1180" i="2"/>
  <c r="G1180" i="2"/>
  <c r="F1179" i="2"/>
  <c r="G1179" i="2"/>
  <c r="F1178" i="2"/>
  <c r="G1178" i="2"/>
  <c r="F1177" i="2"/>
  <c r="G1177" i="2"/>
  <c r="F1176" i="2"/>
  <c r="G1176" i="2"/>
  <c r="F1175" i="2"/>
  <c r="G1175" i="2"/>
  <c r="F1174" i="2"/>
  <c r="G1174" i="2"/>
  <c r="F1173" i="2"/>
  <c r="G1173" i="2"/>
  <c r="F1172" i="2"/>
  <c r="G1172" i="2"/>
  <c r="F1171" i="2"/>
  <c r="G1171" i="2"/>
  <c r="F1170" i="2"/>
  <c r="G1170" i="2"/>
  <c r="F1169" i="2"/>
  <c r="G1169" i="2"/>
  <c r="F1168" i="2"/>
  <c r="G1168" i="2"/>
  <c r="F1167" i="2"/>
  <c r="G1167" i="2"/>
  <c r="F1166" i="2"/>
  <c r="G1166" i="2"/>
  <c r="F1165" i="2"/>
  <c r="G1165" i="2"/>
  <c r="F1164" i="2"/>
  <c r="G1164" i="2"/>
  <c r="F1163" i="2"/>
  <c r="G1163" i="2"/>
  <c r="F1162" i="2"/>
  <c r="G1162" i="2"/>
  <c r="F1161" i="2"/>
  <c r="G1161" i="2"/>
  <c r="F1160" i="2"/>
  <c r="G1160" i="2"/>
  <c r="F1159" i="2"/>
  <c r="G1159" i="2"/>
  <c r="F1158" i="2"/>
  <c r="G1158" i="2"/>
  <c r="F1157" i="2"/>
  <c r="G1157" i="2"/>
  <c r="F1156" i="2"/>
  <c r="G1156" i="2"/>
  <c r="F1155" i="2"/>
  <c r="G1155" i="2"/>
  <c r="F1154" i="2"/>
  <c r="G1154" i="2"/>
  <c r="F1153" i="2"/>
  <c r="G1153" i="2"/>
  <c r="F1152" i="2"/>
  <c r="G1152" i="2"/>
  <c r="F1151" i="2"/>
  <c r="G1151" i="2"/>
  <c r="F1150" i="2"/>
  <c r="G1150" i="2"/>
  <c r="F1149" i="2"/>
  <c r="G1149" i="2"/>
  <c r="F1148" i="2"/>
  <c r="G1148" i="2"/>
  <c r="F1147" i="2"/>
  <c r="G1147" i="2"/>
  <c r="F1146" i="2"/>
  <c r="G1146" i="2"/>
  <c r="F1145" i="2"/>
  <c r="G1145" i="2"/>
  <c r="F1144" i="2"/>
  <c r="G1144" i="2"/>
  <c r="F1143" i="2"/>
  <c r="G1143" i="2"/>
  <c r="F1142" i="2"/>
  <c r="G1142" i="2"/>
  <c r="F1141" i="2"/>
  <c r="G1141" i="2"/>
  <c r="F1140" i="2"/>
  <c r="G1140" i="2"/>
  <c r="F1139" i="2"/>
  <c r="G1139" i="2"/>
  <c r="F1138" i="2"/>
  <c r="G1138" i="2"/>
  <c r="F1137" i="2"/>
  <c r="G1137" i="2"/>
  <c r="F1136" i="2"/>
  <c r="G1136" i="2"/>
  <c r="F1135" i="2"/>
  <c r="G1135" i="2"/>
  <c r="F1134" i="2"/>
  <c r="G1134" i="2"/>
  <c r="F1133" i="2"/>
  <c r="G1133" i="2"/>
  <c r="F1132" i="2"/>
  <c r="G1132" i="2"/>
  <c r="F1131" i="2"/>
  <c r="G1131" i="2"/>
  <c r="F1130" i="2"/>
  <c r="G1130" i="2"/>
  <c r="F1129" i="2"/>
  <c r="G1129" i="2"/>
  <c r="F1128" i="2"/>
  <c r="G1128" i="2"/>
  <c r="F1127" i="2"/>
  <c r="G1127" i="2"/>
  <c r="F1126" i="2"/>
  <c r="G1126" i="2"/>
  <c r="F1125" i="2"/>
  <c r="G1125" i="2"/>
  <c r="F1124" i="2"/>
  <c r="G1124" i="2"/>
  <c r="F1123" i="2"/>
  <c r="G1123" i="2"/>
  <c r="F1122" i="2"/>
  <c r="G1122" i="2"/>
  <c r="F1121" i="2"/>
  <c r="G1121" i="2"/>
  <c r="F1120" i="2"/>
  <c r="G1120" i="2"/>
  <c r="F1119" i="2"/>
  <c r="G1119" i="2"/>
  <c r="F1118" i="2"/>
  <c r="G1118" i="2"/>
  <c r="F1117" i="2"/>
  <c r="G1117" i="2"/>
  <c r="F1116" i="2"/>
  <c r="G1116" i="2"/>
  <c r="F1115" i="2"/>
  <c r="G1115" i="2"/>
  <c r="F1114" i="2"/>
  <c r="G1114" i="2"/>
  <c r="F1113" i="2"/>
  <c r="G1113" i="2"/>
  <c r="F1112" i="2"/>
  <c r="G1112" i="2"/>
  <c r="F1111" i="2"/>
  <c r="G1111" i="2"/>
  <c r="F1110" i="2"/>
  <c r="G1110" i="2"/>
  <c r="F1109" i="2"/>
  <c r="G1109" i="2"/>
  <c r="F1108" i="2"/>
  <c r="G1108" i="2"/>
  <c r="F1107" i="2"/>
  <c r="G1107" i="2"/>
  <c r="F1106" i="2"/>
  <c r="G1106" i="2"/>
  <c r="F1105" i="2"/>
  <c r="G1105" i="2"/>
  <c r="F1104" i="2"/>
  <c r="G1104" i="2"/>
  <c r="F1103" i="2"/>
  <c r="G1103" i="2"/>
  <c r="F1102" i="2"/>
  <c r="G1102" i="2"/>
  <c r="F1101" i="2"/>
  <c r="G1101" i="2"/>
  <c r="F1100" i="2"/>
  <c r="G1100" i="2"/>
  <c r="F1099" i="2"/>
  <c r="G1099" i="2"/>
  <c r="F1098" i="2"/>
  <c r="G1098" i="2"/>
  <c r="F1097" i="2"/>
  <c r="G1097" i="2"/>
  <c r="F1096" i="2"/>
  <c r="G1096" i="2"/>
  <c r="F1095" i="2"/>
  <c r="G1095" i="2"/>
  <c r="F1094" i="2"/>
  <c r="G1094" i="2"/>
  <c r="F1093" i="2"/>
  <c r="G1093" i="2"/>
  <c r="F1092" i="2"/>
  <c r="G1092" i="2"/>
  <c r="F1091" i="2"/>
  <c r="G1091" i="2"/>
  <c r="F1090" i="2"/>
  <c r="G1090" i="2"/>
  <c r="F1089" i="2"/>
  <c r="G1089" i="2"/>
  <c r="F1088" i="2"/>
  <c r="G1088" i="2"/>
  <c r="F1087" i="2"/>
  <c r="G1087" i="2"/>
  <c r="F1086" i="2"/>
  <c r="G1086" i="2"/>
  <c r="F1085" i="2"/>
  <c r="G1085" i="2"/>
  <c r="F1084" i="2"/>
  <c r="G1084" i="2"/>
  <c r="F1083" i="2"/>
  <c r="G1083" i="2"/>
  <c r="F1082" i="2"/>
  <c r="G1082" i="2"/>
  <c r="F1081" i="2"/>
  <c r="G1081" i="2"/>
  <c r="F1080" i="2"/>
  <c r="G1080" i="2"/>
  <c r="F1079" i="2"/>
  <c r="G1079" i="2"/>
  <c r="F1078" i="2"/>
  <c r="G1078" i="2"/>
  <c r="F1077" i="2"/>
  <c r="G1077" i="2"/>
  <c r="F1076" i="2"/>
  <c r="G1076" i="2"/>
  <c r="F1075" i="2"/>
  <c r="G1075" i="2"/>
  <c r="F1074" i="2"/>
  <c r="G1074" i="2"/>
  <c r="F1073" i="2"/>
  <c r="G1073" i="2"/>
  <c r="F1072" i="2"/>
  <c r="G1072" i="2"/>
  <c r="F1071" i="2"/>
  <c r="G1071" i="2"/>
  <c r="F1070" i="2"/>
  <c r="G1070" i="2"/>
  <c r="F1069" i="2"/>
  <c r="G1069" i="2"/>
  <c r="F1068" i="2"/>
  <c r="G1068" i="2"/>
  <c r="F1067" i="2"/>
  <c r="G1067" i="2"/>
  <c r="F1066" i="2"/>
  <c r="G1066" i="2"/>
  <c r="F1065" i="2"/>
  <c r="G1065" i="2"/>
  <c r="F1064" i="2"/>
  <c r="G1064" i="2"/>
  <c r="F1063" i="2"/>
  <c r="G1063" i="2"/>
  <c r="F1062" i="2"/>
  <c r="G1062" i="2"/>
  <c r="F1061" i="2"/>
  <c r="G1061" i="2"/>
  <c r="F1060" i="2"/>
  <c r="G1060" i="2"/>
  <c r="F1059" i="2"/>
  <c r="G1059" i="2"/>
  <c r="F1058" i="2"/>
  <c r="G1058" i="2"/>
  <c r="F1057" i="2"/>
  <c r="G1057" i="2"/>
  <c r="F1056" i="2"/>
  <c r="G1056" i="2"/>
  <c r="F1055" i="2"/>
  <c r="G1055" i="2"/>
  <c r="F1054" i="2"/>
  <c r="G1054" i="2"/>
  <c r="F1053" i="2"/>
  <c r="G1053" i="2"/>
  <c r="F1052" i="2"/>
  <c r="G1052" i="2"/>
  <c r="F1051" i="2"/>
  <c r="G1051" i="2"/>
  <c r="F1050" i="2"/>
  <c r="G1050" i="2"/>
  <c r="F1049" i="2"/>
  <c r="G1049" i="2"/>
  <c r="F1048" i="2"/>
  <c r="G1048" i="2"/>
  <c r="F1047" i="2"/>
  <c r="G1047" i="2"/>
  <c r="F1046" i="2"/>
  <c r="G1046" i="2"/>
  <c r="F1045" i="2"/>
  <c r="G1045" i="2"/>
  <c r="F1044" i="2"/>
  <c r="G1044" i="2"/>
  <c r="F1043" i="2"/>
  <c r="G1043" i="2"/>
  <c r="F1042" i="2"/>
  <c r="G1042" i="2"/>
  <c r="F1041" i="2"/>
  <c r="G1041" i="2"/>
  <c r="F1040" i="2"/>
  <c r="G1040" i="2"/>
  <c r="F1039" i="2"/>
  <c r="G1039" i="2"/>
  <c r="F1038" i="2"/>
  <c r="G1038" i="2"/>
  <c r="F1037" i="2"/>
  <c r="G1037" i="2"/>
  <c r="F1036" i="2"/>
  <c r="G1036" i="2"/>
  <c r="F1035" i="2"/>
  <c r="G1035" i="2"/>
  <c r="F1034" i="2"/>
  <c r="G1034" i="2"/>
  <c r="F1033" i="2"/>
  <c r="G1033" i="2"/>
  <c r="F1032" i="2"/>
  <c r="G1032" i="2"/>
  <c r="F1031" i="2"/>
  <c r="G1031" i="2"/>
  <c r="F1030" i="2"/>
  <c r="G1030" i="2"/>
  <c r="F1029" i="2"/>
  <c r="G1029" i="2"/>
  <c r="F1028" i="2"/>
  <c r="G1028" i="2"/>
  <c r="F1027" i="2"/>
  <c r="G1027" i="2"/>
  <c r="F1026" i="2"/>
  <c r="G1026" i="2"/>
  <c r="F1025" i="2"/>
  <c r="G1025" i="2"/>
  <c r="F1024" i="2"/>
  <c r="G1024" i="2"/>
  <c r="F1023" i="2"/>
  <c r="G1023" i="2"/>
  <c r="F1022" i="2"/>
  <c r="G1022" i="2"/>
  <c r="F1021" i="2"/>
  <c r="G1021" i="2"/>
  <c r="F1020" i="2"/>
  <c r="G1020" i="2"/>
  <c r="F1019" i="2"/>
  <c r="G1019" i="2"/>
  <c r="F1018" i="2"/>
  <c r="G1018" i="2"/>
  <c r="F1017" i="2"/>
  <c r="G1017" i="2"/>
  <c r="F1016" i="2"/>
  <c r="G1016" i="2"/>
  <c r="F1015" i="2"/>
  <c r="G1015" i="2"/>
  <c r="F1014" i="2"/>
  <c r="G1014" i="2"/>
  <c r="F1013" i="2"/>
  <c r="G1013" i="2"/>
  <c r="F1012" i="2"/>
  <c r="G1012" i="2"/>
  <c r="F1011" i="2"/>
  <c r="G1011" i="2"/>
  <c r="F1010" i="2"/>
  <c r="G1010" i="2"/>
  <c r="F1009" i="2"/>
  <c r="G1009" i="2"/>
  <c r="F1008" i="2"/>
  <c r="G1008" i="2"/>
  <c r="F1007" i="2"/>
  <c r="G1007" i="2"/>
  <c r="F1006" i="2"/>
  <c r="G1006" i="2"/>
  <c r="F1005" i="2"/>
  <c r="G1005" i="2"/>
  <c r="F1004" i="2"/>
  <c r="G1004" i="2"/>
  <c r="F1003" i="2"/>
  <c r="G1003" i="2"/>
  <c r="F1002" i="2"/>
  <c r="G1002" i="2"/>
  <c r="F1001" i="2"/>
  <c r="G1001" i="2"/>
  <c r="F1000" i="2"/>
  <c r="G1000" i="2"/>
  <c r="F999" i="2"/>
  <c r="G999" i="2"/>
  <c r="F998" i="2"/>
  <c r="G998" i="2"/>
  <c r="F997" i="2"/>
  <c r="G997" i="2"/>
  <c r="F996" i="2"/>
  <c r="G996" i="2"/>
  <c r="F995" i="2"/>
  <c r="G995" i="2"/>
  <c r="F994" i="2"/>
  <c r="G994" i="2"/>
  <c r="F993" i="2"/>
  <c r="G993" i="2"/>
  <c r="F992" i="2"/>
  <c r="G992" i="2"/>
  <c r="F991" i="2"/>
  <c r="G991" i="2"/>
  <c r="F990" i="2"/>
  <c r="G990" i="2"/>
  <c r="F989" i="2"/>
  <c r="G989" i="2"/>
  <c r="F988" i="2"/>
  <c r="G988" i="2"/>
  <c r="F987" i="2"/>
  <c r="G987" i="2"/>
  <c r="F986" i="2"/>
  <c r="G986" i="2"/>
  <c r="F985" i="2"/>
  <c r="G985" i="2"/>
  <c r="F984" i="2"/>
  <c r="G984" i="2"/>
  <c r="F983" i="2"/>
  <c r="G983" i="2"/>
  <c r="F982" i="2"/>
  <c r="G982" i="2"/>
  <c r="F981" i="2"/>
  <c r="G981" i="2"/>
  <c r="F980" i="2"/>
  <c r="G980" i="2"/>
  <c r="F979" i="2"/>
  <c r="G979" i="2"/>
  <c r="F978" i="2"/>
  <c r="G978" i="2"/>
  <c r="F977" i="2"/>
  <c r="G977" i="2"/>
  <c r="F976" i="2"/>
  <c r="G976" i="2"/>
  <c r="F975" i="2"/>
  <c r="G975" i="2"/>
  <c r="F974" i="2"/>
  <c r="G974" i="2"/>
  <c r="F973" i="2"/>
  <c r="G973" i="2"/>
  <c r="F972" i="2"/>
  <c r="G972" i="2"/>
  <c r="F971" i="2"/>
  <c r="G971" i="2"/>
  <c r="F970" i="2"/>
  <c r="G970" i="2"/>
  <c r="F969" i="2"/>
  <c r="G969" i="2"/>
  <c r="F968" i="2"/>
  <c r="G968" i="2"/>
  <c r="F967" i="2"/>
  <c r="G967" i="2"/>
  <c r="F966" i="2"/>
  <c r="G966" i="2"/>
  <c r="F965" i="2"/>
  <c r="G965" i="2"/>
  <c r="F964" i="2"/>
  <c r="G964" i="2"/>
  <c r="F963" i="2"/>
  <c r="G963" i="2"/>
  <c r="F962" i="2"/>
  <c r="G962" i="2"/>
  <c r="F961" i="2"/>
  <c r="G961" i="2"/>
  <c r="F960" i="2"/>
  <c r="G960" i="2"/>
  <c r="F959" i="2"/>
  <c r="G959" i="2"/>
  <c r="F958" i="2"/>
  <c r="G958" i="2"/>
  <c r="F957" i="2"/>
  <c r="G957" i="2"/>
  <c r="F956" i="2"/>
  <c r="G956" i="2"/>
  <c r="F955" i="2"/>
  <c r="G955" i="2"/>
  <c r="F954" i="2"/>
  <c r="G954" i="2"/>
  <c r="F953" i="2"/>
  <c r="G953" i="2"/>
  <c r="F952" i="2"/>
  <c r="G952" i="2"/>
  <c r="F951" i="2"/>
  <c r="G951" i="2"/>
  <c r="F950" i="2"/>
  <c r="G950" i="2"/>
  <c r="F949" i="2"/>
  <c r="G949" i="2"/>
  <c r="F948" i="2"/>
  <c r="G948" i="2"/>
  <c r="F947" i="2"/>
  <c r="G947" i="2"/>
  <c r="F946" i="2"/>
  <c r="G946" i="2"/>
  <c r="F945" i="2"/>
  <c r="G945" i="2"/>
  <c r="F944" i="2"/>
  <c r="G944" i="2"/>
  <c r="F943" i="2"/>
  <c r="G943" i="2"/>
  <c r="F942" i="2"/>
  <c r="G942" i="2"/>
  <c r="F941" i="2"/>
  <c r="G941" i="2"/>
  <c r="F940" i="2"/>
  <c r="G940" i="2"/>
  <c r="F939" i="2"/>
  <c r="G939" i="2"/>
  <c r="F938" i="2"/>
  <c r="G938" i="2"/>
  <c r="F937" i="2"/>
  <c r="G937" i="2"/>
  <c r="F936" i="2"/>
  <c r="G936" i="2"/>
  <c r="F935" i="2"/>
  <c r="G935" i="2"/>
  <c r="F934" i="2"/>
  <c r="G934" i="2"/>
  <c r="F933" i="2"/>
  <c r="G933" i="2"/>
  <c r="F932" i="2"/>
  <c r="G932" i="2"/>
  <c r="F931" i="2"/>
  <c r="G931" i="2"/>
  <c r="F930" i="2"/>
  <c r="G930" i="2"/>
  <c r="F929" i="2"/>
  <c r="G929" i="2"/>
  <c r="F928" i="2"/>
  <c r="G928" i="2"/>
  <c r="F927" i="2"/>
  <c r="G927" i="2"/>
  <c r="F926" i="2"/>
  <c r="G926" i="2"/>
  <c r="F925" i="2"/>
  <c r="G925" i="2"/>
  <c r="F924" i="2"/>
  <c r="G924" i="2"/>
  <c r="F923" i="2"/>
  <c r="G923" i="2"/>
  <c r="F922" i="2"/>
  <c r="G922" i="2"/>
  <c r="F921" i="2"/>
  <c r="G921" i="2"/>
  <c r="F920" i="2"/>
  <c r="G920" i="2"/>
  <c r="F919" i="2"/>
  <c r="G919" i="2"/>
  <c r="F918" i="2"/>
  <c r="G918" i="2"/>
  <c r="F917" i="2"/>
  <c r="G917" i="2"/>
  <c r="F916" i="2"/>
  <c r="G916" i="2"/>
  <c r="F915" i="2"/>
  <c r="G915" i="2"/>
  <c r="F914" i="2"/>
  <c r="G914" i="2"/>
  <c r="F913" i="2"/>
  <c r="G913" i="2"/>
  <c r="F912" i="2"/>
  <c r="G912" i="2"/>
  <c r="F911" i="2"/>
  <c r="G911" i="2"/>
  <c r="F910" i="2"/>
  <c r="G910" i="2"/>
  <c r="F909" i="2"/>
  <c r="G909" i="2"/>
  <c r="F908" i="2"/>
  <c r="G908" i="2"/>
  <c r="F907" i="2"/>
  <c r="G907" i="2"/>
  <c r="F906" i="2"/>
  <c r="G906" i="2"/>
  <c r="F905" i="2"/>
  <c r="G905" i="2"/>
  <c r="F904" i="2"/>
  <c r="G904" i="2"/>
  <c r="F903" i="2"/>
  <c r="G903" i="2"/>
  <c r="F902" i="2"/>
  <c r="G902" i="2"/>
  <c r="F901" i="2"/>
  <c r="G901" i="2"/>
  <c r="F900" i="2"/>
  <c r="G900" i="2"/>
  <c r="F899" i="2"/>
  <c r="G899" i="2"/>
  <c r="F898" i="2"/>
  <c r="G898" i="2"/>
  <c r="F897" i="2"/>
  <c r="G897" i="2"/>
  <c r="F896" i="2"/>
  <c r="G896" i="2"/>
  <c r="F895" i="2"/>
  <c r="G895" i="2"/>
  <c r="F894" i="2"/>
  <c r="G894" i="2"/>
  <c r="F893" i="2"/>
  <c r="G893" i="2"/>
  <c r="F892" i="2"/>
  <c r="G892" i="2"/>
  <c r="F891" i="2"/>
  <c r="G891" i="2"/>
  <c r="F890" i="2"/>
  <c r="G890" i="2"/>
  <c r="F889" i="2"/>
  <c r="G889" i="2"/>
  <c r="F888" i="2"/>
  <c r="G888" i="2"/>
  <c r="F887" i="2"/>
  <c r="G887" i="2"/>
  <c r="F886" i="2"/>
  <c r="G886" i="2"/>
  <c r="F885" i="2"/>
  <c r="G885" i="2"/>
  <c r="F884" i="2"/>
  <c r="G884" i="2"/>
  <c r="F883" i="2"/>
  <c r="G883" i="2"/>
  <c r="F882" i="2"/>
  <c r="G882" i="2"/>
  <c r="F881" i="2"/>
  <c r="G881" i="2"/>
  <c r="F880" i="2"/>
  <c r="G880" i="2"/>
  <c r="F879" i="2"/>
  <c r="G879" i="2"/>
  <c r="F878" i="2"/>
  <c r="G878" i="2"/>
  <c r="F877" i="2"/>
  <c r="G877" i="2"/>
  <c r="F876" i="2"/>
  <c r="G876" i="2"/>
  <c r="F875" i="2"/>
  <c r="G875" i="2"/>
  <c r="F874" i="2"/>
  <c r="G874" i="2"/>
  <c r="F873" i="2"/>
  <c r="G873" i="2"/>
  <c r="F872" i="2"/>
  <c r="G872" i="2"/>
  <c r="F871" i="2"/>
  <c r="G871" i="2"/>
  <c r="F870" i="2"/>
  <c r="G870" i="2"/>
  <c r="F869" i="2"/>
  <c r="G869" i="2"/>
  <c r="F868" i="2"/>
  <c r="G868" i="2"/>
  <c r="F867" i="2"/>
  <c r="G867" i="2"/>
  <c r="F866" i="2"/>
  <c r="G866" i="2"/>
  <c r="F865" i="2"/>
  <c r="G865" i="2"/>
  <c r="F864" i="2"/>
  <c r="G864" i="2"/>
  <c r="F863" i="2"/>
  <c r="G863" i="2"/>
  <c r="F862" i="2"/>
  <c r="G862" i="2"/>
  <c r="F861" i="2"/>
  <c r="G861" i="2"/>
  <c r="F860" i="2"/>
  <c r="G860" i="2"/>
  <c r="F859" i="2"/>
  <c r="G859" i="2"/>
  <c r="F858" i="2"/>
  <c r="G858" i="2"/>
  <c r="F857" i="2"/>
  <c r="G857" i="2"/>
  <c r="F856" i="2"/>
  <c r="G856" i="2"/>
  <c r="F855" i="2"/>
  <c r="G855" i="2"/>
  <c r="F854" i="2"/>
  <c r="G854" i="2"/>
  <c r="F853" i="2"/>
  <c r="G853" i="2"/>
  <c r="F852" i="2"/>
  <c r="G852" i="2"/>
  <c r="F851" i="2"/>
  <c r="G851" i="2"/>
  <c r="F850" i="2"/>
  <c r="G850" i="2"/>
  <c r="F849" i="2"/>
  <c r="G849" i="2"/>
  <c r="F848" i="2"/>
  <c r="G848" i="2"/>
  <c r="F847" i="2"/>
  <c r="G847" i="2"/>
  <c r="F846" i="2"/>
  <c r="G846" i="2"/>
  <c r="F845" i="2"/>
  <c r="G845" i="2"/>
  <c r="F844" i="2"/>
  <c r="G844" i="2"/>
  <c r="F843" i="2"/>
  <c r="G843" i="2"/>
  <c r="F842" i="2"/>
  <c r="G842" i="2"/>
  <c r="F841" i="2"/>
  <c r="G841" i="2"/>
  <c r="F840" i="2"/>
  <c r="G840" i="2"/>
  <c r="F839" i="2"/>
  <c r="G839" i="2"/>
  <c r="F838" i="2"/>
  <c r="G838" i="2"/>
  <c r="F837" i="2"/>
  <c r="G837" i="2"/>
  <c r="F836" i="2"/>
  <c r="G836" i="2"/>
  <c r="F835" i="2"/>
  <c r="G835" i="2"/>
  <c r="F834" i="2"/>
  <c r="G834" i="2"/>
  <c r="F833" i="2"/>
  <c r="G833" i="2"/>
  <c r="F832" i="2"/>
  <c r="G832" i="2"/>
  <c r="F831" i="2"/>
  <c r="G831" i="2"/>
  <c r="F830" i="2"/>
  <c r="G830" i="2"/>
  <c r="F829" i="2"/>
  <c r="G829" i="2"/>
  <c r="F828" i="2"/>
  <c r="G828" i="2"/>
  <c r="F827" i="2"/>
  <c r="G827" i="2"/>
  <c r="F826" i="2"/>
  <c r="G826" i="2"/>
  <c r="F825" i="2"/>
  <c r="G825" i="2"/>
  <c r="F824" i="2"/>
  <c r="G824" i="2"/>
  <c r="F823" i="2"/>
  <c r="G823" i="2"/>
  <c r="F822" i="2"/>
  <c r="G822" i="2"/>
  <c r="F821" i="2"/>
  <c r="G821" i="2"/>
  <c r="F820" i="2"/>
  <c r="G820" i="2"/>
  <c r="F819" i="2"/>
  <c r="G819" i="2"/>
  <c r="F818" i="2"/>
  <c r="G818" i="2"/>
  <c r="F817" i="2"/>
  <c r="G817" i="2"/>
  <c r="F816" i="2"/>
  <c r="G816" i="2"/>
  <c r="F815" i="2"/>
  <c r="G815" i="2"/>
  <c r="F814" i="2"/>
  <c r="G814" i="2"/>
  <c r="F813" i="2"/>
  <c r="G813" i="2"/>
  <c r="F812" i="2"/>
  <c r="G812" i="2"/>
  <c r="F811" i="2"/>
  <c r="G811" i="2"/>
  <c r="F810" i="2"/>
  <c r="G810" i="2"/>
  <c r="F809" i="2"/>
  <c r="G809" i="2"/>
  <c r="F808" i="2"/>
  <c r="G808" i="2"/>
  <c r="F807" i="2"/>
  <c r="G807" i="2"/>
  <c r="F806" i="2"/>
  <c r="G806" i="2"/>
  <c r="F805" i="2"/>
  <c r="G805" i="2"/>
  <c r="F804" i="2"/>
  <c r="G804" i="2"/>
  <c r="F803" i="2"/>
  <c r="G803" i="2"/>
  <c r="F802" i="2"/>
  <c r="G802" i="2"/>
  <c r="F801" i="2"/>
  <c r="G801" i="2"/>
  <c r="F800" i="2"/>
  <c r="G800" i="2"/>
  <c r="F799" i="2"/>
  <c r="G799" i="2"/>
  <c r="F798" i="2"/>
  <c r="G798" i="2"/>
  <c r="F797" i="2"/>
  <c r="G797" i="2"/>
  <c r="F796" i="2"/>
  <c r="G796" i="2"/>
  <c r="F795" i="2"/>
  <c r="G795" i="2"/>
  <c r="F794" i="2"/>
  <c r="G794" i="2"/>
  <c r="F793" i="2"/>
  <c r="G793" i="2"/>
  <c r="F792" i="2"/>
  <c r="G792" i="2"/>
  <c r="F791" i="2"/>
  <c r="G791" i="2"/>
  <c r="F790" i="2"/>
  <c r="G790" i="2"/>
  <c r="F789" i="2"/>
  <c r="G789" i="2"/>
  <c r="F788" i="2"/>
  <c r="G788" i="2"/>
  <c r="F787" i="2"/>
  <c r="G787" i="2"/>
  <c r="F786" i="2"/>
  <c r="G786" i="2"/>
  <c r="F785" i="2"/>
  <c r="G785" i="2"/>
  <c r="F784" i="2"/>
  <c r="G784" i="2"/>
  <c r="F783" i="2"/>
  <c r="G783" i="2"/>
  <c r="F782" i="2"/>
  <c r="G782" i="2"/>
  <c r="F781" i="2"/>
  <c r="G781" i="2"/>
  <c r="F780" i="2"/>
  <c r="G780" i="2"/>
  <c r="F779" i="2"/>
  <c r="G779" i="2"/>
  <c r="F778" i="2"/>
  <c r="G778" i="2"/>
  <c r="F777" i="2"/>
  <c r="G777" i="2"/>
  <c r="F776" i="2"/>
  <c r="G776" i="2"/>
  <c r="F775" i="2"/>
  <c r="G775" i="2"/>
  <c r="F774" i="2"/>
  <c r="G774" i="2"/>
  <c r="F773" i="2"/>
  <c r="G773" i="2"/>
  <c r="F772" i="2"/>
  <c r="G772" i="2"/>
  <c r="F771" i="2"/>
  <c r="G771" i="2"/>
  <c r="F770" i="2"/>
  <c r="G770" i="2"/>
  <c r="F769" i="2"/>
  <c r="G769" i="2"/>
  <c r="F768" i="2"/>
  <c r="G768" i="2"/>
  <c r="F767" i="2"/>
  <c r="G767" i="2"/>
  <c r="F766" i="2"/>
  <c r="G766" i="2"/>
  <c r="F765" i="2"/>
  <c r="G765" i="2"/>
  <c r="F764" i="2"/>
  <c r="G764" i="2"/>
  <c r="F763" i="2"/>
  <c r="G763" i="2"/>
  <c r="F762" i="2"/>
  <c r="G762" i="2"/>
  <c r="F761" i="2"/>
  <c r="G761" i="2"/>
  <c r="F760" i="2"/>
  <c r="G760" i="2"/>
  <c r="F759" i="2"/>
  <c r="G759" i="2"/>
  <c r="F758" i="2"/>
  <c r="G758" i="2"/>
  <c r="F757" i="2"/>
  <c r="G757" i="2"/>
  <c r="F756" i="2"/>
  <c r="G756" i="2"/>
  <c r="F755" i="2"/>
  <c r="G755" i="2"/>
  <c r="F754" i="2"/>
  <c r="G754" i="2"/>
  <c r="F753" i="2"/>
  <c r="G753" i="2"/>
  <c r="F752" i="2"/>
  <c r="G752" i="2"/>
  <c r="F751" i="2"/>
  <c r="G751" i="2"/>
  <c r="F750" i="2"/>
  <c r="G750" i="2"/>
  <c r="F749" i="2"/>
  <c r="G749" i="2"/>
  <c r="F748" i="2"/>
  <c r="G748" i="2"/>
  <c r="F747" i="2"/>
  <c r="G747" i="2"/>
  <c r="F746" i="2"/>
  <c r="G746" i="2"/>
  <c r="F745" i="2"/>
  <c r="G745" i="2"/>
  <c r="F744" i="2"/>
  <c r="G744" i="2"/>
  <c r="F743" i="2"/>
  <c r="G743" i="2"/>
  <c r="F742" i="2"/>
  <c r="G742" i="2"/>
  <c r="F741" i="2"/>
  <c r="G741" i="2"/>
  <c r="F740" i="2"/>
  <c r="G740" i="2"/>
  <c r="F739" i="2"/>
  <c r="G739" i="2"/>
  <c r="F738" i="2"/>
  <c r="G738" i="2"/>
  <c r="F737" i="2"/>
  <c r="G737" i="2"/>
  <c r="F736" i="2"/>
  <c r="G736" i="2"/>
  <c r="F735" i="2"/>
  <c r="G735" i="2"/>
  <c r="F734" i="2"/>
  <c r="G734" i="2"/>
  <c r="F733" i="2"/>
  <c r="G733" i="2"/>
  <c r="F732" i="2"/>
  <c r="G732" i="2"/>
  <c r="F731" i="2"/>
  <c r="G731" i="2"/>
  <c r="F730" i="2"/>
  <c r="G730" i="2"/>
  <c r="F729" i="2"/>
  <c r="G729" i="2"/>
  <c r="F728" i="2"/>
  <c r="G728" i="2"/>
  <c r="F727" i="2"/>
  <c r="G727" i="2"/>
  <c r="F726" i="2"/>
  <c r="G726" i="2"/>
  <c r="F725" i="2"/>
  <c r="G725" i="2"/>
  <c r="F724" i="2"/>
  <c r="G724" i="2"/>
  <c r="F723" i="2"/>
  <c r="G723" i="2"/>
  <c r="F722" i="2"/>
  <c r="G722" i="2"/>
  <c r="F721" i="2"/>
  <c r="G721" i="2"/>
  <c r="F720" i="2"/>
  <c r="G720" i="2"/>
  <c r="F719" i="2"/>
  <c r="G719" i="2"/>
  <c r="F718" i="2"/>
  <c r="G718" i="2"/>
  <c r="F717" i="2"/>
  <c r="G717" i="2"/>
  <c r="F716" i="2"/>
  <c r="G716" i="2"/>
  <c r="F715" i="2"/>
  <c r="G715" i="2"/>
  <c r="F714" i="2"/>
  <c r="G714" i="2"/>
  <c r="F713" i="2"/>
  <c r="G713" i="2"/>
  <c r="F712" i="2"/>
  <c r="G712" i="2"/>
  <c r="F711" i="2"/>
  <c r="G711" i="2"/>
  <c r="F710" i="2"/>
  <c r="G710" i="2"/>
  <c r="F709" i="2"/>
  <c r="G709" i="2"/>
  <c r="F708" i="2"/>
  <c r="G708" i="2"/>
  <c r="F707" i="2"/>
  <c r="G707" i="2"/>
  <c r="F706" i="2"/>
  <c r="G706" i="2"/>
  <c r="F705" i="2"/>
  <c r="G705" i="2"/>
  <c r="F704" i="2"/>
  <c r="G704" i="2"/>
  <c r="F703" i="2"/>
  <c r="G703" i="2"/>
  <c r="F702" i="2"/>
  <c r="G702" i="2"/>
  <c r="F701" i="2"/>
  <c r="G701" i="2"/>
  <c r="F700" i="2"/>
  <c r="G700" i="2"/>
  <c r="F699" i="2"/>
  <c r="G699" i="2"/>
  <c r="F698" i="2"/>
  <c r="G698" i="2"/>
  <c r="F697" i="2"/>
  <c r="G697" i="2"/>
  <c r="F696" i="2"/>
  <c r="G696" i="2"/>
  <c r="F695" i="2"/>
  <c r="G695" i="2"/>
  <c r="F694" i="2"/>
  <c r="G694" i="2"/>
  <c r="F693" i="2"/>
  <c r="G693" i="2"/>
  <c r="F692" i="2"/>
  <c r="G692" i="2"/>
  <c r="F691" i="2"/>
  <c r="G691" i="2"/>
  <c r="F690" i="2"/>
  <c r="G690" i="2"/>
  <c r="F689" i="2"/>
  <c r="G689" i="2"/>
  <c r="F688" i="2"/>
  <c r="G688" i="2"/>
  <c r="F687" i="2"/>
  <c r="G687" i="2"/>
  <c r="F686" i="2"/>
  <c r="G686" i="2"/>
  <c r="F685" i="2"/>
  <c r="G685" i="2"/>
  <c r="F684" i="2"/>
  <c r="G684" i="2"/>
  <c r="F683" i="2"/>
  <c r="G683" i="2"/>
  <c r="F682" i="2"/>
  <c r="G682" i="2"/>
  <c r="F681" i="2"/>
  <c r="G681" i="2"/>
  <c r="F680" i="2"/>
  <c r="G680" i="2"/>
  <c r="F679" i="2"/>
  <c r="G679" i="2"/>
  <c r="F678" i="2"/>
  <c r="G678" i="2"/>
  <c r="F677" i="2"/>
  <c r="G677" i="2"/>
  <c r="F676" i="2"/>
  <c r="G676" i="2"/>
  <c r="F675" i="2"/>
  <c r="G675" i="2"/>
  <c r="F674" i="2"/>
  <c r="G674" i="2"/>
  <c r="F673" i="2"/>
  <c r="G673" i="2"/>
  <c r="F672" i="2"/>
  <c r="G672" i="2"/>
  <c r="F671" i="2"/>
  <c r="G671" i="2"/>
  <c r="F670" i="2"/>
  <c r="G670" i="2"/>
  <c r="F669" i="2"/>
  <c r="G669" i="2"/>
  <c r="F668" i="2"/>
  <c r="G668" i="2"/>
  <c r="F667" i="2"/>
  <c r="G667" i="2"/>
  <c r="F666" i="2"/>
  <c r="G666" i="2"/>
  <c r="F665" i="2"/>
  <c r="G665" i="2"/>
  <c r="F664" i="2"/>
  <c r="G664" i="2"/>
  <c r="F663" i="2"/>
  <c r="G663" i="2"/>
  <c r="F662" i="2"/>
  <c r="G662" i="2"/>
  <c r="F661" i="2"/>
  <c r="G661" i="2"/>
  <c r="F660" i="2"/>
  <c r="G660" i="2"/>
  <c r="F659" i="2"/>
  <c r="G659" i="2"/>
  <c r="F658" i="2"/>
  <c r="G658" i="2"/>
  <c r="F657" i="2"/>
  <c r="G657" i="2"/>
  <c r="F656" i="2"/>
  <c r="G656" i="2"/>
  <c r="F655" i="2"/>
  <c r="G655" i="2"/>
  <c r="F654" i="2"/>
  <c r="G654" i="2"/>
  <c r="F653" i="2"/>
  <c r="G653" i="2"/>
  <c r="F652" i="2"/>
  <c r="G652" i="2"/>
  <c r="F651" i="2"/>
  <c r="G651" i="2"/>
  <c r="F650" i="2"/>
  <c r="G650" i="2"/>
  <c r="F649" i="2"/>
  <c r="G649" i="2"/>
  <c r="F648" i="2"/>
  <c r="G648" i="2"/>
  <c r="F647" i="2"/>
  <c r="G647" i="2"/>
  <c r="F646" i="2"/>
  <c r="G646" i="2"/>
  <c r="F645" i="2"/>
  <c r="G645" i="2"/>
  <c r="F644" i="2"/>
  <c r="G644" i="2"/>
  <c r="F643" i="2"/>
  <c r="G643" i="2"/>
  <c r="F642" i="2"/>
  <c r="G642" i="2"/>
  <c r="F641" i="2"/>
  <c r="G641" i="2"/>
  <c r="F640" i="2"/>
  <c r="G640" i="2"/>
  <c r="F639" i="2"/>
  <c r="G639" i="2"/>
  <c r="F638" i="2"/>
  <c r="G638" i="2"/>
  <c r="F637" i="2"/>
  <c r="G637" i="2"/>
  <c r="F636" i="2"/>
  <c r="G636" i="2"/>
  <c r="F635" i="2"/>
  <c r="G635" i="2"/>
  <c r="F634" i="2"/>
  <c r="G634" i="2"/>
  <c r="F633" i="2"/>
  <c r="G633" i="2"/>
  <c r="F632" i="2"/>
  <c r="G632" i="2"/>
  <c r="F631" i="2"/>
  <c r="G631" i="2"/>
  <c r="F630" i="2"/>
  <c r="G630" i="2"/>
  <c r="F629" i="2"/>
  <c r="G629" i="2"/>
  <c r="F628" i="2"/>
  <c r="G628" i="2"/>
  <c r="F627" i="2"/>
  <c r="G627" i="2"/>
  <c r="F626" i="2"/>
  <c r="G626" i="2"/>
  <c r="F625" i="2"/>
  <c r="G625" i="2"/>
  <c r="F624" i="2"/>
  <c r="G624" i="2"/>
  <c r="F623" i="2"/>
  <c r="G623" i="2"/>
  <c r="F622" i="2"/>
  <c r="G622" i="2"/>
  <c r="F621" i="2"/>
  <c r="G621" i="2"/>
  <c r="F620" i="2"/>
  <c r="G620" i="2"/>
  <c r="F619" i="2"/>
  <c r="G619" i="2"/>
  <c r="F618" i="2"/>
  <c r="G618" i="2"/>
  <c r="F617" i="2"/>
  <c r="G617" i="2"/>
  <c r="F616" i="2"/>
  <c r="G616" i="2"/>
  <c r="F615" i="2"/>
  <c r="G615" i="2"/>
  <c r="F614" i="2"/>
  <c r="G614" i="2"/>
  <c r="F613" i="2"/>
  <c r="G613" i="2"/>
  <c r="F612" i="2"/>
  <c r="G612" i="2"/>
  <c r="F611" i="2"/>
  <c r="G611" i="2"/>
  <c r="F610" i="2"/>
  <c r="G610" i="2"/>
  <c r="F609" i="2"/>
  <c r="G609" i="2"/>
  <c r="F608" i="2"/>
  <c r="G608" i="2"/>
  <c r="F607" i="2"/>
  <c r="G607" i="2"/>
  <c r="F606" i="2"/>
  <c r="G606" i="2"/>
  <c r="F605" i="2"/>
  <c r="G605" i="2"/>
  <c r="F604" i="2"/>
  <c r="G604" i="2"/>
  <c r="F603" i="2"/>
  <c r="G603" i="2"/>
  <c r="F602" i="2"/>
  <c r="G602" i="2"/>
  <c r="F601" i="2"/>
  <c r="G601" i="2"/>
  <c r="F600" i="2"/>
  <c r="G600" i="2"/>
  <c r="F599" i="2"/>
  <c r="G599" i="2"/>
  <c r="F598" i="2"/>
  <c r="G598" i="2"/>
  <c r="F597" i="2"/>
  <c r="G597" i="2"/>
  <c r="F596" i="2"/>
  <c r="G596" i="2"/>
  <c r="F595" i="2"/>
  <c r="G595" i="2"/>
  <c r="F594" i="2"/>
  <c r="G594" i="2"/>
  <c r="F593" i="2"/>
  <c r="G593" i="2"/>
  <c r="F592" i="2"/>
  <c r="G592" i="2"/>
  <c r="F591" i="2"/>
  <c r="G591" i="2"/>
  <c r="F590" i="2"/>
  <c r="G590" i="2"/>
  <c r="F589" i="2"/>
  <c r="G589" i="2"/>
  <c r="F588" i="2"/>
  <c r="G588" i="2"/>
  <c r="F587" i="2"/>
  <c r="G587" i="2"/>
  <c r="F586" i="2"/>
  <c r="G586" i="2"/>
  <c r="F585" i="2"/>
  <c r="G585" i="2"/>
  <c r="F584" i="2"/>
  <c r="G584" i="2"/>
  <c r="F583" i="2"/>
  <c r="G583" i="2"/>
  <c r="F582" i="2"/>
  <c r="G582" i="2"/>
  <c r="F581" i="2"/>
  <c r="G581" i="2"/>
  <c r="F580" i="2"/>
  <c r="G580" i="2"/>
  <c r="F579" i="2"/>
  <c r="G579" i="2"/>
  <c r="F578" i="2"/>
  <c r="G578" i="2"/>
  <c r="F577" i="2"/>
  <c r="G577" i="2"/>
  <c r="F576" i="2"/>
  <c r="G576" i="2"/>
  <c r="F575" i="2"/>
  <c r="G575" i="2"/>
  <c r="F574" i="2"/>
  <c r="G574" i="2"/>
  <c r="F573" i="2"/>
  <c r="G573" i="2"/>
  <c r="F572" i="2"/>
  <c r="G572" i="2"/>
  <c r="F571" i="2"/>
  <c r="G571" i="2"/>
  <c r="F570" i="2"/>
  <c r="G570" i="2"/>
  <c r="F569" i="2"/>
  <c r="G569" i="2"/>
  <c r="F568" i="2"/>
  <c r="G568" i="2"/>
  <c r="F567" i="2"/>
  <c r="G567" i="2"/>
  <c r="F566" i="2"/>
  <c r="G566" i="2"/>
  <c r="F565" i="2"/>
  <c r="G565" i="2"/>
  <c r="F564" i="2"/>
  <c r="G564" i="2"/>
  <c r="F563" i="2"/>
  <c r="G563" i="2"/>
  <c r="F562" i="2"/>
  <c r="G562" i="2"/>
  <c r="F561" i="2"/>
  <c r="G561" i="2"/>
  <c r="F560" i="2"/>
  <c r="G560" i="2"/>
  <c r="F559" i="2"/>
  <c r="G559" i="2"/>
  <c r="F558" i="2"/>
  <c r="G558" i="2"/>
  <c r="F557" i="2"/>
  <c r="G557" i="2"/>
  <c r="F556" i="2"/>
  <c r="G556" i="2"/>
  <c r="F555" i="2"/>
  <c r="G555" i="2"/>
  <c r="F554" i="2"/>
  <c r="G554" i="2"/>
  <c r="F553" i="2"/>
  <c r="G553" i="2"/>
  <c r="F552" i="2"/>
  <c r="G552" i="2"/>
  <c r="F551" i="2"/>
  <c r="G551" i="2"/>
  <c r="F550" i="2"/>
  <c r="G550" i="2"/>
  <c r="F549" i="2"/>
  <c r="G549" i="2"/>
  <c r="F548" i="2"/>
  <c r="G548" i="2"/>
  <c r="F547" i="2"/>
  <c r="G547" i="2"/>
  <c r="F546" i="2"/>
  <c r="G546" i="2"/>
  <c r="F545" i="2"/>
  <c r="G545" i="2"/>
  <c r="F544" i="2"/>
  <c r="G544" i="2"/>
  <c r="F543" i="2"/>
  <c r="G543" i="2"/>
  <c r="F542" i="2"/>
  <c r="G542" i="2"/>
  <c r="F541" i="2"/>
  <c r="G541" i="2"/>
  <c r="F540" i="2"/>
  <c r="G540" i="2"/>
  <c r="F539" i="2"/>
  <c r="G539" i="2"/>
  <c r="F538" i="2"/>
  <c r="G538" i="2"/>
  <c r="F537" i="2"/>
  <c r="G537" i="2"/>
  <c r="F536" i="2"/>
  <c r="G536" i="2"/>
  <c r="F535" i="2"/>
  <c r="G535" i="2"/>
  <c r="F534" i="2"/>
  <c r="G534" i="2"/>
  <c r="F533" i="2"/>
  <c r="G533" i="2"/>
  <c r="F532" i="2"/>
  <c r="G532" i="2"/>
  <c r="F531" i="2"/>
  <c r="G531" i="2"/>
  <c r="F530" i="2"/>
  <c r="G530" i="2"/>
  <c r="F529" i="2"/>
  <c r="G529" i="2"/>
  <c r="F528" i="2"/>
  <c r="G528" i="2"/>
  <c r="F527" i="2"/>
  <c r="G527" i="2"/>
  <c r="F526" i="2"/>
  <c r="G526" i="2"/>
  <c r="F525" i="2"/>
  <c r="G525" i="2"/>
  <c r="F524" i="2"/>
  <c r="G524" i="2"/>
  <c r="F523" i="2"/>
  <c r="G523" i="2"/>
  <c r="F522" i="2"/>
  <c r="G522" i="2"/>
  <c r="F521" i="2"/>
  <c r="G521" i="2"/>
  <c r="F520" i="2"/>
  <c r="G520" i="2"/>
  <c r="F519" i="2"/>
  <c r="G519" i="2"/>
  <c r="F518" i="2"/>
  <c r="G518" i="2"/>
  <c r="F517" i="2"/>
  <c r="G517" i="2"/>
  <c r="F516" i="2"/>
  <c r="G516" i="2"/>
  <c r="F515" i="2"/>
  <c r="G515" i="2"/>
  <c r="F514" i="2"/>
  <c r="G514" i="2"/>
  <c r="F513" i="2"/>
  <c r="G513" i="2"/>
  <c r="F512" i="2"/>
  <c r="G512" i="2"/>
  <c r="F511" i="2"/>
  <c r="G511" i="2"/>
  <c r="F510" i="2"/>
  <c r="G510" i="2"/>
  <c r="F509" i="2"/>
  <c r="G509" i="2"/>
  <c r="F508" i="2"/>
  <c r="G508" i="2"/>
  <c r="F507" i="2"/>
  <c r="G507" i="2"/>
  <c r="F506" i="2"/>
  <c r="G506" i="2"/>
  <c r="F505" i="2"/>
  <c r="G505" i="2"/>
  <c r="F504" i="2"/>
  <c r="G504" i="2"/>
  <c r="F503" i="2"/>
  <c r="G503" i="2"/>
  <c r="F502" i="2"/>
  <c r="G502" i="2"/>
  <c r="F501" i="2"/>
  <c r="G501" i="2"/>
  <c r="F500" i="2"/>
  <c r="G500" i="2"/>
  <c r="F499" i="2"/>
  <c r="G499" i="2"/>
  <c r="F498" i="2"/>
  <c r="G498" i="2"/>
  <c r="F497" i="2"/>
  <c r="G497" i="2"/>
  <c r="F496" i="2"/>
  <c r="G496" i="2"/>
  <c r="F495" i="2"/>
  <c r="G495" i="2"/>
  <c r="F494" i="2"/>
  <c r="G494" i="2"/>
  <c r="F493" i="2"/>
  <c r="G493" i="2"/>
  <c r="F492" i="2"/>
  <c r="G492" i="2"/>
  <c r="F491" i="2"/>
  <c r="G491" i="2"/>
  <c r="F490" i="2"/>
  <c r="G490" i="2"/>
  <c r="F489" i="2"/>
  <c r="G489" i="2"/>
  <c r="F488" i="2"/>
  <c r="G488" i="2"/>
  <c r="F487" i="2"/>
  <c r="G487" i="2"/>
  <c r="F486" i="2"/>
  <c r="G486" i="2"/>
  <c r="F485" i="2"/>
  <c r="G485" i="2"/>
  <c r="F484" i="2"/>
  <c r="G484" i="2"/>
  <c r="F483" i="2"/>
  <c r="G483" i="2"/>
  <c r="F482" i="2"/>
  <c r="G482" i="2"/>
  <c r="F481" i="2"/>
  <c r="G481" i="2"/>
  <c r="F480" i="2"/>
  <c r="G480" i="2"/>
  <c r="F479" i="2"/>
  <c r="G479" i="2"/>
  <c r="F478" i="2"/>
  <c r="G478" i="2"/>
  <c r="F477" i="2"/>
  <c r="G477" i="2"/>
  <c r="F476" i="2"/>
  <c r="G476" i="2"/>
  <c r="F475" i="2"/>
  <c r="G475" i="2"/>
  <c r="F474" i="2"/>
  <c r="G474" i="2"/>
  <c r="F473" i="2"/>
  <c r="G473" i="2"/>
  <c r="F472" i="2"/>
  <c r="G472" i="2"/>
  <c r="F471" i="2"/>
  <c r="G471" i="2"/>
  <c r="F470" i="2"/>
  <c r="G470" i="2"/>
  <c r="F469" i="2"/>
  <c r="G469" i="2"/>
  <c r="F468" i="2"/>
  <c r="G468" i="2"/>
  <c r="F467" i="2"/>
  <c r="G467" i="2"/>
  <c r="F466" i="2"/>
  <c r="G466" i="2"/>
  <c r="F465" i="2"/>
  <c r="G465" i="2"/>
  <c r="F464" i="2"/>
  <c r="G464" i="2"/>
  <c r="F463" i="2"/>
  <c r="G463" i="2"/>
  <c r="F462" i="2"/>
  <c r="G462" i="2"/>
  <c r="F461" i="2"/>
  <c r="G461" i="2"/>
  <c r="F460" i="2"/>
  <c r="G460" i="2"/>
  <c r="F459" i="2"/>
  <c r="G459" i="2"/>
  <c r="F458" i="2"/>
  <c r="G458" i="2"/>
  <c r="F457" i="2"/>
  <c r="G457" i="2"/>
  <c r="F456" i="2"/>
  <c r="G456" i="2"/>
  <c r="F455" i="2"/>
  <c r="G455" i="2"/>
  <c r="F454" i="2"/>
  <c r="G454" i="2"/>
  <c r="F453" i="2"/>
  <c r="G453" i="2"/>
  <c r="F452" i="2"/>
  <c r="G452" i="2"/>
  <c r="F451" i="2"/>
  <c r="G451" i="2"/>
  <c r="F450" i="2"/>
  <c r="G450" i="2"/>
  <c r="F449" i="2"/>
  <c r="G449" i="2"/>
  <c r="F448" i="2"/>
  <c r="G448" i="2"/>
  <c r="F447" i="2"/>
  <c r="G447" i="2"/>
  <c r="F446" i="2"/>
  <c r="G446" i="2"/>
  <c r="F445" i="2"/>
  <c r="G445" i="2"/>
  <c r="F444" i="2"/>
  <c r="G444" i="2"/>
  <c r="F443" i="2"/>
  <c r="G443" i="2"/>
  <c r="F442" i="2"/>
  <c r="G442" i="2"/>
  <c r="F441" i="2"/>
  <c r="G441" i="2"/>
  <c r="F440" i="2"/>
  <c r="G440" i="2"/>
  <c r="F439" i="2"/>
  <c r="G439" i="2"/>
  <c r="F438" i="2"/>
  <c r="G438" i="2"/>
  <c r="F437" i="2"/>
  <c r="G437" i="2"/>
  <c r="F436" i="2"/>
  <c r="G436" i="2"/>
  <c r="F435" i="2"/>
  <c r="G435" i="2"/>
  <c r="F434" i="2"/>
  <c r="G434" i="2"/>
  <c r="F433" i="2"/>
  <c r="G433" i="2"/>
  <c r="F432" i="2"/>
  <c r="G432" i="2"/>
  <c r="F431" i="2"/>
  <c r="G431" i="2"/>
  <c r="F430" i="2"/>
  <c r="G430" i="2"/>
  <c r="F429" i="2"/>
  <c r="G429" i="2"/>
  <c r="F428" i="2"/>
  <c r="G428" i="2"/>
  <c r="F427" i="2"/>
  <c r="G427" i="2"/>
  <c r="F426" i="2"/>
  <c r="G426" i="2"/>
  <c r="F425" i="2"/>
  <c r="G425" i="2"/>
  <c r="F424" i="2"/>
  <c r="G424" i="2"/>
  <c r="F423" i="2"/>
  <c r="G423" i="2"/>
  <c r="F422" i="2"/>
  <c r="G422" i="2"/>
  <c r="F421" i="2"/>
  <c r="G421" i="2"/>
  <c r="F420" i="2"/>
  <c r="G420" i="2"/>
  <c r="F419" i="2"/>
  <c r="G419" i="2"/>
  <c r="F418" i="2"/>
  <c r="G418" i="2"/>
  <c r="F417" i="2"/>
  <c r="G417" i="2"/>
  <c r="F416" i="2"/>
  <c r="G416" i="2"/>
  <c r="F415" i="2"/>
  <c r="G415" i="2"/>
  <c r="F414" i="2"/>
  <c r="G414" i="2"/>
  <c r="F413" i="2"/>
  <c r="G413" i="2"/>
  <c r="F412" i="2"/>
  <c r="G412" i="2"/>
  <c r="F411" i="2"/>
  <c r="G411" i="2"/>
  <c r="F410" i="2"/>
  <c r="G410" i="2"/>
  <c r="F409" i="2"/>
  <c r="G409" i="2"/>
  <c r="F408" i="2"/>
  <c r="G408" i="2"/>
  <c r="F407" i="2"/>
  <c r="G407" i="2"/>
  <c r="F406" i="2"/>
  <c r="G406" i="2"/>
  <c r="F405" i="2"/>
  <c r="G405" i="2"/>
  <c r="F404" i="2"/>
  <c r="G404" i="2"/>
  <c r="F403" i="2"/>
  <c r="G403" i="2"/>
  <c r="F402" i="2"/>
  <c r="G402" i="2"/>
  <c r="F401" i="2"/>
  <c r="G401" i="2"/>
  <c r="F400" i="2"/>
  <c r="G400" i="2"/>
  <c r="F399" i="2"/>
  <c r="G399" i="2"/>
  <c r="F398" i="2"/>
  <c r="G398" i="2"/>
  <c r="F397" i="2"/>
  <c r="G397" i="2"/>
  <c r="F396" i="2"/>
  <c r="G396" i="2"/>
  <c r="F395" i="2"/>
  <c r="G395" i="2"/>
  <c r="F394" i="2"/>
  <c r="G394" i="2"/>
  <c r="F393" i="2"/>
  <c r="G393" i="2"/>
  <c r="F392" i="2"/>
  <c r="G392" i="2"/>
  <c r="F391" i="2"/>
  <c r="G391" i="2"/>
  <c r="F390" i="2"/>
  <c r="G390" i="2"/>
  <c r="F389" i="2"/>
  <c r="G389" i="2"/>
  <c r="F388" i="2"/>
  <c r="G388" i="2"/>
  <c r="F387" i="2"/>
  <c r="G387" i="2"/>
  <c r="F386" i="2"/>
  <c r="G386" i="2"/>
  <c r="F385" i="2"/>
  <c r="G385" i="2"/>
  <c r="F384" i="2"/>
  <c r="G384" i="2"/>
  <c r="F383" i="2"/>
  <c r="G383" i="2"/>
  <c r="F382" i="2"/>
  <c r="G382" i="2"/>
  <c r="F381" i="2"/>
  <c r="G381" i="2"/>
  <c r="F380" i="2"/>
  <c r="G380" i="2"/>
  <c r="F379" i="2"/>
  <c r="G379" i="2"/>
  <c r="F378" i="2"/>
  <c r="G378" i="2"/>
  <c r="F377" i="2"/>
  <c r="G377" i="2"/>
  <c r="F376" i="2"/>
  <c r="G376" i="2"/>
  <c r="F375" i="2"/>
  <c r="G375" i="2"/>
  <c r="F374" i="2"/>
  <c r="G374" i="2"/>
  <c r="F373" i="2"/>
  <c r="G373" i="2"/>
  <c r="F372" i="2"/>
  <c r="G372" i="2"/>
  <c r="F371" i="2"/>
  <c r="G371" i="2"/>
  <c r="F370" i="2"/>
  <c r="G370" i="2"/>
  <c r="F369" i="2"/>
  <c r="G369" i="2"/>
  <c r="F368" i="2"/>
  <c r="G368" i="2"/>
  <c r="F367" i="2"/>
  <c r="G367" i="2"/>
  <c r="F366" i="2"/>
  <c r="G366" i="2"/>
  <c r="F365" i="2"/>
  <c r="G365" i="2"/>
  <c r="F364" i="2"/>
  <c r="G364" i="2"/>
  <c r="F363" i="2"/>
  <c r="G363" i="2"/>
  <c r="F362" i="2"/>
  <c r="G362" i="2"/>
  <c r="F361" i="2"/>
  <c r="G361" i="2"/>
  <c r="F360" i="2"/>
  <c r="G360" i="2"/>
  <c r="F359" i="2"/>
  <c r="G359" i="2"/>
  <c r="F358" i="2"/>
  <c r="G358" i="2"/>
  <c r="F357" i="2"/>
  <c r="G357" i="2"/>
  <c r="F356" i="2"/>
  <c r="G356" i="2"/>
  <c r="F355" i="2"/>
  <c r="G355" i="2"/>
  <c r="F354" i="2"/>
  <c r="G354" i="2"/>
  <c r="F353" i="2"/>
  <c r="G353" i="2"/>
  <c r="F352" i="2"/>
  <c r="G352" i="2"/>
  <c r="F351" i="2"/>
  <c r="G351" i="2"/>
  <c r="F350" i="2"/>
  <c r="G350" i="2"/>
  <c r="F349" i="2"/>
  <c r="G349" i="2"/>
  <c r="F348" i="2"/>
  <c r="G348" i="2"/>
  <c r="F347" i="2"/>
  <c r="G347" i="2"/>
  <c r="F346" i="2"/>
  <c r="G346" i="2"/>
  <c r="F345" i="2"/>
  <c r="G345" i="2"/>
  <c r="F344" i="2"/>
  <c r="G344" i="2"/>
  <c r="F343" i="2"/>
  <c r="G343" i="2"/>
  <c r="F342" i="2"/>
  <c r="G342" i="2"/>
  <c r="F341" i="2"/>
  <c r="G341" i="2"/>
  <c r="F340" i="2"/>
  <c r="G340" i="2"/>
  <c r="F339" i="2"/>
  <c r="G339" i="2"/>
  <c r="F338" i="2"/>
  <c r="G338" i="2"/>
  <c r="F337" i="2"/>
  <c r="G337" i="2"/>
  <c r="F336" i="2"/>
  <c r="G336" i="2"/>
  <c r="F335" i="2"/>
  <c r="G335" i="2"/>
  <c r="F334" i="2"/>
  <c r="G334" i="2"/>
  <c r="F333" i="2"/>
  <c r="G333" i="2"/>
  <c r="F332" i="2"/>
  <c r="G332" i="2"/>
  <c r="F331" i="2"/>
  <c r="G331" i="2"/>
  <c r="F330" i="2"/>
  <c r="G330" i="2"/>
  <c r="F329" i="2"/>
  <c r="G329" i="2"/>
  <c r="F328" i="2"/>
  <c r="G328" i="2"/>
  <c r="F327" i="2"/>
  <c r="G327" i="2"/>
  <c r="F326" i="2"/>
  <c r="G326" i="2"/>
  <c r="F325" i="2"/>
  <c r="G325" i="2"/>
  <c r="F324" i="2"/>
  <c r="G324" i="2"/>
  <c r="F323" i="2"/>
  <c r="G323" i="2"/>
  <c r="F322" i="2"/>
  <c r="G322" i="2"/>
  <c r="F321" i="2"/>
  <c r="G321" i="2"/>
  <c r="F320" i="2"/>
  <c r="G320" i="2"/>
  <c r="F319" i="2"/>
  <c r="G319" i="2"/>
  <c r="F318" i="2"/>
  <c r="G318" i="2"/>
  <c r="F317" i="2"/>
  <c r="G317" i="2"/>
  <c r="F316" i="2"/>
  <c r="G316" i="2"/>
  <c r="F315" i="2"/>
  <c r="G315" i="2"/>
  <c r="F314" i="2"/>
  <c r="G314" i="2"/>
  <c r="F313" i="2"/>
  <c r="G313" i="2"/>
  <c r="F312" i="2"/>
  <c r="G312" i="2"/>
  <c r="F311" i="2"/>
  <c r="G311" i="2"/>
  <c r="F310" i="2"/>
  <c r="G310" i="2"/>
  <c r="F309" i="2"/>
  <c r="G309" i="2"/>
  <c r="F308" i="2"/>
  <c r="G308" i="2"/>
  <c r="F307" i="2"/>
  <c r="G307" i="2"/>
  <c r="F306" i="2"/>
  <c r="G306" i="2"/>
  <c r="F305" i="2"/>
  <c r="G305" i="2"/>
  <c r="F304" i="2"/>
  <c r="G304" i="2"/>
  <c r="F303" i="2"/>
  <c r="G303" i="2"/>
  <c r="F302" i="2"/>
  <c r="G302" i="2"/>
  <c r="F301" i="2"/>
  <c r="G301" i="2"/>
  <c r="F300" i="2"/>
  <c r="G300" i="2"/>
  <c r="F299" i="2"/>
  <c r="G299" i="2"/>
  <c r="F298" i="2"/>
  <c r="G298" i="2"/>
  <c r="F297" i="2"/>
  <c r="G297" i="2"/>
  <c r="F296" i="2"/>
  <c r="G296" i="2"/>
  <c r="F295" i="2"/>
  <c r="G295" i="2"/>
  <c r="F294" i="2"/>
  <c r="G294" i="2"/>
  <c r="F293" i="2"/>
  <c r="G293" i="2"/>
  <c r="F292" i="2"/>
  <c r="G292" i="2"/>
  <c r="F291" i="2"/>
  <c r="G291" i="2"/>
  <c r="F290" i="2"/>
  <c r="G290" i="2"/>
  <c r="F289" i="2"/>
  <c r="G289" i="2"/>
  <c r="F288" i="2"/>
  <c r="G288" i="2"/>
  <c r="F287" i="2"/>
  <c r="G287" i="2"/>
  <c r="F286" i="2"/>
  <c r="G286" i="2"/>
  <c r="F285" i="2"/>
  <c r="G285" i="2"/>
  <c r="F284" i="2"/>
  <c r="G284" i="2"/>
  <c r="F283" i="2"/>
  <c r="G283" i="2"/>
  <c r="F282" i="2"/>
  <c r="G282" i="2"/>
  <c r="F281" i="2"/>
  <c r="G281" i="2"/>
  <c r="F280" i="2"/>
  <c r="G280" i="2"/>
  <c r="F279" i="2"/>
  <c r="G279" i="2"/>
  <c r="F278" i="2"/>
  <c r="G278" i="2"/>
  <c r="F277" i="2"/>
  <c r="G277" i="2"/>
  <c r="F276" i="2"/>
  <c r="G276" i="2"/>
  <c r="F275" i="2"/>
  <c r="G275" i="2"/>
  <c r="F274" i="2"/>
  <c r="G274" i="2"/>
  <c r="F273" i="2"/>
  <c r="G273" i="2"/>
  <c r="F272" i="2"/>
  <c r="G272" i="2"/>
  <c r="F271" i="2"/>
  <c r="G271" i="2"/>
  <c r="F270" i="2"/>
  <c r="G270" i="2"/>
  <c r="F269" i="2"/>
  <c r="G269" i="2"/>
  <c r="F268" i="2"/>
  <c r="G268" i="2"/>
  <c r="F267" i="2"/>
  <c r="G267" i="2"/>
  <c r="F266" i="2"/>
  <c r="G266" i="2"/>
  <c r="F265" i="2"/>
  <c r="G265" i="2"/>
  <c r="F264" i="2"/>
  <c r="G264" i="2"/>
  <c r="F263" i="2"/>
  <c r="G263" i="2"/>
  <c r="F262" i="2"/>
  <c r="G262" i="2"/>
  <c r="F261" i="2"/>
  <c r="G261" i="2"/>
  <c r="F260" i="2"/>
  <c r="G260" i="2"/>
  <c r="F259" i="2"/>
  <c r="G259" i="2"/>
  <c r="F258" i="2"/>
  <c r="G258" i="2"/>
  <c r="F257" i="2"/>
  <c r="G257" i="2"/>
  <c r="F256" i="2"/>
  <c r="G256" i="2"/>
  <c r="F255" i="2"/>
  <c r="G255" i="2"/>
  <c r="F254" i="2"/>
  <c r="G254" i="2"/>
  <c r="F253" i="2"/>
  <c r="G253" i="2"/>
  <c r="F252" i="2"/>
  <c r="G252" i="2"/>
  <c r="F251" i="2"/>
  <c r="G251" i="2"/>
  <c r="F250" i="2"/>
  <c r="G250" i="2"/>
  <c r="F249" i="2"/>
  <c r="G249" i="2"/>
  <c r="F248" i="2"/>
  <c r="G248" i="2"/>
  <c r="F247" i="2"/>
  <c r="G247" i="2"/>
  <c r="F246" i="2"/>
  <c r="G246" i="2"/>
  <c r="F245" i="2"/>
  <c r="G245" i="2"/>
  <c r="F244" i="2"/>
  <c r="G244" i="2"/>
  <c r="F243" i="2"/>
  <c r="G243" i="2"/>
  <c r="F242" i="2"/>
  <c r="G242" i="2"/>
  <c r="F241" i="2"/>
  <c r="G241" i="2"/>
  <c r="F240" i="2"/>
  <c r="G240" i="2"/>
  <c r="F239" i="2"/>
  <c r="G239" i="2"/>
  <c r="F238" i="2"/>
  <c r="G238" i="2"/>
  <c r="F237" i="2"/>
  <c r="G237" i="2"/>
  <c r="F236" i="2"/>
  <c r="G236" i="2"/>
  <c r="F235" i="2"/>
  <c r="G235" i="2"/>
  <c r="F234" i="2"/>
  <c r="G234" i="2"/>
  <c r="F233" i="2"/>
  <c r="G233" i="2"/>
  <c r="F232" i="2"/>
  <c r="G232" i="2"/>
  <c r="F231" i="2"/>
  <c r="G231" i="2"/>
  <c r="F230" i="2"/>
  <c r="G230" i="2"/>
  <c r="F229" i="2"/>
  <c r="G229" i="2"/>
  <c r="F228" i="2"/>
  <c r="G228" i="2"/>
  <c r="F227" i="2"/>
  <c r="G227" i="2"/>
  <c r="F226" i="2"/>
  <c r="G226" i="2"/>
  <c r="F225" i="2"/>
  <c r="G225" i="2"/>
  <c r="F224" i="2"/>
  <c r="G224" i="2"/>
  <c r="F223" i="2"/>
  <c r="G223" i="2"/>
  <c r="F222" i="2"/>
  <c r="G222" i="2"/>
  <c r="F221" i="2"/>
  <c r="G221" i="2"/>
  <c r="F220" i="2"/>
  <c r="G220" i="2"/>
  <c r="F219" i="2"/>
  <c r="G219" i="2"/>
  <c r="F218" i="2"/>
  <c r="G218" i="2"/>
  <c r="F217" i="2"/>
  <c r="G217" i="2"/>
  <c r="F216" i="2"/>
  <c r="G216" i="2"/>
  <c r="F215" i="2"/>
  <c r="G215" i="2"/>
  <c r="F214" i="2"/>
  <c r="G214" i="2"/>
  <c r="F213" i="2"/>
  <c r="G213" i="2"/>
  <c r="F212" i="2"/>
  <c r="G212" i="2"/>
  <c r="F211" i="2"/>
  <c r="G211" i="2"/>
  <c r="F210" i="2"/>
  <c r="G210" i="2"/>
  <c r="F209" i="2"/>
  <c r="G209" i="2"/>
  <c r="F208" i="2"/>
  <c r="G208" i="2"/>
  <c r="F207" i="2"/>
  <c r="G207" i="2"/>
  <c r="F206" i="2"/>
  <c r="G206" i="2"/>
  <c r="F205" i="2"/>
  <c r="G205" i="2"/>
  <c r="F204" i="2"/>
  <c r="G204" i="2"/>
  <c r="F203" i="2"/>
  <c r="G203" i="2"/>
  <c r="F202" i="2"/>
  <c r="G202" i="2"/>
  <c r="F201" i="2"/>
  <c r="G201" i="2"/>
  <c r="F200" i="2"/>
  <c r="G200" i="2"/>
  <c r="F199" i="2"/>
  <c r="G199" i="2"/>
  <c r="F198" i="2"/>
  <c r="G198" i="2"/>
  <c r="F197" i="2"/>
  <c r="G197" i="2"/>
  <c r="F196" i="2"/>
  <c r="G196" i="2"/>
  <c r="F195" i="2"/>
  <c r="G195" i="2"/>
  <c r="F194" i="2"/>
  <c r="G194" i="2"/>
  <c r="F193" i="2"/>
  <c r="G193" i="2"/>
  <c r="F192" i="2"/>
  <c r="G192" i="2"/>
  <c r="F191" i="2"/>
  <c r="G191" i="2"/>
  <c r="F190" i="2"/>
  <c r="G190" i="2"/>
  <c r="F189" i="2"/>
  <c r="G189" i="2"/>
  <c r="F188" i="2"/>
  <c r="G188" i="2"/>
  <c r="F187" i="2"/>
  <c r="G187" i="2"/>
  <c r="F186" i="2"/>
  <c r="G186" i="2"/>
  <c r="F185" i="2"/>
  <c r="G185" i="2"/>
  <c r="F184" i="2"/>
  <c r="G184" i="2"/>
  <c r="F183" i="2"/>
  <c r="G183" i="2"/>
  <c r="F182" i="2"/>
  <c r="G182" i="2"/>
  <c r="F181" i="2"/>
  <c r="G181" i="2"/>
  <c r="F180" i="2"/>
  <c r="G180" i="2"/>
  <c r="F179" i="2"/>
  <c r="G179" i="2"/>
  <c r="F178" i="2"/>
  <c r="G178" i="2"/>
  <c r="F177" i="2"/>
  <c r="G177" i="2"/>
  <c r="F176" i="2"/>
  <c r="G176" i="2"/>
  <c r="F175" i="2"/>
  <c r="G175" i="2"/>
  <c r="F174" i="2"/>
  <c r="G174" i="2"/>
  <c r="F173" i="2"/>
  <c r="G173" i="2"/>
  <c r="F172" i="2"/>
  <c r="G172" i="2"/>
  <c r="F171" i="2"/>
  <c r="G171" i="2"/>
  <c r="F170" i="2"/>
  <c r="G170" i="2"/>
  <c r="F169" i="2"/>
  <c r="G169" i="2"/>
  <c r="F168" i="2"/>
  <c r="G168" i="2"/>
  <c r="F167" i="2"/>
  <c r="G167" i="2"/>
  <c r="F166" i="2"/>
  <c r="G166" i="2"/>
  <c r="F165" i="2"/>
  <c r="G165" i="2"/>
  <c r="F164" i="2"/>
  <c r="G164" i="2"/>
  <c r="F163" i="2"/>
  <c r="G163" i="2"/>
  <c r="F162" i="2"/>
  <c r="G162" i="2"/>
  <c r="F161" i="2"/>
  <c r="G161" i="2"/>
  <c r="F160" i="2"/>
  <c r="G160" i="2"/>
  <c r="F159" i="2"/>
  <c r="G159" i="2"/>
  <c r="F158" i="2"/>
  <c r="G158" i="2"/>
  <c r="F157" i="2"/>
  <c r="G157" i="2"/>
  <c r="F156" i="2"/>
  <c r="G156" i="2"/>
  <c r="F155" i="2"/>
  <c r="G155" i="2"/>
  <c r="F154" i="2"/>
  <c r="G154" i="2"/>
  <c r="F153" i="2"/>
  <c r="G153" i="2"/>
  <c r="F152" i="2"/>
  <c r="G152" i="2"/>
  <c r="F151" i="2"/>
  <c r="G151" i="2"/>
  <c r="F150" i="2"/>
  <c r="G150" i="2"/>
  <c r="F149" i="2"/>
  <c r="G149" i="2"/>
  <c r="F148" i="2"/>
  <c r="G148" i="2"/>
  <c r="F147" i="2"/>
  <c r="G147" i="2"/>
  <c r="F146" i="2"/>
  <c r="G146" i="2"/>
  <c r="F145" i="2"/>
  <c r="G145" i="2"/>
  <c r="F144" i="2"/>
  <c r="G144" i="2"/>
  <c r="F143" i="2"/>
  <c r="G143" i="2"/>
  <c r="F142" i="2"/>
  <c r="G142" i="2"/>
  <c r="F141" i="2"/>
  <c r="G141" i="2"/>
  <c r="F140" i="2"/>
  <c r="G140" i="2"/>
  <c r="F139" i="2"/>
  <c r="G139" i="2"/>
  <c r="F138" i="2"/>
  <c r="G138" i="2"/>
  <c r="F137" i="2"/>
  <c r="G137" i="2"/>
  <c r="F136" i="2"/>
  <c r="G136" i="2"/>
  <c r="F135" i="2"/>
  <c r="G135" i="2"/>
  <c r="F134" i="2"/>
  <c r="G134" i="2"/>
  <c r="F133" i="2"/>
  <c r="G133" i="2"/>
  <c r="F132" i="2"/>
  <c r="G132" i="2"/>
  <c r="F131" i="2"/>
  <c r="G131" i="2"/>
  <c r="F130" i="2"/>
  <c r="G130" i="2"/>
  <c r="F129" i="2"/>
  <c r="G129" i="2"/>
  <c r="F128" i="2"/>
  <c r="G128" i="2"/>
  <c r="F127" i="2"/>
  <c r="G127" i="2"/>
  <c r="F126" i="2"/>
  <c r="G126" i="2"/>
  <c r="F125" i="2"/>
  <c r="G125" i="2"/>
  <c r="F124" i="2"/>
  <c r="G124" i="2"/>
  <c r="F123" i="2"/>
  <c r="G123" i="2"/>
  <c r="F122" i="2"/>
  <c r="G122" i="2"/>
  <c r="F121" i="2"/>
  <c r="G121" i="2"/>
  <c r="F120" i="2"/>
  <c r="G120" i="2"/>
  <c r="F119" i="2"/>
  <c r="G119" i="2"/>
  <c r="F118" i="2"/>
  <c r="G118" i="2"/>
  <c r="F117" i="2"/>
  <c r="G117" i="2"/>
  <c r="F116" i="2"/>
  <c r="G116" i="2"/>
  <c r="F115" i="2"/>
  <c r="G115" i="2"/>
  <c r="F114" i="2"/>
  <c r="G114" i="2"/>
  <c r="F113" i="2"/>
  <c r="G113" i="2"/>
  <c r="F112" i="2"/>
  <c r="G112" i="2"/>
  <c r="F111" i="2"/>
  <c r="G111" i="2"/>
  <c r="F110" i="2"/>
  <c r="G110" i="2"/>
  <c r="F109" i="2"/>
  <c r="G109" i="2"/>
  <c r="F108" i="2"/>
  <c r="G108" i="2"/>
  <c r="F107" i="2"/>
  <c r="G107" i="2"/>
  <c r="F106" i="2"/>
  <c r="G106" i="2"/>
  <c r="F105" i="2"/>
  <c r="G105" i="2"/>
  <c r="F104" i="2"/>
  <c r="G104" i="2"/>
  <c r="F103" i="2"/>
  <c r="G103" i="2"/>
  <c r="F102" i="2"/>
  <c r="G102" i="2"/>
  <c r="F101" i="2"/>
  <c r="G101" i="2"/>
  <c r="F100" i="2"/>
  <c r="G100" i="2"/>
  <c r="F99" i="2"/>
  <c r="G99" i="2"/>
  <c r="F98" i="2"/>
  <c r="G98" i="2"/>
  <c r="F97" i="2"/>
  <c r="G97" i="2"/>
  <c r="F96" i="2"/>
  <c r="G96" i="2"/>
  <c r="F95" i="2"/>
  <c r="G95" i="2"/>
  <c r="F94" i="2"/>
  <c r="G94" i="2"/>
  <c r="F93" i="2"/>
  <c r="G93" i="2"/>
  <c r="F92" i="2"/>
  <c r="G92" i="2"/>
  <c r="F91" i="2"/>
  <c r="G91" i="2"/>
  <c r="F90" i="2"/>
  <c r="G90" i="2"/>
  <c r="F89" i="2"/>
  <c r="G89" i="2"/>
  <c r="F88" i="2"/>
  <c r="G88" i="2"/>
  <c r="F87" i="2"/>
  <c r="G87" i="2"/>
  <c r="F86" i="2"/>
  <c r="G86" i="2"/>
  <c r="F85" i="2"/>
  <c r="G85" i="2"/>
  <c r="F84" i="2"/>
  <c r="G84" i="2"/>
  <c r="F83" i="2"/>
  <c r="G83" i="2"/>
  <c r="F82" i="2"/>
  <c r="G82" i="2"/>
  <c r="F81" i="2"/>
  <c r="G81" i="2"/>
  <c r="F80" i="2"/>
  <c r="G80" i="2"/>
  <c r="F79" i="2"/>
  <c r="G79" i="2"/>
  <c r="F78" i="2"/>
  <c r="G78" i="2"/>
  <c r="F77" i="2"/>
  <c r="G77" i="2"/>
  <c r="F76" i="2"/>
  <c r="G76" i="2"/>
  <c r="F75" i="2"/>
  <c r="G75" i="2"/>
  <c r="F74" i="2"/>
  <c r="G74" i="2"/>
  <c r="F73" i="2"/>
  <c r="G73" i="2"/>
  <c r="F72" i="2"/>
  <c r="G72" i="2"/>
  <c r="F71" i="2"/>
  <c r="G71" i="2"/>
  <c r="F70" i="2"/>
  <c r="G70" i="2"/>
  <c r="F69" i="2"/>
  <c r="G69" i="2"/>
  <c r="F68" i="2"/>
  <c r="G68" i="2"/>
  <c r="F67" i="2"/>
  <c r="G67" i="2"/>
  <c r="F66" i="2"/>
  <c r="G66" i="2"/>
  <c r="F65" i="2"/>
  <c r="G65" i="2"/>
  <c r="F64" i="2"/>
  <c r="G64" i="2"/>
  <c r="F63" i="2"/>
  <c r="G63" i="2"/>
  <c r="F62" i="2"/>
  <c r="G62" i="2"/>
  <c r="F61" i="2"/>
  <c r="G61" i="2"/>
  <c r="F60" i="2"/>
  <c r="G60" i="2"/>
  <c r="F59" i="2"/>
  <c r="G59" i="2"/>
  <c r="F58" i="2"/>
  <c r="G58" i="2"/>
  <c r="F57" i="2"/>
  <c r="G57" i="2"/>
  <c r="F56" i="2"/>
  <c r="G56" i="2"/>
  <c r="F55" i="2"/>
  <c r="G55" i="2"/>
  <c r="F54" i="2"/>
  <c r="G54" i="2"/>
  <c r="F53" i="2"/>
  <c r="G53" i="2"/>
  <c r="F52" i="2"/>
  <c r="G52" i="2"/>
  <c r="F51" i="2"/>
  <c r="G51" i="2"/>
  <c r="F50" i="2"/>
  <c r="G50" i="2"/>
  <c r="F49" i="2"/>
  <c r="G49" i="2"/>
  <c r="F48" i="2"/>
  <c r="G48" i="2"/>
  <c r="F47" i="2"/>
  <c r="G47" i="2"/>
  <c r="F46" i="2"/>
  <c r="G46" i="2"/>
  <c r="F45" i="2"/>
  <c r="G45" i="2"/>
  <c r="F44" i="2"/>
  <c r="G44" i="2"/>
  <c r="F43" i="2"/>
  <c r="G43" i="2"/>
  <c r="F42" i="2"/>
  <c r="G42" i="2"/>
  <c r="F41" i="2"/>
  <c r="G41" i="2"/>
  <c r="F40" i="2"/>
  <c r="G40" i="2"/>
  <c r="F39" i="2"/>
  <c r="G39" i="2"/>
  <c r="F38" i="2"/>
  <c r="G38" i="2"/>
  <c r="F37" i="2"/>
  <c r="G37" i="2"/>
  <c r="F36" i="2"/>
  <c r="G36" i="2"/>
  <c r="F35" i="2"/>
  <c r="G35" i="2"/>
  <c r="F34" i="2"/>
  <c r="G34" i="2"/>
  <c r="F33" i="2"/>
  <c r="G33" i="2"/>
  <c r="F32" i="2"/>
  <c r="G32" i="2"/>
  <c r="F31" i="2"/>
  <c r="G31" i="2"/>
  <c r="F30" i="2"/>
  <c r="G30" i="2"/>
  <c r="F29" i="2"/>
  <c r="G29" i="2"/>
  <c r="F28" i="2"/>
  <c r="G28" i="2"/>
  <c r="F27" i="2"/>
  <c r="G27" i="2"/>
  <c r="F26" i="2"/>
  <c r="G26" i="2"/>
  <c r="F25" i="2"/>
  <c r="G25" i="2"/>
  <c r="F24" i="2"/>
  <c r="G24" i="2"/>
  <c r="F23" i="2"/>
  <c r="G23" i="2"/>
  <c r="F22" i="2"/>
  <c r="G22" i="2"/>
  <c r="F21" i="2"/>
  <c r="G21" i="2"/>
  <c r="F20" i="2"/>
  <c r="G20" i="2"/>
  <c r="F19" i="2"/>
  <c r="G19" i="2"/>
  <c r="G18" i="2"/>
  <c r="F17" i="2"/>
  <c r="G17" i="2"/>
  <c r="F16" i="2"/>
  <c r="G16" i="2"/>
  <c r="F15" i="2"/>
  <c r="G15" i="2"/>
  <c r="F14" i="2"/>
  <c r="G14" i="2"/>
  <c r="F13" i="2"/>
  <c r="G13" i="2"/>
  <c r="F12" i="2"/>
  <c r="G12" i="2"/>
  <c r="F11" i="2"/>
  <c r="G11" i="2"/>
  <c r="F10" i="2"/>
  <c r="G10" i="2"/>
  <c r="F9" i="2"/>
  <c r="G9" i="2"/>
  <c r="F8" i="2"/>
  <c r="G8" i="2"/>
  <c r="F7" i="2"/>
  <c r="G7" i="2"/>
  <c r="F6" i="2"/>
  <c r="G6" i="2"/>
  <c r="F5" i="2"/>
  <c r="G5" i="2"/>
  <c r="F4" i="2"/>
  <c r="G4" i="2"/>
  <c r="F3" i="2"/>
  <c r="K12" i="2"/>
  <c r="K10" i="2"/>
  <c r="G3" i="2"/>
  <c r="K11" i="2"/>
  <c r="K13" i="2"/>
  <c r="K7" i="2"/>
  <c r="K9" i="2"/>
  <c r="K8" i="2"/>
  <c r="Z16" i="2"/>
  <c r="Y16" i="2"/>
  <c r="X16" i="2"/>
  <c r="W16" i="2"/>
  <c r="V16" i="2"/>
  <c r="U16" i="2"/>
  <c r="Z15" i="2"/>
  <c r="Y15" i="2"/>
  <c r="X15" i="2"/>
  <c r="W15" i="2"/>
  <c r="V15" i="2"/>
  <c r="W20" i="2"/>
  <c r="U15" i="2"/>
  <c r="W19" i="2"/>
  <c r="W18" i="2"/>
  <c r="J121" i="7"/>
  <c r="F121" i="7"/>
  <c r="J120" i="7"/>
  <c r="F120" i="7"/>
  <c r="J119" i="7"/>
  <c r="F119" i="7"/>
  <c r="J118" i="7"/>
  <c r="F118" i="7"/>
  <c r="J117" i="7"/>
  <c r="F117" i="7"/>
  <c r="J116" i="7"/>
  <c r="F116" i="7"/>
  <c r="J115" i="7"/>
  <c r="F115" i="7"/>
  <c r="J114" i="7"/>
  <c r="F114" i="7"/>
  <c r="J113" i="7"/>
  <c r="F113" i="7"/>
  <c r="J112" i="7"/>
  <c r="F112" i="7"/>
  <c r="J111" i="7"/>
  <c r="F111" i="7"/>
  <c r="J110" i="7"/>
  <c r="F110" i="7"/>
  <c r="J109" i="7"/>
  <c r="F109" i="7"/>
  <c r="J108" i="7"/>
  <c r="F108" i="7"/>
  <c r="J107" i="7"/>
  <c r="F107" i="7"/>
  <c r="J106" i="7"/>
  <c r="F106" i="7"/>
  <c r="J105" i="7"/>
  <c r="F105" i="7"/>
  <c r="J104" i="7"/>
  <c r="F104" i="7"/>
  <c r="J103" i="7"/>
  <c r="F103" i="7"/>
  <c r="J102" i="7"/>
  <c r="F102" i="7"/>
  <c r="J101" i="7"/>
  <c r="F101" i="7"/>
  <c r="J100" i="7"/>
  <c r="F100" i="7"/>
  <c r="J99" i="7"/>
  <c r="F99" i="7"/>
  <c r="J98" i="7"/>
  <c r="F98" i="7"/>
  <c r="J97" i="7"/>
  <c r="F97" i="7"/>
  <c r="J96" i="7"/>
  <c r="F96" i="7"/>
  <c r="J95" i="7"/>
  <c r="F95" i="7"/>
  <c r="J94" i="7"/>
  <c r="F94" i="7"/>
  <c r="J93" i="7"/>
  <c r="F93" i="7"/>
  <c r="J92" i="7"/>
  <c r="F92" i="7"/>
  <c r="J91" i="7"/>
  <c r="F91" i="7"/>
  <c r="J90" i="7"/>
  <c r="F90" i="7"/>
  <c r="J89" i="7"/>
  <c r="F89" i="7"/>
  <c r="J88" i="7"/>
  <c r="F88" i="7"/>
  <c r="J87" i="7"/>
  <c r="F87" i="7"/>
  <c r="J86" i="7"/>
  <c r="F86" i="7"/>
  <c r="J85" i="7"/>
  <c r="F85" i="7"/>
  <c r="J84" i="7"/>
  <c r="F84" i="7"/>
  <c r="J83" i="7"/>
  <c r="F83" i="7"/>
  <c r="J82" i="7"/>
  <c r="F82" i="7"/>
  <c r="J81" i="7"/>
  <c r="F81" i="7"/>
  <c r="J80" i="7"/>
  <c r="F80" i="7"/>
  <c r="J79" i="7"/>
  <c r="F79" i="7"/>
  <c r="J78" i="7"/>
  <c r="F78" i="7"/>
  <c r="J77" i="7"/>
  <c r="F77" i="7"/>
  <c r="J76" i="7"/>
  <c r="F76" i="7"/>
  <c r="J75" i="7"/>
  <c r="F75" i="7"/>
  <c r="J74" i="7"/>
  <c r="F74" i="7"/>
  <c r="J73" i="7"/>
  <c r="F73" i="7"/>
  <c r="J72" i="7"/>
  <c r="F72" i="7"/>
  <c r="J71" i="7"/>
  <c r="F71" i="7"/>
  <c r="J70" i="7"/>
  <c r="F70" i="7"/>
  <c r="J69" i="7"/>
  <c r="F69" i="7"/>
  <c r="J68" i="7"/>
  <c r="F68" i="7"/>
  <c r="J67" i="7"/>
  <c r="F67" i="7"/>
  <c r="J66" i="7"/>
  <c r="F66" i="7"/>
  <c r="J65" i="7"/>
  <c r="K97" i="7"/>
  <c r="F65" i="7"/>
  <c r="J64" i="7"/>
  <c r="F64" i="7"/>
  <c r="J63" i="7"/>
  <c r="F63" i="7"/>
  <c r="J62" i="7"/>
  <c r="F62" i="7"/>
  <c r="J61" i="7"/>
  <c r="F61" i="7"/>
  <c r="J60" i="7"/>
  <c r="F60" i="7"/>
  <c r="J59" i="7"/>
  <c r="F59" i="7"/>
  <c r="J58" i="7"/>
  <c r="F58" i="7"/>
  <c r="J57" i="7"/>
  <c r="F57" i="7"/>
  <c r="J56" i="7"/>
  <c r="F56" i="7"/>
  <c r="J55" i="7"/>
  <c r="F55" i="7"/>
  <c r="J54" i="7"/>
  <c r="F54" i="7"/>
  <c r="J53" i="7"/>
  <c r="F53" i="7"/>
  <c r="J52" i="7"/>
  <c r="F52" i="7"/>
  <c r="J51" i="7"/>
  <c r="F51" i="7"/>
  <c r="J50" i="7"/>
  <c r="F50" i="7"/>
  <c r="J49" i="7"/>
  <c r="F49" i="7"/>
  <c r="J48" i="7"/>
  <c r="F48" i="7"/>
  <c r="J47" i="7"/>
  <c r="F47" i="7"/>
  <c r="J46" i="7"/>
  <c r="F46" i="7"/>
  <c r="J45" i="7"/>
  <c r="F45" i="7"/>
  <c r="J44" i="7"/>
  <c r="F44" i="7"/>
  <c r="J43" i="7"/>
  <c r="F43" i="7"/>
  <c r="J42" i="7"/>
  <c r="F42" i="7"/>
  <c r="J41" i="7"/>
  <c r="F41" i="7"/>
  <c r="J40" i="7"/>
  <c r="F40" i="7"/>
  <c r="J39" i="7"/>
  <c r="F39" i="7"/>
  <c r="J38" i="7"/>
  <c r="F38" i="7"/>
  <c r="J37" i="7"/>
  <c r="F37" i="7"/>
  <c r="J36" i="7"/>
  <c r="F36" i="7"/>
  <c r="J35" i="7"/>
  <c r="F35" i="7"/>
  <c r="J34" i="7"/>
  <c r="F34" i="7"/>
  <c r="J33" i="7"/>
  <c r="F33" i="7"/>
  <c r="J32" i="7"/>
  <c r="F32" i="7"/>
  <c r="J31" i="7"/>
  <c r="F31" i="7"/>
  <c r="J30" i="7"/>
  <c r="F30" i="7"/>
  <c r="J29" i="7"/>
  <c r="F29" i="7"/>
  <c r="J28" i="7"/>
  <c r="F28" i="7"/>
  <c r="J27" i="7"/>
  <c r="F27" i="7"/>
  <c r="J26" i="7"/>
  <c r="F26" i="7"/>
  <c r="J25" i="7"/>
  <c r="F25" i="7"/>
  <c r="J24" i="7"/>
  <c r="F24" i="7"/>
  <c r="J23" i="7"/>
  <c r="F23" i="7"/>
  <c r="J22" i="7"/>
  <c r="F22" i="7"/>
  <c r="J21" i="7"/>
  <c r="F21" i="7"/>
  <c r="J20" i="7"/>
  <c r="F20" i="7"/>
  <c r="J19" i="7"/>
  <c r="F19" i="7"/>
  <c r="J18" i="7"/>
  <c r="F18" i="7"/>
  <c r="J17" i="7"/>
  <c r="F17" i="7"/>
  <c r="J16" i="7"/>
  <c r="F16" i="7"/>
  <c r="J15" i="7"/>
  <c r="F15" i="7"/>
  <c r="J14" i="7"/>
  <c r="F14" i="7"/>
  <c r="J13" i="7"/>
  <c r="F13" i="7"/>
  <c r="J12" i="7"/>
  <c r="F12" i="7"/>
  <c r="J11" i="7"/>
  <c r="F11" i="7"/>
  <c r="J10" i="7"/>
  <c r="K10" i="7"/>
  <c r="F10" i="7"/>
  <c r="J9" i="7"/>
  <c r="F9" i="7"/>
  <c r="K8" i="7"/>
  <c r="J8" i="7"/>
  <c r="F8" i="7"/>
  <c r="J7" i="7"/>
  <c r="F7" i="7"/>
  <c r="J6" i="7"/>
  <c r="F6" i="7"/>
  <c r="J5" i="7"/>
  <c r="F5" i="7"/>
  <c r="J4" i="7"/>
  <c r="K4" i="7"/>
  <c r="F4" i="7"/>
  <c r="J3" i="7"/>
  <c r="K3" i="7"/>
  <c r="F3" i="7"/>
  <c r="J2" i="7"/>
  <c r="F2" i="7"/>
  <c r="K14" i="7"/>
  <c r="K18" i="7"/>
  <c r="K22" i="7"/>
  <c r="K26" i="7"/>
  <c r="K30" i="7"/>
  <c r="K34" i="7"/>
  <c r="K38" i="7"/>
  <c r="K42" i="7"/>
  <c r="K46" i="7"/>
  <c r="K50" i="7"/>
  <c r="K54" i="7"/>
  <c r="K58" i="7"/>
  <c r="K62" i="7"/>
  <c r="K61" i="7"/>
  <c r="K7" i="7"/>
  <c r="K64" i="7"/>
  <c r="K81" i="7"/>
  <c r="K70" i="7"/>
  <c r="K74" i="7"/>
  <c r="K78" i="7"/>
  <c r="K82" i="7"/>
  <c r="K86" i="7"/>
  <c r="K90" i="7"/>
  <c r="K94" i="7"/>
  <c r="K98" i="7"/>
  <c r="K102" i="7"/>
  <c r="K106" i="7"/>
  <c r="K110" i="7"/>
  <c r="K114" i="7"/>
  <c r="K118" i="7"/>
  <c r="K11" i="7"/>
  <c r="K15" i="7"/>
  <c r="K19" i="7"/>
  <c r="K23" i="7"/>
  <c r="K27" i="7"/>
  <c r="K31" i="7"/>
  <c r="K35" i="7"/>
  <c r="K39" i="7"/>
  <c r="K43" i="7"/>
  <c r="K47" i="7"/>
  <c r="K51" i="7"/>
  <c r="K55" i="7"/>
  <c r="K59" i="7"/>
  <c r="K63" i="7"/>
  <c r="K25" i="7"/>
  <c r="K120" i="7"/>
  <c r="K71" i="7"/>
  <c r="K75" i="7"/>
  <c r="K79" i="7"/>
  <c r="K83" i="7"/>
  <c r="K87" i="7"/>
  <c r="K91" i="7"/>
  <c r="K95" i="7"/>
  <c r="K99" i="7"/>
  <c r="K101" i="7"/>
  <c r="K103" i="7"/>
  <c r="K105" i="7"/>
  <c r="K107" i="7"/>
  <c r="K109" i="7"/>
  <c r="K111" i="7"/>
  <c r="K113" i="7"/>
  <c r="K115" i="7"/>
  <c r="K117" i="7"/>
  <c r="K119" i="7"/>
  <c r="K121" i="7"/>
  <c r="K12" i="7"/>
  <c r="K16" i="7"/>
  <c r="K20" i="7"/>
  <c r="K24" i="7"/>
  <c r="K36" i="7"/>
  <c r="K48" i="7"/>
  <c r="K60" i="7"/>
  <c r="K68" i="7"/>
  <c r="K88" i="7"/>
  <c r="K92" i="7"/>
  <c r="K116" i="7"/>
  <c r="K67" i="7"/>
  <c r="K6" i="7"/>
  <c r="K66" i="7"/>
  <c r="K28" i="7"/>
  <c r="K32" i="7"/>
  <c r="K40" i="7"/>
  <c r="K44" i="7"/>
  <c r="K52" i="7"/>
  <c r="K56" i="7"/>
  <c r="K72" i="7"/>
  <c r="K76" i="7"/>
  <c r="K80" i="7"/>
  <c r="K84" i="7"/>
  <c r="K96" i="7"/>
  <c r="K100" i="7"/>
  <c r="K104" i="7"/>
  <c r="K108" i="7"/>
  <c r="K112" i="7"/>
  <c r="K5" i="7"/>
  <c r="K9" i="7"/>
  <c r="K13" i="7"/>
  <c r="K17" i="7"/>
  <c r="K21" i="7"/>
  <c r="K29" i="7"/>
  <c r="K33" i="7"/>
  <c r="K37" i="7"/>
  <c r="K41" i="7"/>
  <c r="K45" i="7"/>
  <c r="K49" i="7"/>
  <c r="K53" i="7"/>
  <c r="K57" i="7"/>
  <c r="K65" i="7"/>
  <c r="K69" i="7"/>
  <c r="K73" i="7"/>
  <c r="K77" i="7"/>
  <c r="K85" i="7"/>
  <c r="K89" i="7"/>
  <c r="K93" i="7"/>
</calcChain>
</file>

<file path=xl/sharedStrings.xml><?xml version="1.0" encoding="utf-8"?>
<sst xmlns="http://schemas.openxmlformats.org/spreadsheetml/2006/main" count="3180" uniqueCount="1851">
  <si>
    <r>
      <t>Mohamed El‑Shetehy</t>
    </r>
    <r>
      <rPr>
        <vertAlign val="superscript"/>
        <sz val="12"/>
        <color theme="1"/>
        <rFont val="Times New Roman"/>
        <family val="1"/>
      </rPr>
      <t>1,2</t>
    </r>
    <r>
      <rPr>
        <sz val="12"/>
        <color theme="1"/>
        <rFont val="Times New Roman"/>
        <family val="1"/>
      </rPr>
      <t>*, Aboubakr Moradi</t>
    </r>
    <r>
      <rPr>
        <vertAlign val="superscript"/>
        <sz val="12"/>
        <color theme="1"/>
        <rFont val="Times New Roman"/>
        <family val="1"/>
      </rPr>
      <t>1</t>
    </r>
    <r>
      <rPr>
        <sz val="12"/>
        <color theme="1"/>
        <rFont val="Times New Roman"/>
        <family val="1"/>
      </rPr>
      <t>, Mattia Maceroni</t>
    </r>
    <r>
      <rPr>
        <vertAlign val="superscript"/>
        <sz val="12"/>
        <color theme="1"/>
        <rFont val="Times New Roman"/>
        <family val="1"/>
      </rPr>
      <t>3</t>
    </r>
    <r>
      <rPr>
        <sz val="12"/>
        <color theme="1"/>
        <rFont val="Times New Roman"/>
        <family val="1"/>
      </rPr>
      <t>, Didier Reinhardt</t>
    </r>
    <r>
      <rPr>
        <vertAlign val="superscript"/>
        <sz val="12"/>
        <color theme="1"/>
        <rFont val="Times New Roman"/>
        <family val="1"/>
      </rPr>
      <t>1</t>
    </r>
    <r>
      <rPr>
        <sz val="12"/>
        <color theme="1"/>
        <rFont val="Times New Roman"/>
        <family val="1"/>
      </rPr>
      <t>, Alke Petri-Fink</t>
    </r>
    <r>
      <rPr>
        <vertAlign val="superscript"/>
        <sz val="12"/>
        <color theme="1"/>
        <rFont val="Times New Roman"/>
        <family val="1"/>
      </rPr>
      <t>3,4</t>
    </r>
    <r>
      <rPr>
        <sz val="12"/>
        <color theme="1"/>
        <rFont val="Times New Roman"/>
        <family val="1"/>
      </rPr>
      <t>, Barbara Rothen-Rutishauser</t>
    </r>
    <r>
      <rPr>
        <vertAlign val="superscript"/>
        <sz val="12"/>
        <color theme="1"/>
        <rFont val="Times New Roman"/>
        <family val="1"/>
      </rPr>
      <t>3</t>
    </r>
    <r>
      <rPr>
        <sz val="12"/>
        <color theme="1"/>
        <rFont val="Times New Roman"/>
        <family val="1"/>
      </rPr>
      <t>, Felix Mauch</t>
    </r>
    <r>
      <rPr>
        <vertAlign val="superscript"/>
        <sz val="12"/>
        <color theme="1"/>
        <rFont val="Times New Roman"/>
        <family val="1"/>
      </rPr>
      <t>1</t>
    </r>
    <r>
      <rPr>
        <sz val="12"/>
        <color theme="1"/>
        <rFont val="Times New Roman"/>
        <family val="1"/>
      </rPr>
      <t>, Fabienne Schwab</t>
    </r>
    <r>
      <rPr>
        <vertAlign val="superscript"/>
        <sz val="12"/>
        <color theme="1"/>
        <rFont val="Times New Roman"/>
        <family val="1"/>
      </rPr>
      <t>3</t>
    </r>
    <r>
      <rPr>
        <sz val="12"/>
        <color theme="1"/>
        <rFont val="Times New Roman"/>
        <family val="1"/>
      </rPr>
      <t xml:space="preserve">* </t>
    </r>
  </si>
  <si>
    <t xml:space="preserve">Affiliations: </t>
  </si>
  <si>
    <r>
      <t>1</t>
    </r>
    <r>
      <rPr>
        <sz val="11"/>
        <color theme="1"/>
        <rFont val="Times New Roman"/>
        <family val="1"/>
      </rPr>
      <t xml:space="preserve">Department of Biology, University of Fribourg, Chemin du Musée 10, 1700 Fribourg, Switzerland </t>
    </r>
  </si>
  <si>
    <r>
      <t>2</t>
    </r>
    <r>
      <rPr>
        <sz val="11"/>
        <color theme="1"/>
        <rFont val="Times New Roman"/>
        <family val="1"/>
      </rPr>
      <t>Botany and Microbiology Department, Faculty of Science, Tanta University, Tanta 31527, Egypt</t>
    </r>
  </si>
  <si>
    <r>
      <t>3</t>
    </r>
    <r>
      <rPr>
        <sz val="11"/>
        <color theme="1"/>
        <rFont val="Times New Roman"/>
        <family val="1"/>
      </rPr>
      <t xml:space="preserve">Adolphe Merkle Institute, University of Fribourg, Chemin des Verdiers 4, 1700 Fribourg, Switzerland </t>
    </r>
  </si>
  <si>
    <r>
      <t>4</t>
    </r>
    <r>
      <rPr>
        <sz val="11"/>
        <color theme="1"/>
        <rFont val="Times New Roman"/>
        <family val="1"/>
      </rPr>
      <t>Chemistry Department, University of Fribourg, Chemin du Musée 9, 1700 Fribourg, Switzerland</t>
    </r>
  </si>
  <si>
    <t>* Correspondence: </t>
  </si>
  <si>
    <t xml:space="preserve">fabienne.schwab@alumni.ethz.ch, Tel: +41 78 736 00 19; </t>
  </si>
  <si>
    <t>m.shetehy@uky.edu, Tel. +41 76 455 56 02</t>
  </si>
  <si>
    <t>Author Contributions</t>
  </si>
  <si>
    <r>
      <t>M.H.E.‑S., F.S., and F.M. conceived and designed the study. F.S. led the team, rationally designed the SiO</t>
    </r>
    <r>
      <rPr>
        <vertAlign val="subscript"/>
        <sz val="12"/>
        <color theme="1"/>
        <rFont val="Times New Roman"/>
        <family val="1"/>
      </rPr>
      <t>2</t>
    </r>
    <r>
      <rPr>
        <sz val="12"/>
        <color theme="1"/>
        <rFont val="Times New Roman"/>
        <family val="1"/>
      </rPr>
      <t>‑NPs to induce optimal plant defense, performed initial germination tests to establish the dosing regimen, contributed the mechanistic understanding of silica and with plant TEM, and has drawn the artwork. M.M. synthesized and characterized the SiO</t>
    </r>
    <r>
      <rPr>
        <vertAlign val="subscript"/>
        <sz val="12"/>
        <color theme="1"/>
        <rFont val="Times New Roman"/>
        <family val="1"/>
      </rPr>
      <t>2</t>
    </r>
    <r>
      <rPr>
        <sz val="12"/>
        <color theme="1"/>
        <rFont val="Times New Roman"/>
        <family val="1"/>
      </rPr>
      <t xml:space="preserve">‑NPs. A.M. cultured the </t>
    </r>
    <r>
      <rPr>
        <i/>
        <sz val="12"/>
        <color theme="1"/>
        <rFont val="Times New Roman"/>
        <family val="1"/>
      </rPr>
      <t>Arabidopsis</t>
    </r>
    <r>
      <rPr>
        <sz val="12"/>
        <color theme="1"/>
        <rFont val="Times New Roman"/>
        <family val="1"/>
      </rPr>
      <t xml:space="preserve"> plants and conducted the </t>
    </r>
    <r>
      <rPr>
        <i/>
        <sz val="12"/>
        <color theme="1"/>
        <rFont val="Times New Roman"/>
        <family val="1"/>
      </rPr>
      <t>C. elegans</t>
    </r>
    <r>
      <rPr>
        <sz val="12"/>
        <color theme="1"/>
        <rFont val="Times New Roman"/>
        <family val="1"/>
      </rPr>
      <t xml:space="preserve"> experiments. D.R. provided access to his microtome and a technician that trained F.S. in microtoming. M.H.E.‑S. performed all the </t>
    </r>
    <r>
      <rPr>
        <i/>
        <sz val="12"/>
        <color theme="1"/>
        <rFont val="Times New Roman"/>
        <family val="1"/>
      </rPr>
      <t>Arabidopsis</t>
    </r>
    <r>
      <rPr>
        <sz val="12"/>
        <color theme="1"/>
        <rFont val="Times New Roman"/>
        <family val="1"/>
      </rPr>
      <t xml:space="preserve"> experiments and their statistical evaluation and wrote the manuscript draft with contributions by F.S. (figures and text) and F.M. (text). F. M. contributed the mechanistic understanding of the gene expression results and molecular mechanisms of SAR. The manuscript was critically reviewed by A.P.‑F., B.R.‑R., and D.R. All co‑authors read and approved the manuscript prior to submission.</t>
    </r>
  </si>
  <si>
    <t>Replicate</t>
  </si>
  <si>
    <t>Substance</t>
  </si>
  <si>
    <t>Treatment</t>
  </si>
  <si>
    <t>Worms (-)</t>
  </si>
  <si>
    <t>Effect (%)</t>
  </si>
  <si>
    <t>R1</t>
  </si>
  <si>
    <t>Control PBS 1x</t>
  </si>
  <si>
    <t>SiO2NPs</t>
  </si>
  <si>
    <t>R2</t>
  </si>
  <si>
    <t>R3</t>
  </si>
  <si>
    <t>R4</t>
  </si>
  <si>
    <t>R5</t>
  </si>
  <si>
    <t>R6</t>
  </si>
  <si>
    <t>R7</t>
  </si>
  <si>
    <t>R8</t>
  </si>
  <si>
    <t>R9</t>
  </si>
  <si>
    <t>R10</t>
  </si>
  <si>
    <t>R11</t>
  </si>
  <si>
    <t>R12</t>
  </si>
  <si>
    <t>Si(OH)4</t>
  </si>
  <si>
    <t>Si concentration (mmol/L)</t>
  </si>
  <si>
    <t>Days post inoculation (d)</t>
  </si>
  <si>
    <t>Mohamed Sample Code</t>
  </si>
  <si>
    <t>Substance Concentration (mg/L)</t>
  </si>
  <si>
    <t>Substance Concentration (mM)</t>
  </si>
  <si>
    <t>SiO2 Concentration (mg/L)</t>
  </si>
  <si>
    <t>colony No.</t>
  </si>
  <si>
    <t>Dilution Factor (-)</t>
  </si>
  <si>
    <t>Bacterial Concentration (bacteria/mL)</t>
  </si>
  <si>
    <t>Effect, i.e. Reduction of Bacterial Infection (%)</t>
  </si>
  <si>
    <t>avr</t>
  </si>
  <si>
    <t>HEPES</t>
  </si>
  <si>
    <t>MgCl2</t>
  </si>
  <si>
    <t>SI_5</t>
  </si>
  <si>
    <t>SI_10</t>
  </si>
  <si>
    <t>SI_20</t>
  </si>
  <si>
    <t>SI_40</t>
  </si>
  <si>
    <t>SI_80</t>
  </si>
  <si>
    <t>SI_160</t>
  </si>
  <si>
    <t>SI_320</t>
  </si>
  <si>
    <t>SI_640</t>
  </si>
  <si>
    <t>SI_1280</t>
  </si>
  <si>
    <t>SI_2560</t>
  </si>
  <si>
    <t>NP_25</t>
  </si>
  <si>
    <t>SiO2-NPs</t>
  </si>
  <si>
    <t>NP_50</t>
  </si>
  <si>
    <t>NP_100</t>
  </si>
  <si>
    <t>NP_200</t>
  </si>
  <si>
    <t>NP_400</t>
  </si>
  <si>
    <t>NP_800</t>
  </si>
  <si>
    <t>NP_1600</t>
  </si>
  <si>
    <t>Bacteria (-)</t>
  </si>
  <si>
    <t>log(conc)</t>
  </si>
  <si>
    <t>HEPES control</t>
  </si>
  <si>
    <t>--</t>
  </si>
  <si>
    <t>MgCl2 control</t>
  </si>
  <si>
    <t>SiO2 Concentration (mmol/L)</t>
  </si>
  <si>
    <t>Fig. 5a</t>
  </si>
  <si>
    <t>Fig. S2</t>
  </si>
  <si>
    <t>Independent Variable</t>
  </si>
  <si>
    <t>Logistic Fit of SiO2-NPs_3dpi G"Effect (%)"</t>
  </si>
  <si>
    <t>95% Confidence Band of G"Effect (%)"</t>
  </si>
  <si>
    <t>95% Prediction Band of G"Effect (%)"</t>
  </si>
  <si>
    <t>Fit sigmoidal curve</t>
  </si>
  <si>
    <t>Raw data</t>
  </si>
  <si>
    <t>Residual analysis</t>
  </si>
  <si>
    <t>Regular Residual of SiO2-NPs_3dpi G"Effect (%)"</t>
  </si>
  <si>
    <t>Fitted Y</t>
  </si>
  <si>
    <t>Percentiles</t>
  </si>
  <si>
    <t>Reference X</t>
  </si>
  <si>
    <t>Reference Line</t>
  </si>
  <si>
    <t>mu = -0.160185</t>
  </si>
  <si>
    <t>sigma = 7.838735</t>
  </si>
  <si>
    <t>Histogram of the Residual Plot</t>
  </si>
  <si>
    <t>Residual vs. Predicted Values Plot</t>
  </si>
  <si>
    <t>Normal Probability Plot of Residuals</t>
  </si>
  <si>
    <t>EC20 (mM)</t>
  </si>
  <si>
    <t>EC50 (mM)</t>
  </si>
  <si>
    <t>EC80 (mM)</t>
  </si>
  <si>
    <t>N</t>
  </si>
  <si>
    <t>av</t>
  </si>
  <si>
    <t>±</t>
  </si>
  <si>
    <t>stdev</t>
  </si>
  <si>
    <r>
      <t>p</t>
    </r>
    <r>
      <rPr>
        <sz val="10"/>
        <rFont val="Arial"/>
        <family val="2"/>
      </rPr>
      <t>(-)</t>
    </r>
  </si>
  <si>
    <r>
      <t>R</t>
    </r>
    <r>
      <rPr>
        <i/>
        <vertAlign val="superscript"/>
        <sz val="10"/>
        <rFont val="Arial"/>
        <family val="2"/>
      </rPr>
      <t>2</t>
    </r>
  </si>
  <si>
    <r>
      <t>SiO</t>
    </r>
    <r>
      <rPr>
        <vertAlign val="subscript"/>
        <sz val="10"/>
        <rFont val="Arial"/>
        <family val="2"/>
      </rPr>
      <t>2</t>
    </r>
    <r>
      <rPr>
        <sz val="10"/>
        <rFont val="Arial"/>
        <family val="2"/>
      </rPr>
      <t>-NPs</t>
    </r>
  </si>
  <si>
    <r>
      <t>Si(OH)</t>
    </r>
    <r>
      <rPr>
        <vertAlign val="subscript"/>
        <sz val="10"/>
        <rFont val="Arial"/>
        <family val="2"/>
      </rPr>
      <t>4</t>
    </r>
  </si>
  <si>
    <t>Tab. S2</t>
  </si>
  <si>
    <t>Fitting parameters</t>
  </si>
  <si>
    <t>A</t>
  </si>
  <si>
    <t>B</t>
  </si>
  <si>
    <t>C</t>
  </si>
  <si>
    <t>Diam. (nm)</t>
  </si>
  <si>
    <t>PDI</t>
  </si>
  <si>
    <t>MEAN</t>
  </si>
  <si>
    <t>STDEV</t>
  </si>
  <si>
    <t>Average</t>
  </si>
  <si>
    <t>StDev</t>
  </si>
  <si>
    <t>Label</t>
  </si>
  <si>
    <t>Area</t>
  </si>
  <si>
    <t>Mean</t>
  </si>
  <si>
    <t>Min</t>
  </si>
  <si>
    <t>Max</t>
  </si>
  <si>
    <t>Diameter (nm)</t>
  </si>
  <si>
    <t>part 49</t>
  </si>
  <si>
    <t>part 50</t>
  </si>
  <si>
    <t>part 51</t>
  </si>
  <si>
    <t>part 52</t>
  </si>
  <si>
    <t>1. Draw straight line on ruler and set the scale</t>
  </si>
  <si>
    <t>part 53</t>
  </si>
  <si>
    <t>part 54</t>
  </si>
  <si>
    <t>3. Image -&gt; Adjust -&gt; Threshold -&gt; Default -&gt; Apply</t>
  </si>
  <si>
    <t>part 55</t>
  </si>
  <si>
    <t xml:space="preserve">(4. Smoothen) </t>
  </si>
  <si>
    <t>part 56</t>
  </si>
  <si>
    <t xml:space="preserve">5. Process -&gt; Binary -&gt; Watershed </t>
  </si>
  <si>
    <t>part 57</t>
  </si>
  <si>
    <t>6. Analyze -&gt; Particle count -&gt; 1-Infinity</t>
  </si>
  <si>
    <t>part 58</t>
  </si>
  <si>
    <t>7. Flatten the analysis image with Shift-F to burn the particle counting annotations and save image</t>
  </si>
  <si>
    <t>part 59</t>
  </si>
  <si>
    <t>part 60</t>
  </si>
  <si>
    <t>part 61</t>
  </si>
  <si>
    <t>part 62</t>
  </si>
  <si>
    <t>Nanoparticle Size (nm)</t>
  </si>
  <si>
    <t>part 63</t>
  </si>
  <si>
    <t>Minimum</t>
  </si>
  <si>
    <t>part 64</t>
  </si>
  <si>
    <t>Maximum</t>
  </si>
  <si>
    <t>part 65</t>
  </si>
  <si>
    <t>Points</t>
  </si>
  <si>
    <t>part 66</t>
  </si>
  <si>
    <t>part 67</t>
  </si>
  <si>
    <t>Median</t>
  </si>
  <si>
    <t>part 68</t>
  </si>
  <si>
    <t>Std Deviation</t>
  </si>
  <si>
    <t>part 69</t>
  </si>
  <si>
    <t>Number</t>
  </si>
  <si>
    <t>part 70</t>
  </si>
  <si>
    <t>part 71</t>
  </si>
  <si>
    <t>part 72</t>
  </si>
  <si>
    <t>part 73</t>
  </si>
  <si>
    <t>part 74</t>
  </si>
  <si>
    <t>part 75</t>
  </si>
  <si>
    <t>part 76</t>
  </si>
  <si>
    <t>part 77</t>
  </si>
  <si>
    <t>part 78</t>
  </si>
  <si>
    <t>part 79</t>
  </si>
  <si>
    <t>part 80</t>
  </si>
  <si>
    <t>part 81</t>
  </si>
  <si>
    <t>part 82</t>
  </si>
  <si>
    <t>part 83</t>
  </si>
  <si>
    <t>part 84</t>
  </si>
  <si>
    <t>part 85</t>
  </si>
  <si>
    <t>part 86</t>
  </si>
  <si>
    <t>part 87</t>
  </si>
  <si>
    <t>part 88</t>
  </si>
  <si>
    <t>part 89</t>
  </si>
  <si>
    <t>part 90</t>
  </si>
  <si>
    <t>part 91</t>
  </si>
  <si>
    <t>part 92</t>
  </si>
  <si>
    <t>part 93</t>
  </si>
  <si>
    <t>part 94</t>
  </si>
  <si>
    <t>part 95</t>
  </si>
  <si>
    <t>part 96</t>
  </si>
  <si>
    <t>part 97</t>
  </si>
  <si>
    <t>part 98</t>
  </si>
  <si>
    <t>part 99</t>
  </si>
  <si>
    <t>part 100</t>
  </si>
  <si>
    <t>part 101</t>
  </si>
  <si>
    <t>part 102</t>
  </si>
  <si>
    <t>part 103</t>
  </si>
  <si>
    <t>part 104</t>
  </si>
  <si>
    <t>part 105</t>
  </si>
  <si>
    <t>part 106</t>
  </si>
  <si>
    <t>part 107</t>
  </si>
  <si>
    <t>part 108</t>
  </si>
  <si>
    <t>part 109</t>
  </si>
  <si>
    <t>part 110</t>
  </si>
  <si>
    <t>part 111</t>
  </si>
  <si>
    <t>part 112</t>
  </si>
  <si>
    <t>part 113</t>
  </si>
  <si>
    <t>part 114</t>
  </si>
  <si>
    <t>part 115</t>
  </si>
  <si>
    <t>part 116</t>
  </si>
  <si>
    <t>part 117</t>
  </si>
  <si>
    <t>part 118</t>
  </si>
  <si>
    <t>part 119</t>
  </si>
  <si>
    <t>part 120</t>
  </si>
  <si>
    <t>part 121</t>
  </si>
  <si>
    <t>part 122</t>
  </si>
  <si>
    <t>part 123</t>
  </si>
  <si>
    <t>part 124</t>
  </si>
  <si>
    <t>part 125</t>
  </si>
  <si>
    <t>part 126</t>
  </si>
  <si>
    <t>part 127</t>
  </si>
  <si>
    <t>part 128</t>
  </si>
  <si>
    <t>part 129</t>
  </si>
  <si>
    <t>part 130</t>
  </si>
  <si>
    <t>part 131</t>
  </si>
  <si>
    <t>part 132</t>
  </si>
  <si>
    <t>part 133</t>
  </si>
  <si>
    <t>part 134</t>
  </si>
  <si>
    <t>part 135</t>
  </si>
  <si>
    <t>part 136</t>
  </si>
  <si>
    <t>part 137</t>
  </si>
  <si>
    <t>part 138</t>
  </si>
  <si>
    <t>part 139</t>
  </si>
  <si>
    <t>part 140</t>
  </si>
  <si>
    <t>part 141</t>
  </si>
  <si>
    <t>part 142</t>
  </si>
  <si>
    <t>part 143</t>
  </si>
  <si>
    <t>part 144</t>
  </si>
  <si>
    <t>part 145</t>
  </si>
  <si>
    <t>part 146</t>
  </si>
  <si>
    <t>part 147</t>
  </si>
  <si>
    <t>part 148</t>
  </si>
  <si>
    <t>part 149</t>
  </si>
  <si>
    <t>part 150</t>
  </si>
  <si>
    <t>part 151</t>
  </si>
  <si>
    <t>part 152</t>
  </si>
  <si>
    <t>part 153</t>
  </si>
  <si>
    <t>part 154</t>
  </si>
  <si>
    <t>part 155</t>
  </si>
  <si>
    <t>part 156</t>
  </si>
  <si>
    <t>part 157</t>
  </si>
  <si>
    <t>part 158</t>
  </si>
  <si>
    <t>part 159</t>
  </si>
  <si>
    <t>part 160</t>
  </si>
  <si>
    <t>part 161</t>
  </si>
  <si>
    <t>part 162</t>
  </si>
  <si>
    <t>part 163</t>
  </si>
  <si>
    <t>part 164</t>
  </si>
  <si>
    <t>part 165</t>
  </si>
  <si>
    <t>part 166</t>
  </si>
  <si>
    <t>part 167</t>
  </si>
  <si>
    <t>part 168</t>
  </si>
  <si>
    <t>part 169</t>
  </si>
  <si>
    <t>part 170</t>
  </si>
  <si>
    <t>part 171</t>
  </si>
  <si>
    <t>part 172</t>
  </si>
  <si>
    <t>part 173</t>
  </si>
  <si>
    <t>part 174</t>
  </si>
  <si>
    <t>part 175</t>
  </si>
  <si>
    <t>part 176</t>
  </si>
  <si>
    <t>part 177</t>
  </si>
  <si>
    <t>part 178</t>
  </si>
  <si>
    <t>part 179</t>
  </si>
  <si>
    <t>part 180</t>
  </si>
  <si>
    <t>part 181</t>
  </si>
  <si>
    <t>part 182</t>
  </si>
  <si>
    <t>part 183</t>
  </si>
  <si>
    <t>part 184</t>
  </si>
  <si>
    <t>part 185</t>
  </si>
  <si>
    <t>part 186</t>
  </si>
  <si>
    <t>part 187</t>
  </si>
  <si>
    <t>part 188</t>
  </si>
  <si>
    <t>part 189</t>
  </si>
  <si>
    <t>part 190</t>
  </si>
  <si>
    <t>part 191</t>
  </si>
  <si>
    <t>part 192</t>
  </si>
  <si>
    <t>part 193</t>
  </si>
  <si>
    <t>part 194</t>
  </si>
  <si>
    <t>part 195</t>
  </si>
  <si>
    <t>part 196</t>
  </si>
  <si>
    <t>part 197</t>
  </si>
  <si>
    <t>part 198</t>
  </si>
  <si>
    <t>part 199</t>
  </si>
  <si>
    <t>part 200</t>
  </si>
  <si>
    <t>part 201</t>
  </si>
  <si>
    <t>part 202</t>
  </si>
  <si>
    <t>part 203</t>
  </si>
  <si>
    <t>part 204</t>
  </si>
  <si>
    <t>part 205</t>
  </si>
  <si>
    <t>part 206</t>
  </si>
  <si>
    <t>part 207</t>
  </si>
  <si>
    <t>part 208</t>
  </si>
  <si>
    <t>part 209</t>
  </si>
  <si>
    <t>part 210</t>
  </si>
  <si>
    <t>part 211</t>
  </si>
  <si>
    <t>part 212</t>
  </si>
  <si>
    <t>part 213</t>
  </si>
  <si>
    <t>part 214</t>
  </si>
  <si>
    <t>part 215</t>
  </si>
  <si>
    <t>part 216</t>
  </si>
  <si>
    <t>part 217</t>
  </si>
  <si>
    <t>part 218</t>
  </si>
  <si>
    <t>part 219</t>
  </si>
  <si>
    <t>part 220</t>
  </si>
  <si>
    <t>part 221</t>
  </si>
  <si>
    <t>part 222</t>
  </si>
  <si>
    <t>part 223</t>
  </si>
  <si>
    <t>part 224</t>
  </si>
  <si>
    <t>part 225</t>
  </si>
  <si>
    <t>part 226</t>
  </si>
  <si>
    <t>part 227</t>
  </si>
  <si>
    <t>part 228</t>
  </si>
  <si>
    <t>part 229</t>
  </si>
  <si>
    <t>part 230</t>
  </si>
  <si>
    <t>part 231</t>
  </si>
  <si>
    <t>part 232</t>
  </si>
  <si>
    <t>part 233</t>
  </si>
  <si>
    <t>part 234</t>
  </si>
  <si>
    <t>part 235</t>
  </si>
  <si>
    <t>part 236</t>
  </si>
  <si>
    <t>part 237</t>
  </si>
  <si>
    <t>part 238</t>
  </si>
  <si>
    <t>part 239</t>
  </si>
  <si>
    <t>part 240</t>
  </si>
  <si>
    <t>part 241</t>
  </si>
  <si>
    <t>part 242</t>
  </si>
  <si>
    <t>part 243</t>
  </si>
  <si>
    <t>part 244</t>
  </si>
  <si>
    <t>part 245</t>
  </si>
  <si>
    <t>part 246</t>
  </si>
  <si>
    <t>part 247</t>
  </si>
  <si>
    <t>part 248</t>
  </si>
  <si>
    <t>part 249</t>
  </si>
  <si>
    <t>part 250</t>
  </si>
  <si>
    <t>part 251</t>
  </si>
  <si>
    <t>part 252</t>
  </si>
  <si>
    <t>part 253</t>
  </si>
  <si>
    <t>part 254</t>
  </si>
  <si>
    <t>part 255</t>
  </si>
  <si>
    <t>part 256</t>
  </si>
  <si>
    <t>part 257</t>
  </si>
  <si>
    <t>part 258</t>
  </si>
  <si>
    <t>part 259</t>
  </si>
  <si>
    <t>part 260</t>
  </si>
  <si>
    <t>part 261</t>
  </si>
  <si>
    <t>part 262</t>
  </si>
  <si>
    <t>part 263</t>
  </si>
  <si>
    <t>part 264</t>
  </si>
  <si>
    <t>part 265</t>
  </si>
  <si>
    <t>part 266</t>
  </si>
  <si>
    <t>part 267</t>
  </si>
  <si>
    <t>part 268</t>
  </si>
  <si>
    <t>part 269</t>
  </si>
  <si>
    <t>part 270</t>
  </si>
  <si>
    <t>part 271</t>
  </si>
  <si>
    <t>part 272</t>
  </si>
  <si>
    <t>part 273</t>
  </si>
  <si>
    <t>part 274</t>
  </si>
  <si>
    <t>part 275</t>
  </si>
  <si>
    <t>part 276</t>
  </si>
  <si>
    <t>part 277</t>
  </si>
  <si>
    <t>part 278</t>
  </si>
  <si>
    <t>part 279</t>
  </si>
  <si>
    <t>part 280</t>
  </si>
  <si>
    <t>part 281</t>
  </si>
  <si>
    <t>part 282</t>
  </si>
  <si>
    <t>part 283</t>
  </si>
  <si>
    <t>part 284</t>
  </si>
  <si>
    <t>part 285</t>
  </si>
  <si>
    <t>part 286</t>
  </si>
  <si>
    <t>part 287</t>
  </si>
  <si>
    <t>part 288</t>
  </si>
  <si>
    <t>part 289</t>
  </si>
  <si>
    <t>part 290</t>
  </si>
  <si>
    <t>part 291</t>
  </si>
  <si>
    <t>part 292</t>
  </si>
  <si>
    <t>part 293</t>
  </si>
  <si>
    <t>part 294</t>
  </si>
  <si>
    <t>part 295</t>
  </si>
  <si>
    <t>part 296</t>
  </si>
  <si>
    <t>part 297</t>
  </si>
  <si>
    <t>part 298</t>
  </si>
  <si>
    <t>part 299</t>
  </si>
  <si>
    <t>part 300</t>
  </si>
  <si>
    <t>part 301</t>
  </si>
  <si>
    <t>part 302</t>
  </si>
  <si>
    <t>part 303</t>
  </si>
  <si>
    <t>part 304</t>
  </si>
  <si>
    <t>part 305</t>
  </si>
  <si>
    <t>part 306</t>
  </si>
  <si>
    <t>part 307</t>
  </si>
  <si>
    <t>part 308</t>
  </si>
  <si>
    <t>part 309</t>
  </si>
  <si>
    <t>part 310</t>
  </si>
  <si>
    <t>part 311</t>
  </si>
  <si>
    <t>part 312</t>
  </si>
  <si>
    <t>part 313</t>
  </si>
  <si>
    <t>part 314</t>
  </si>
  <si>
    <t>part 315</t>
  </si>
  <si>
    <t>part 316</t>
  </si>
  <si>
    <t>part 317</t>
  </si>
  <si>
    <t>part 318</t>
  </si>
  <si>
    <t>part 319</t>
  </si>
  <si>
    <t>part 320</t>
  </si>
  <si>
    <t>part 321</t>
  </si>
  <si>
    <t>part 322</t>
  </si>
  <si>
    <t>part 323</t>
  </si>
  <si>
    <t>part 324</t>
  </si>
  <si>
    <t>part 325</t>
  </si>
  <si>
    <t>part 326</t>
  </si>
  <si>
    <t>part 327</t>
  </si>
  <si>
    <t>part 328</t>
  </si>
  <si>
    <t>part 329</t>
  </si>
  <si>
    <t>part 330</t>
  </si>
  <si>
    <t>part 331</t>
  </si>
  <si>
    <t>part 332</t>
  </si>
  <si>
    <t>part 333</t>
  </si>
  <si>
    <t>part 334</t>
  </si>
  <si>
    <t>part 335</t>
  </si>
  <si>
    <t>part 336</t>
  </si>
  <si>
    <t>part 337</t>
  </si>
  <si>
    <t>part 338</t>
  </si>
  <si>
    <t>part 339</t>
  </si>
  <si>
    <t>part 340</t>
  </si>
  <si>
    <t>part 341</t>
  </si>
  <si>
    <t>part 342</t>
  </si>
  <si>
    <t>part 343</t>
  </si>
  <si>
    <t>part 344</t>
  </si>
  <si>
    <t>part 345</t>
  </si>
  <si>
    <t>part 346</t>
  </si>
  <si>
    <t>part 347</t>
  </si>
  <si>
    <t>part 348</t>
  </si>
  <si>
    <t>part 349</t>
  </si>
  <si>
    <t>part 350</t>
  </si>
  <si>
    <t>part 351</t>
  </si>
  <si>
    <t>part 352</t>
  </si>
  <si>
    <t>part 353</t>
  </si>
  <si>
    <t>part 354</t>
  </si>
  <si>
    <t>part 355</t>
  </si>
  <si>
    <t>part 356</t>
  </si>
  <si>
    <t>part 357</t>
  </si>
  <si>
    <t>part 358</t>
  </si>
  <si>
    <t>part 359</t>
  </si>
  <si>
    <t>part 360</t>
  </si>
  <si>
    <t>part 361</t>
  </si>
  <si>
    <t>part 362</t>
  </si>
  <si>
    <t>part 363</t>
  </si>
  <si>
    <t>part 364</t>
  </si>
  <si>
    <t>part 365</t>
  </si>
  <si>
    <t>part 366</t>
  </si>
  <si>
    <t>part 367</t>
  </si>
  <si>
    <t>part 368</t>
  </si>
  <si>
    <t>part 369</t>
  </si>
  <si>
    <t>part 370</t>
  </si>
  <si>
    <t>part 371</t>
  </si>
  <si>
    <t>part 372</t>
  </si>
  <si>
    <t>part 373</t>
  </si>
  <si>
    <t>part 374</t>
  </si>
  <si>
    <t>part 375</t>
  </si>
  <si>
    <t>part 376</t>
  </si>
  <si>
    <t>part 377</t>
  </si>
  <si>
    <t>part 378</t>
  </si>
  <si>
    <t>part 379</t>
  </si>
  <si>
    <t>part 380</t>
  </si>
  <si>
    <t>part 381</t>
  </si>
  <si>
    <t>part 382</t>
  </si>
  <si>
    <t>part 383</t>
  </si>
  <si>
    <t>part 384</t>
  </si>
  <si>
    <t>part 385</t>
  </si>
  <si>
    <t>part 386</t>
  </si>
  <si>
    <t>part 387</t>
  </si>
  <si>
    <t>part 388</t>
  </si>
  <si>
    <t>part 389</t>
  </si>
  <si>
    <t>part 390</t>
  </si>
  <si>
    <t>part 391</t>
  </si>
  <si>
    <t>part 392</t>
  </si>
  <si>
    <t>part 393</t>
  </si>
  <si>
    <t>part 394</t>
  </si>
  <si>
    <t>part 395</t>
  </si>
  <si>
    <t>part 396</t>
  </si>
  <si>
    <t>part 397</t>
  </si>
  <si>
    <t>part 398</t>
  </si>
  <si>
    <t>part 399</t>
  </si>
  <si>
    <t>part 400</t>
  </si>
  <si>
    <t>part 401</t>
  </si>
  <si>
    <t>part 402</t>
  </si>
  <si>
    <t>part 403</t>
  </si>
  <si>
    <t>part 404</t>
  </si>
  <si>
    <t>part 405</t>
  </si>
  <si>
    <t>part 406</t>
  </si>
  <si>
    <t>part 407</t>
  </si>
  <si>
    <t>part 408</t>
  </si>
  <si>
    <t>part 409</t>
  </si>
  <si>
    <t>part 410</t>
  </si>
  <si>
    <t>part 411</t>
  </si>
  <si>
    <t>part 412</t>
  </si>
  <si>
    <t>part 413</t>
  </si>
  <si>
    <t>part 414</t>
  </si>
  <si>
    <t>part 415</t>
  </si>
  <si>
    <t>part 416</t>
  </si>
  <si>
    <t>part 417</t>
  </si>
  <si>
    <t>part 418</t>
  </si>
  <si>
    <t>part 419</t>
  </si>
  <si>
    <t>part 420</t>
  </si>
  <si>
    <t>part 421</t>
  </si>
  <si>
    <t>part 422</t>
  </si>
  <si>
    <t>part 423</t>
  </si>
  <si>
    <t>part 424</t>
  </si>
  <si>
    <t>part 425</t>
  </si>
  <si>
    <t>part 426</t>
  </si>
  <si>
    <t>part 427</t>
  </si>
  <si>
    <t>part 428</t>
  </si>
  <si>
    <t>part 429</t>
  </si>
  <si>
    <t>part 430</t>
  </si>
  <si>
    <t>part 431</t>
  </si>
  <si>
    <t>part 432</t>
  </si>
  <si>
    <t>part 433</t>
  </si>
  <si>
    <t>part 434</t>
  </si>
  <si>
    <t>part 435</t>
  </si>
  <si>
    <t>part 436</t>
  </si>
  <si>
    <t>part 437</t>
  </si>
  <si>
    <t>part 438</t>
  </si>
  <si>
    <t>part 439</t>
  </si>
  <si>
    <t>part 440</t>
  </si>
  <si>
    <t>part 441</t>
  </si>
  <si>
    <t>part 442</t>
  </si>
  <si>
    <t>part 443</t>
  </si>
  <si>
    <t>part 444</t>
  </si>
  <si>
    <t>part 445</t>
  </si>
  <si>
    <t>part 446</t>
  </si>
  <si>
    <t>part 447</t>
  </si>
  <si>
    <t>part 448</t>
  </si>
  <si>
    <t>part 449</t>
  </si>
  <si>
    <t>part 450</t>
  </si>
  <si>
    <t>part 451</t>
  </si>
  <si>
    <t>part 452</t>
  </si>
  <si>
    <t>part 453</t>
  </si>
  <si>
    <t>part 454</t>
  </si>
  <si>
    <t>part 455</t>
  </si>
  <si>
    <t>part 456</t>
  </si>
  <si>
    <t>part 457</t>
  </si>
  <si>
    <t>part 458</t>
  </si>
  <si>
    <t>part 459</t>
  </si>
  <si>
    <t>part 460</t>
  </si>
  <si>
    <t>part 461</t>
  </si>
  <si>
    <t>part 462</t>
  </si>
  <si>
    <t>part 463</t>
  </si>
  <si>
    <t>part 464</t>
  </si>
  <si>
    <t>part 465</t>
  </si>
  <si>
    <t>part 466</t>
  </si>
  <si>
    <t>part 467</t>
  </si>
  <si>
    <t>part 468</t>
  </si>
  <si>
    <t>part 469</t>
  </si>
  <si>
    <t>part 470</t>
  </si>
  <si>
    <t>part 471</t>
  </si>
  <si>
    <t>part 472</t>
  </si>
  <si>
    <t>part 473</t>
  </si>
  <si>
    <t>part 474</t>
  </si>
  <si>
    <t>part 475</t>
  </si>
  <si>
    <t>part 476</t>
  </si>
  <si>
    <t>part 477</t>
  </si>
  <si>
    <t>part 478</t>
  </si>
  <si>
    <t>part 479</t>
  </si>
  <si>
    <t>part 480</t>
  </si>
  <si>
    <t>part 481</t>
  </si>
  <si>
    <t>part 482</t>
  </si>
  <si>
    <t>part 483</t>
  </si>
  <si>
    <t>part 484</t>
  </si>
  <si>
    <t>part 485</t>
  </si>
  <si>
    <t>part 486</t>
  </si>
  <si>
    <t>part 487</t>
  </si>
  <si>
    <t>part 488</t>
  </si>
  <si>
    <t>part 489</t>
  </si>
  <si>
    <t>part 490</t>
  </si>
  <si>
    <t>part 491</t>
  </si>
  <si>
    <t>part 492</t>
  </si>
  <si>
    <t>part 493</t>
  </si>
  <si>
    <t>part 494</t>
  </si>
  <si>
    <t>part 495</t>
  </si>
  <si>
    <t>part 496</t>
  </si>
  <si>
    <t>part 497</t>
  </si>
  <si>
    <t>part 498</t>
  </si>
  <si>
    <t>part 499</t>
  </si>
  <si>
    <t>part 500</t>
  </si>
  <si>
    <t>part 501</t>
  </si>
  <si>
    <t>part 502</t>
  </si>
  <si>
    <t>part 503</t>
  </si>
  <si>
    <t>part 504</t>
  </si>
  <si>
    <t>part 505</t>
  </si>
  <si>
    <t>part 506</t>
  </si>
  <si>
    <t>part 507</t>
  </si>
  <si>
    <t>part 508</t>
  </si>
  <si>
    <t>part 509</t>
  </si>
  <si>
    <t>part 510</t>
  </si>
  <si>
    <t>part 511</t>
  </si>
  <si>
    <t>part 512</t>
  </si>
  <si>
    <t>part 513</t>
  </si>
  <si>
    <t>part 514</t>
  </si>
  <si>
    <t>part 515</t>
  </si>
  <si>
    <t>part 516</t>
  </si>
  <si>
    <t>part 517</t>
  </si>
  <si>
    <t>part 518</t>
  </si>
  <si>
    <t>part 519</t>
  </si>
  <si>
    <t>part 520</t>
  </si>
  <si>
    <t>part 521</t>
  </si>
  <si>
    <t>part 522</t>
  </si>
  <si>
    <t>part 523</t>
  </si>
  <si>
    <t>part 524</t>
  </si>
  <si>
    <t>part 525</t>
  </si>
  <si>
    <t>part 526</t>
  </si>
  <si>
    <t>part 527</t>
  </si>
  <si>
    <t>part 528</t>
  </si>
  <si>
    <t>part 529</t>
  </si>
  <si>
    <t>part 530</t>
  </si>
  <si>
    <t>part 531</t>
  </si>
  <si>
    <t>part 532</t>
  </si>
  <si>
    <t>part 533</t>
  </si>
  <si>
    <t>part 534</t>
  </si>
  <si>
    <t>part 535</t>
  </si>
  <si>
    <t>part 536</t>
  </si>
  <si>
    <t>part 537</t>
  </si>
  <si>
    <t>part 538</t>
  </si>
  <si>
    <t>part 539</t>
  </si>
  <si>
    <t>part 540</t>
  </si>
  <si>
    <t>part 541</t>
  </si>
  <si>
    <t>part 542</t>
  </si>
  <si>
    <t>part 543</t>
  </si>
  <si>
    <t>part 544</t>
  </si>
  <si>
    <t>part 545</t>
  </si>
  <si>
    <t>part 546</t>
  </si>
  <si>
    <t>part 547</t>
  </si>
  <si>
    <t>part 548</t>
  </si>
  <si>
    <t>part 549</t>
  </si>
  <si>
    <t>part 550</t>
  </si>
  <si>
    <t>part 551</t>
  </si>
  <si>
    <t>part 552</t>
  </si>
  <si>
    <t>part 553</t>
  </si>
  <si>
    <t>part 554</t>
  </si>
  <si>
    <t>part 555</t>
  </si>
  <si>
    <t>part 556</t>
  </si>
  <si>
    <t>part 557</t>
  </si>
  <si>
    <t>part 558</t>
  </si>
  <si>
    <t>part 559</t>
  </si>
  <si>
    <t>part 560</t>
  </si>
  <si>
    <t>part 561</t>
  </si>
  <si>
    <t>part 562</t>
  </si>
  <si>
    <t>part 563</t>
  </si>
  <si>
    <t>part 564</t>
  </si>
  <si>
    <t>part 565</t>
  </si>
  <si>
    <t>part 566</t>
  </si>
  <si>
    <t>part 567</t>
  </si>
  <si>
    <t>part 568</t>
  </si>
  <si>
    <t>part 569</t>
  </si>
  <si>
    <t>part 570</t>
  </si>
  <si>
    <t>part 571</t>
  </si>
  <si>
    <t>part 572</t>
  </si>
  <si>
    <t>part 573</t>
  </si>
  <si>
    <t>part 574</t>
  </si>
  <si>
    <t>part 575</t>
  </si>
  <si>
    <t>part 576</t>
  </si>
  <si>
    <t>part 577</t>
  </si>
  <si>
    <t>part 578</t>
  </si>
  <si>
    <t>part 579</t>
  </si>
  <si>
    <t>part 580</t>
  </si>
  <si>
    <t>part 581</t>
  </si>
  <si>
    <t>part 582</t>
  </si>
  <si>
    <t>part 583</t>
  </si>
  <si>
    <t>part 584</t>
  </si>
  <si>
    <t>part 585</t>
  </si>
  <si>
    <t>part 586</t>
  </si>
  <si>
    <t>part 587</t>
  </si>
  <si>
    <t>part 588</t>
  </si>
  <si>
    <t>part 589</t>
  </si>
  <si>
    <t>part 590</t>
  </si>
  <si>
    <t>part 591</t>
  </si>
  <si>
    <t>part 592</t>
  </si>
  <si>
    <t>part 593</t>
  </si>
  <si>
    <t>part 594</t>
  </si>
  <si>
    <t>part 595</t>
  </si>
  <si>
    <t>part 596</t>
  </si>
  <si>
    <t>part 597</t>
  </si>
  <si>
    <t>part 598</t>
  </si>
  <si>
    <t>part 599</t>
  </si>
  <si>
    <t>part 600</t>
  </si>
  <si>
    <t>part 601</t>
  </si>
  <si>
    <t>part 602</t>
  </si>
  <si>
    <t>part 603</t>
  </si>
  <si>
    <t>part 604</t>
  </si>
  <si>
    <t>part 605</t>
  </si>
  <si>
    <t>part 606</t>
  </si>
  <si>
    <t>part 607</t>
  </si>
  <si>
    <t>part 608</t>
  </si>
  <si>
    <t>part 609</t>
  </si>
  <si>
    <t>part 610</t>
  </si>
  <si>
    <t>part 611</t>
  </si>
  <si>
    <t>part 612</t>
  </si>
  <si>
    <t>part 613</t>
  </si>
  <si>
    <t>part 614</t>
  </si>
  <si>
    <t>part 615</t>
  </si>
  <si>
    <t>part 616</t>
  </si>
  <si>
    <t>part 617</t>
  </si>
  <si>
    <t>part 618</t>
  </si>
  <si>
    <t>part 619</t>
  </si>
  <si>
    <t>part 620</t>
  </si>
  <si>
    <t>part 621</t>
  </si>
  <si>
    <t>part 622</t>
  </si>
  <si>
    <t>part 623</t>
  </si>
  <si>
    <t>part 624</t>
  </si>
  <si>
    <t>part 625</t>
  </si>
  <si>
    <t>part 626</t>
  </si>
  <si>
    <t>part 627</t>
  </si>
  <si>
    <t>part 628</t>
  </si>
  <si>
    <t>part 629</t>
  </si>
  <si>
    <t>part 630</t>
  </si>
  <si>
    <t>part 631</t>
  </si>
  <si>
    <t>part 632</t>
  </si>
  <si>
    <t>part 633</t>
  </si>
  <si>
    <t>part 634</t>
  </si>
  <si>
    <t>part 635</t>
  </si>
  <si>
    <t>part 636</t>
  </si>
  <si>
    <t>part 637</t>
  </si>
  <si>
    <t>part 638</t>
  </si>
  <si>
    <t>part 639</t>
  </si>
  <si>
    <t>part 640</t>
  </si>
  <si>
    <t>part 641</t>
  </si>
  <si>
    <t>part 642</t>
  </si>
  <si>
    <t>part 643</t>
  </si>
  <si>
    <t>part 644</t>
  </si>
  <si>
    <t>part 645</t>
  </si>
  <si>
    <t>part 646</t>
  </si>
  <si>
    <t>part 647</t>
  </si>
  <si>
    <t>part 648</t>
  </si>
  <si>
    <t>part 649</t>
  </si>
  <si>
    <t>part 650</t>
  </si>
  <si>
    <t>part 651</t>
  </si>
  <si>
    <t>part 652</t>
  </si>
  <si>
    <t>part 653</t>
  </si>
  <si>
    <t>part 654</t>
  </si>
  <si>
    <t>part 655</t>
  </si>
  <si>
    <t>part 656</t>
  </si>
  <si>
    <t>part 657</t>
  </si>
  <si>
    <t>part 658</t>
  </si>
  <si>
    <t>part 659</t>
  </si>
  <si>
    <t>part 660</t>
  </si>
  <si>
    <t>part 661</t>
  </si>
  <si>
    <t>part 662</t>
  </si>
  <si>
    <t>part 663</t>
  </si>
  <si>
    <t>part 664</t>
  </si>
  <si>
    <t>part 665</t>
  </si>
  <si>
    <t>part 666</t>
  </si>
  <si>
    <t>part 667</t>
  </si>
  <si>
    <t>part 668</t>
  </si>
  <si>
    <t>part 669</t>
  </si>
  <si>
    <t>part 670</t>
  </si>
  <si>
    <t>part 671</t>
  </si>
  <si>
    <t>part 672</t>
  </si>
  <si>
    <t>part 673</t>
  </si>
  <si>
    <t>part 674</t>
  </si>
  <si>
    <t>part 675</t>
  </si>
  <si>
    <t>part 676</t>
  </si>
  <si>
    <t>part 677</t>
  </si>
  <si>
    <t>part 678</t>
  </si>
  <si>
    <t>part 679</t>
  </si>
  <si>
    <t>part 680</t>
  </si>
  <si>
    <t>part 681</t>
  </si>
  <si>
    <t>part 682</t>
  </si>
  <si>
    <t>part 683</t>
  </si>
  <si>
    <t>part 684</t>
  </si>
  <si>
    <t>part 685</t>
  </si>
  <si>
    <t>part 686</t>
  </si>
  <si>
    <t>part 687</t>
  </si>
  <si>
    <t>part 688</t>
  </si>
  <si>
    <t>part 689</t>
  </si>
  <si>
    <t>part 690</t>
  </si>
  <si>
    <t>part 691</t>
  </si>
  <si>
    <t>part 692</t>
  </si>
  <si>
    <t>part 693</t>
  </si>
  <si>
    <t>part 694</t>
  </si>
  <si>
    <t>part 695</t>
  </si>
  <si>
    <t>part 696</t>
  </si>
  <si>
    <t>part 697</t>
  </si>
  <si>
    <t>part 698</t>
  </si>
  <si>
    <t>part 699</t>
  </si>
  <si>
    <t>part 700</t>
  </si>
  <si>
    <t>part 701</t>
  </si>
  <si>
    <t>part 702</t>
  </si>
  <si>
    <t>part 703</t>
  </si>
  <si>
    <t>part 704</t>
  </si>
  <si>
    <t>part 705</t>
  </si>
  <si>
    <t>part 706</t>
  </si>
  <si>
    <t>part 707</t>
  </si>
  <si>
    <t>part 708</t>
  </si>
  <si>
    <t>part 709</t>
  </si>
  <si>
    <t>part 710</t>
  </si>
  <si>
    <t>part 711</t>
  </si>
  <si>
    <t>part 712</t>
  </si>
  <si>
    <t>part 713</t>
  </si>
  <si>
    <t>part 714</t>
  </si>
  <si>
    <t>part 715</t>
  </si>
  <si>
    <t>part 716</t>
  </si>
  <si>
    <t>part 717</t>
  </si>
  <si>
    <t>part 718</t>
  </si>
  <si>
    <t>part 719</t>
  </si>
  <si>
    <t>part 720</t>
  </si>
  <si>
    <t>part 721</t>
  </si>
  <si>
    <t>part 722</t>
  </si>
  <si>
    <t>part 723</t>
  </si>
  <si>
    <t>part 724</t>
  </si>
  <si>
    <t>part 725</t>
  </si>
  <si>
    <t>part 726</t>
  </si>
  <si>
    <t>part 727</t>
  </si>
  <si>
    <t>part 728</t>
  </si>
  <si>
    <t>part 729</t>
  </si>
  <si>
    <t>part 730</t>
  </si>
  <si>
    <t>part 731</t>
  </si>
  <si>
    <t>part 732</t>
  </si>
  <si>
    <t>part 733</t>
  </si>
  <si>
    <t>part 734</t>
  </si>
  <si>
    <t>part 735</t>
  </si>
  <si>
    <t>part 736</t>
  </si>
  <si>
    <t>part 737</t>
  </si>
  <si>
    <t>part 738</t>
  </si>
  <si>
    <t>part 739</t>
  </si>
  <si>
    <t>part 740</t>
  </si>
  <si>
    <t>part 741</t>
  </si>
  <si>
    <t>part 742</t>
  </si>
  <si>
    <t>part 743</t>
  </si>
  <si>
    <t>part 744</t>
  </si>
  <si>
    <t>part 745</t>
  </si>
  <si>
    <t>part 746</t>
  </si>
  <si>
    <t>part 747</t>
  </si>
  <si>
    <t>part 748</t>
  </si>
  <si>
    <t>part 749</t>
  </si>
  <si>
    <t>part 750</t>
  </si>
  <si>
    <t>part 751</t>
  </si>
  <si>
    <t>part 752</t>
  </si>
  <si>
    <t>part 753</t>
  </si>
  <si>
    <t>part 754</t>
  </si>
  <si>
    <t>part 755</t>
  </si>
  <si>
    <t>part 756</t>
  </si>
  <si>
    <t>part 757</t>
  </si>
  <si>
    <t>part 758</t>
  </si>
  <si>
    <t>part 759</t>
  </si>
  <si>
    <t>part 760</t>
  </si>
  <si>
    <t>part 761</t>
  </si>
  <si>
    <t>part 762</t>
  </si>
  <si>
    <t>part 763</t>
  </si>
  <si>
    <t>part 764</t>
  </si>
  <si>
    <t>part 765</t>
  </si>
  <si>
    <t>part 766</t>
  </si>
  <si>
    <t>part 767</t>
  </si>
  <si>
    <t>part 768</t>
  </si>
  <si>
    <t>part 769</t>
  </si>
  <si>
    <t>part 770</t>
  </si>
  <si>
    <t>part 771</t>
  </si>
  <si>
    <t>part 772</t>
  </si>
  <si>
    <t>part 773</t>
  </si>
  <si>
    <t>part 774</t>
  </si>
  <si>
    <t>part 775</t>
  </si>
  <si>
    <t>part 776</t>
  </si>
  <si>
    <t>part 777</t>
  </si>
  <si>
    <t>part 778</t>
  </si>
  <si>
    <t>part 779</t>
  </si>
  <si>
    <t>part 780</t>
  </si>
  <si>
    <t>part 781</t>
  </si>
  <si>
    <t>part 782</t>
  </si>
  <si>
    <t>part 783</t>
  </si>
  <si>
    <t>part 784</t>
  </si>
  <si>
    <t>part 785</t>
  </si>
  <si>
    <t>part 786</t>
  </si>
  <si>
    <t>part 787</t>
  </si>
  <si>
    <t>part 788</t>
  </si>
  <si>
    <t>part 789</t>
  </si>
  <si>
    <t>part 790</t>
  </si>
  <si>
    <t>part 791</t>
  </si>
  <si>
    <t>part 792</t>
  </si>
  <si>
    <t>part 793</t>
  </si>
  <si>
    <t>part 794</t>
  </si>
  <si>
    <t>part 795</t>
  </si>
  <si>
    <t>part 796</t>
  </si>
  <si>
    <t>part 797</t>
  </si>
  <si>
    <t>part 798</t>
  </si>
  <si>
    <t>part 799</t>
  </si>
  <si>
    <t>part 800</t>
  </si>
  <si>
    <t>part 801</t>
  </si>
  <si>
    <t>part 802</t>
  </si>
  <si>
    <t>part 803</t>
  </si>
  <si>
    <t>part 804</t>
  </si>
  <si>
    <t>part 805</t>
  </si>
  <si>
    <t>part 806</t>
  </si>
  <si>
    <t>part 807</t>
  </si>
  <si>
    <t>part 808</t>
  </si>
  <si>
    <t>part 809</t>
  </si>
  <si>
    <t>part 810</t>
  </si>
  <si>
    <t>part 811</t>
  </si>
  <si>
    <t>part 812</t>
  </si>
  <si>
    <t>part 813</t>
  </si>
  <si>
    <t>part 814</t>
  </si>
  <si>
    <t>part 815</t>
  </si>
  <si>
    <t>part 816</t>
  </si>
  <si>
    <t>part 817</t>
  </si>
  <si>
    <t>part 818</t>
  </si>
  <si>
    <t>part 819</t>
  </si>
  <si>
    <t>part 820</t>
  </si>
  <si>
    <t>part 821</t>
  </si>
  <si>
    <t>part 822</t>
  </si>
  <si>
    <t>part 823</t>
  </si>
  <si>
    <t>part 824</t>
  </si>
  <si>
    <t>part 825</t>
  </si>
  <si>
    <t>part 826</t>
  </si>
  <si>
    <t>part 827</t>
  </si>
  <si>
    <t>part 828</t>
  </si>
  <si>
    <t>part 829</t>
  </si>
  <si>
    <t>part 830</t>
  </si>
  <si>
    <t>part 831</t>
  </si>
  <si>
    <t>part 832</t>
  </si>
  <si>
    <t>part 833</t>
  </si>
  <si>
    <t>part 834</t>
  </si>
  <si>
    <t>part 835</t>
  </si>
  <si>
    <t>part 836</t>
  </si>
  <si>
    <t>part 837</t>
  </si>
  <si>
    <t>part 838</t>
  </si>
  <si>
    <t>part 839</t>
  </si>
  <si>
    <t>part 840</t>
  </si>
  <si>
    <t>part 841</t>
  </si>
  <si>
    <t>part 842</t>
  </si>
  <si>
    <t>part 843</t>
  </si>
  <si>
    <t>part 844</t>
  </si>
  <si>
    <t>part 845</t>
  </si>
  <si>
    <t>part 846</t>
  </si>
  <si>
    <t>part 847</t>
  </si>
  <si>
    <t>part 848</t>
  </si>
  <si>
    <t>part 849</t>
  </si>
  <si>
    <t>part 850</t>
  </si>
  <si>
    <t>part 851</t>
  </si>
  <si>
    <t>part 852</t>
  </si>
  <si>
    <t>part 853</t>
  </si>
  <si>
    <t>part 854</t>
  </si>
  <si>
    <t>part 855</t>
  </si>
  <si>
    <t>part 856</t>
  </si>
  <si>
    <t>part 857</t>
  </si>
  <si>
    <t>part 858</t>
  </si>
  <si>
    <t>part 859</t>
  </si>
  <si>
    <t>part 860</t>
  </si>
  <si>
    <t>part 861</t>
  </si>
  <si>
    <t>part 862</t>
  </si>
  <si>
    <t>part 863</t>
  </si>
  <si>
    <t>part 864</t>
  </si>
  <si>
    <t>part 865</t>
  </si>
  <si>
    <t>part 866</t>
  </si>
  <si>
    <t>part 867</t>
  </si>
  <si>
    <t>part 868</t>
  </si>
  <si>
    <t>part 869</t>
  </si>
  <si>
    <t>part 870</t>
  </si>
  <si>
    <t>part 871</t>
  </si>
  <si>
    <t>part 872</t>
  </si>
  <si>
    <t>part 873</t>
  </si>
  <si>
    <t>part 874</t>
  </si>
  <si>
    <t>part 875</t>
  </si>
  <si>
    <t>part 876</t>
  </si>
  <si>
    <t>part 877</t>
  </si>
  <si>
    <t>part 878</t>
  </si>
  <si>
    <t>part 879</t>
  </si>
  <si>
    <t>part 880</t>
  </si>
  <si>
    <t>part 881</t>
  </si>
  <si>
    <t>part 882</t>
  </si>
  <si>
    <t>part 883</t>
  </si>
  <si>
    <t>part 884</t>
  </si>
  <si>
    <t>part 885</t>
  </si>
  <si>
    <t>part 886</t>
  </si>
  <si>
    <t>part 887</t>
  </si>
  <si>
    <t>part 888</t>
  </si>
  <si>
    <t>part 889</t>
  </si>
  <si>
    <t>part 890</t>
  </si>
  <si>
    <t>part 891</t>
  </si>
  <si>
    <t>part 892</t>
  </si>
  <si>
    <t>part 893</t>
  </si>
  <si>
    <t>part 894</t>
  </si>
  <si>
    <t>part 895</t>
  </si>
  <si>
    <t>part 896</t>
  </si>
  <si>
    <t>part 897</t>
  </si>
  <si>
    <t>part 898</t>
  </si>
  <si>
    <t>part 899</t>
  </si>
  <si>
    <t>part 900</t>
  </si>
  <si>
    <t>part 901</t>
  </si>
  <si>
    <t>part 902</t>
  </si>
  <si>
    <t>part 903</t>
  </si>
  <si>
    <t>part 904</t>
  </si>
  <si>
    <t>part 905</t>
  </si>
  <si>
    <t>part 906</t>
  </si>
  <si>
    <t>part 907</t>
  </si>
  <si>
    <t>part 908</t>
  </si>
  <si>
    <t>part 909</t>
  </si>
  <si>
    <t>part 910</t>
  </si>
  <si>
    <t>part 911</t>
  </si>
  <si>
    <t>part 912</t>
  </si>
  <si>
    <t>part 913</t>
  </si>
  <si>
    <t>part 914</t>
  </si>
  <si>
    <t>part 915</t>
  </si>
  <si>
    <t>part 916</t>
  </si>
  <si>
    <t>part 917</t>
  </si>
  <si>
    <t>part 918</t>
  </si>
  <si>
    <t>part 919</t>
  </si>
  <si>
    <t>part 920</t>
  </si>
  <si>
    <t>part 921</t>
  </si>
  <si>
    <t>part 922</t>
  </si>
  <si>
    <t>part 923</t>
  </si>
  <si>
    <t>part 924</t>
  </si>
  <si>
    <t>part 925</t>
  </si>
  <si>
    <t>part 926</t>
  </si>
  <si>
    <t>part 927</t>
  </si>
  <si>
    <t>part 928</t>
  </si>
  <si>
    <t>part 929</t>
  </si>
  <si>
    <t>part 930</t>
  </si>
  <si>
    <t>part 931</t>
  </si>
  <si>
    <t>part 932</t>
  </si>
  <si>
    <t>part 933</t>
  </si>
  <si>
    <t>part 934</t>
  </si>
  <si>
    <t>part 935</t>
  </si>
  <si>
    <t>part 936</t>
  </si>
  <si>
    <t>part 937</t>
  </si>
  <si>
    <t>part 938</t>
  </si>
  <si>
    <t>part 939</t>
  </si>
  <si>
    <t>part 940</t>
  </si>
  <si>
    <t>part 941</t>
  </si>
  <si>
    <t>part 942</t>
  </si>
  <si>
    <t>part 943</t>
  </si>
  <si>
    <t>part 944</t>
  </si>
  <si>
    <t>part 945</t>
  </si>
  <si>
    <t>part 946</t>
  </si>
  <si>
    <t>part 947</t>
  </si>
  <si>
    <t>part 948</t>
  </si>
  <si>
    <t>part 949</t>
  </si>
  <si>
    <t>part 950</t>
  </si>
  <si>
    <t>part 951</t>
  </si>
  <si>
    <t>part 952</t>
  </si>
  <si>
    <t>part 953</t>
  </si>
  <si>
    <t>part 954</t>
  </si>
  <si>
    <t>part 955</t>
  </si>
  <si>
    <t>part 956</t>
  </si>
  <si>
    <t>part 957</t>
  </si>
  <si>
    <t>part 958</t>
  </si>
  <si>
    <t>part 959</t>
  </si>
  <si>
    <t>part 960</t>
  </si>
  <si>
    <t>part 961</t>
  </si>
  <si>
    <t>part 962</t>
  </si>
  <si>
    <t>part 963</t>
  </si>
  <si>
    <t>part 964</t>
  </si>
  <si>
    <t>part 965</t>
  </si>
  <si>
    <t>part 966</t>
  </si>
  <si>
    <t>part 967</t>
  </si>
  <si>
    <t>part 968</t>
  </si>
  <si>
    <t>part 969</t>
  </si>
  <si>
    <t>part 970</t>
  </si>
  <si>
    <t>part 971</t>
  </si>
  <si>
    <t>part 972</t>
  </si>
  <si>
    <t>part 973</t>
  </si>
  <si>
    <t>part 974</t>
  </si>
  <si>
    <t>part 975</t>
  </si>
  <si>
    <t>part 976</t>
  </si>
  <si>
    <t>part 977</t>
  </si>
  <si>
    <t>part 978</t>
  </si>
  <si>
    <t>part 979</t>
  </si>
  <si>
    <t>part 980</t>
  </si>
  <si>
    <t>part 981</t>
  </si>
  <si>
    <t>part 982</t>
  </si>
  <si>
    <t>part 983</t>
  </si>
  <si>
    <t>part 984</t>
  </si>
  <si>
    <t>part 985</t>
  </si>
  <si>
    <t>part 986</t>
  </si>
  <si>
    <t>part 987</t>
  </si>
  <si>
    <t>part 988</t>
  </si>
  <si>
    <t>part 989</t>
  </si>
  <si>
    <t>part 990</t>
  </si>
  <si>
    <t>part 991</t>
  </si>
  <si>
    <t>part 992</t>
  </si>
  <si>
    <t>part 993</t>
  </si>
  <si>
    <t>part 994</t>
  </si>
  <si>
    <t>part 995</t>
  </si>
  <si>
    <t>part 996</t>
  </si>
  <si>
    <t>part 997</t>
  </si>
  <si>
    <t>part 998</t>
  </si>
  <si>
    <t>part 999</t>
  </si>
  <si>
    <t>part 1000</t>
  </si>
  <si>
    <t>part 1001</t>
  </si>
  <si>
    <t>part 1002</t>
  </si>
  <si>
    <t>part 1003</t>
  </si>
  <si>
    <t>part 1004</t>
  </si>
  <si>
    <t>part 1005</t>
  </si>
  <si>
    <t>part 1006</t>
  </si>
  <si>
    <t>part 1007</t>
  </si>
  <si>
    <t>part 1008</t>
  </si>
  <si>
    <t>part 1009</t>
  </si>
  <si>
    <t>part 1010</t>
  </si>
  <si>
    <t>part 1011</t>
  </si>
  <si>
    <t>part 1012</t>
  </si>
  <si>
    <t>part 1013</t>
  </si>
  <si>
    <t>part 1014</t>
  </si>
  <si>
    <t>part 1015</t>
  </si>
  <si>
    <t>part 1016</t>
  </si>
  <si>
    <t>part 1017</t>
  </si>
  <si>
    <t>part 1018</t>
  </si>
  <si>
    <t>part 1019</t>
  </si>
  <si>
    <t>part 1020</t>
  </si>
  <si>
    <t>part 1021</t>
  </si>
  <si>
    <t>part 1022</t>
  </si>
  <si>
    <t>part 1023</t>
  </si>
  <si>
    <t>part 1024</t>
  </si>
  <si>
    <t>part 1025</t>
  </si>
  <si>
    <t>part 1026</t>
  </si>
  <si>
    <t>part 1027</t>
  </si>
  <si>
    <t>part 1028</t>
  </si>
  <si>
    <t>part 1029</t>
  </si>
  <si>
    <t>part 1030</t>
  </si>
  <si>
    <t>part 1031</t>
  </si>
  <si>
    <t>part 1032</t>
  </si>
  <si>
    <t>part 1033</t>
  </si>
  <si>
    <t>part 1034</t>
  </si>
  <si>
    <t>part 1035</t>
  </si>
  <si>
    <t>part 1036</t>
  </si>
  <si>
    <t>part 1037</t>
  </si>
  <si>
    <t>part 1038</t>
  </si>
  <si>
    <t>part 1039</t>
  </si>
  <si>
    <t>part 1040</t>
  </si>
  <si>
    <t>part 1041</t>
  </si>
  <si>
    <t>part 1042</t>
  </si>
  <si>
    <t>part 1043</t>
  </si>
  <si>
    <t>part 1044</t>
  </si>
  <si>
    <t>part 1045</t>
  </si>
  <si>
    <t>part 1046</t>
  </si>
  <si>
    <t>part 1047</t>
  </si>
  <si>
    <t>part 1048</t>
  </si>
  <si>
    <t>part 1049</t>
  </si>
  <si>
    <t>part 1050</t>
  </si>
  <si>
    <t>part 1051</t>
  </si>
  <si>
    <t>part 1052</t>
  </si>
  <si>
    <t>part 1053</t>
  </si>
  <si>
    <t>part 1054</t>
  </si>
  <si>
    <t>part 1055</t>
  </si>
  <si>
    <t>part 1056</t>
  </si>
  <si>
    <t>part 1057</t>
  </si>
  <si>
    <t>part 1058</t>
  </si>
  <si>
    <t>part 1059</t>
  </si>
  <si>
    <t>part 1060</t>
  </si>
  <si>
    <t>part 1061</t>
  </si>
  <si>
    <t>part 1062</t>
  </si>
  <si>
    <t>part 1063</t>
  </si>
  <si>
    <t>part 1064</t>
  </si>
  <si>
    <t>part 1065</t>
  </si>
  <si>
    <t>part 1066</t>
  </si>
  <si>
    <t>part 1067</t>
  </si>
  <si>
    <t>part 1068</t>
  </si>
  <si>
    <t>part 1069</t>
  </si>
  <si>
    <t>part 1070</t>
  </si>
  <si>
    <t>part 1071</t>
  </si>
  <si>
    <t>part 1072</t>
  </si>
  <si>
    <t>part 1073</t>
  </si>
  <si>
    <t>part 1074</t>
  </si>
  <si>
    <t>part 1075</t>
  </si>
  <si>
    <t>part 1076</t>
  </si>
  <si>
    <t>part 1077</t>
  </si>
  <si>
    <t>part 1078</t>
  </si>
  <si>
    <t>part 1079</t>
  </si>
  <si>
    <t>part 1080</t>
  </si>
  <si>
    <t>part 1081</t>
  </si>
  <si>
    <t>part 1082</t>
  </si>
  <si>
    <t>part 1083</t>
  </si>
  <si>
    <t>part 1084</t>
  </si>
  <si>
    <t>part 1085</t>
  </si>
  <si>
    <t>part 1086</t>
  </si>
  <si>
    <t>part 1087</t>
  </si>
  <si>
    <t>part 1088</t>
  </si>
  <si>
    <t>part 1089</t>
  </si>
  <si>
    <t>part 1090</t>
  </si>
  <si>
    <t>part 1091</t>
  </si>
  <si>
    <t>part 1092</t>
  </si>
  <si>
    <t>part 1093</t>
  </si>
  <si>
    <t>part 1094</t>
  </si>
  <si>
    <t>part 1095</t>
  </si>
  <si>
    <t>part 1096</t>
  </si>
  <si>
    <t>part 1097</t>
  </si>
  <si>
    <t>part 1098</t>
  </si>
  <si>
    <t>part 1099</t>
  </si>
  <si>
    <t>part 1100</t>
  </si>
  <si>
    <t>part 1101</t>
  </si>
  <si>
    <t>part 1102</t>
  </si>
  <si>
    <t>part 1103</t>
  </si>
  <si>
    <t>part 1104</t>
  </si>
  <si>
    <t>part 1105</t>
  </si>
  <si>
    <t>part 1106</t>
  </si>
  <si>
    <t>part 1107</t>
  </si>
  <si>
    <t>part 1108</t>
  </si>
  <si>
    <t>part 1109</t>
  </si>
  <si>
    <t>part 1110</t>
  </si>
  <si>
    <t>part 1111</t>
  </si>
  <si>
    <t>part 1112</t>
  </si>
  <si>
    <t>part 1113</t>
  </si>
  <si>
    <t>part 1114</t>
  </si>
  <si>
    <t>part 1115</t>
  </si>
  <si>
    <t>part 1116</t>
  </si>
  <si>
    <t>part 1117</t>
  </si>
  <si>
    <t>part 1118</t>
  </si>
  <si>
    <t>part 1119</t>
  </si>
  <si>
    <t>part 1120</t>
  </si>
  <si>
    <t>part 1121</t>
  </si>
  <si>
    <t>part 1122</t>
  </si>
  <si>
    <t>part 1123</t>
  </si>
  <si>
    <t>part 1124</t>
  </si>
  <si>
    <t>part 1125</t>
  </si>
  <si>
    <t>part 1126</t>
  </si>
  <si>
    <t>part 1127</t>
  </si>
  <si>
    <t>part 1128</t>
  </si>
  <si>
    <t>part 1129</t>
  </si>
  <si>
    <t>part 1130</t>
  </si>
  <si>
    <t>part 1131</t>
  </si>
  <si>
    <t>part 1132</t>
  </si>
  <si>
    <t>part 1133</t>
  </si>
  <si>
    <t>part 1134</t>
  </si>
  <si>
    <t>part 1135</t>
  </si>
  <si>
    <t>part 1136</t>
  </si>
  <si>
    <t>part 1137</t>
  </si>
  <si>
    <t>part 1138</t>
  </si>
  <si>
    <t>part 1139</t>
  </si>
  <si>
    <t>part 1140</t>
  </si>
  <si>
    <t>part 1141</t>
  </si>
  <si>
    <t>part 1142</t>
  </si>
  <si>
    <t>part 1143</t>
  </si>
  <si>
    <t>part 1144</t>
  </si>
  <si>
    <t>part 1145</t>
  </si>
  <si>
    <t>part 1146</t>
  </si>
  <si>
    <t>part 1147</t>
  </si>
  <si>
    <t>part 1148</t>
  </si>
  <si>
    <t>part 1149</t>
  </si>
  <si>
    <t>part 1150</t>
  </si>
  <si>
    <t>part 1151</t>
  </si>
  <si>
    <t>part 1152</t>
  </si>
  <si>
    <t>part 1153</t>
  </si>
  <si>
    <t>part 1154</t>
  </si>
  <si>
    <t>part 1155</t>
  </si>
  <si>
    <t>part 1156</t>
  </si>
  <si>
    <t>part 1157</t>
  </si>
  <si>
    <t>part 1158</t>
  </si>
  <si>
    <t>part 1159</t>
  </si>
  <si>
    <t>part 1160</t>
  </si>
  <si>
    <t>part 1161</t>
  </si>
  <si>
    <t>part 1162</t>
  </si>
  <si>
    <t>part 1163</t>
  </si>
  <si>
    <t>part 1164</t>
  </si>
  <si>
    <t>part 1165</t>
  </si>
  <si>
    <t>part 1166</t>
  </si>
  <si>
    <t>part 1167</t>
  </si>
  <si>
    <t>part 1168</t>
  </si>
  <si>
    <t>part 1169</t>
  </si>
  <si>
    <t>part 1170</t>
  </si>
  <si>
    <t>part 1171</t>
  </si>
  <si>
    <t>part 1172</t>
  </si>
  <si>
    <t>part 1173</t>
  </si>
  <si>
    <t>part 1174</t>
  </si>
  <si>
    <t>part 1175</t>
  </si>
  <si>
    <t>part 1176</t>
  </si>
  <si>
    <t>part 1177</t>
  </si>
  <si>
    <t>part 1178</t>
  </si>
  <si>
    <t>part 1179</t>
  </si>
  <si>
    <t>part 1180</t>
  </si>
  <si>
    <t>part 1181</t>
  </si>
  <si>
    <t>part 1182</t>
  </si>
  <si>
    <t>part 1183</t>
  </si>
  <si>
    <t>part 1184</t>
  </si>
  <si>
    <t>part 1185</t>
  </si>
  <si>
    <t>part 1186</t>
  </si>
  <si>
    <t>part 1187</t>
  </si>
  <si>
    <t>part 1188</t>
  </si>
  <si>
    <t>part 1189</t>
  </si>
  <si>
    <t>part 1190</t>
  </si>
  <si>
    <t>part 1191</t>
  </si>
  <si>
    <t>part 1192</t>
  </si>
  <si>
    <t>part 1193</t>
  </si>
  <si>
    <t>part 1194</t>
  </si>
  <si>
    <t>part 1195</t>
  </si>
  <si>
    <t>part 1196</t>
  </si>
  <si>
    <t>part 1197</t>
  </si>
  <si>
    <t>part 1198</t>
  </si>
  <si>
    <t>part 1199</t>
  </si>
  <si>
    <t>part 1200</t>
  </si>
  <si>
    <t>part 1201</t>
  </si>
  <si>
    <t>part 1202</t>
  </si>
  <si>
    <t>part 1203</t>
  </si>
  <si>
    <t>part 1204</t>
  </si>
  <si>
    <t>part 1205</t>
  </si>
  <si>
    <t>part 1206</t>
  </si>
  <si>
    <t>part 1207</t>
  </si>
  <si>
    <t>part 1208</t>
  </si>
  <si>
    <t>part 1209</t>
  </si>
  <si>
    <t>part 1210</t>
  </si>
  <si>
    <t>part 1211</t>
  </si>
  <si>
    <t>part 1212</t>
  </si>
  <si>
    <t>part 1213</t>
  </si>
  <si>
    <t>part 1214</t>
  </si>
  <si>
    <t>part 1215</t>
  </si>
  <si>
    <t>part 1216</t>
  </si>
  <si>
    <t>part 1217</t>
  </si>
  <si>
    <t>part 1218</t>
  </si>
  <si>
    <t>part 1219</t>
  </si>
  <si>
    <t>part 1220</t>
  </si>
  <si>
    <t>part 1221</t>
  </si>
  <si>
    <t>part 1222</t>
  </si>
  <si>
    <t>part 1223</t>
  </si>
  <si>
    <t>part 1224</t>
  </si>
  <si>
    <t>part 1225</t>
  </si>
  <si>
    <t>part 1226</t>
  </si>
  <si>
    <t>part 1227</t>
  </si>
  <si>
    <t>part 1228</t>
  </si>
  <si>
    <t>part 1229</t>
  </si>
  <si>
    <t>part 1230</t>
  </si>
  <si>
    <t>part 1231</t>
  </si>
  <si>
    <t>part 1232</t>
  </si>
  <si>
    <t>part 1233</t>
  </si>
  <si>
    <t>part 1234</t>
  </si>
  <si>
    <t>part 1235</t>
  </si>
  <si>
    <t>part 1236</t>
  </si>
  <si>
    <t>part 1237</t>
  </si>
  <si>
    <t>part 1238</t>
  </si>
  <si>
    <t>part 1239</t>
  </si>
  <si>
    <t>part 1240</t>
  </si>
  <si>
    <t>part 1241</t>
  </si>
  <si>
    <t>part 1242</t>
  </si>
  <si>
    <t>part 1243</t>
  </si>
  <si>
    <t>part 1244</t>
  </si>
  <si>
    <t>part 1245</t>
  </si>
  <si>
    <t>part 1246</t>
  </si>
  <si>
    <t>part 1247</t>
  </si>
  <si>
    <t>part 1248</t>
  </si>
  <si>
    <t>part 1249</t>
  </si>
  <si>
    <t>part 1250</t>
  </si>
  <si>
    <t>part 1251</t>
  </si>
  <si>
    <t>part 1252</t>
  </si>
  <si>
    <t>part 1253</t>
  </si>
  <si>
    <t>part 1254</t>
  </si>
  <si>
    <t>part 1255</t>
  </si>
  <si>
    <t>part 1256</t>
  </si>
  <si>
    <t>part 1257</t>
  </si>
  <si>
    <t>part 1258</t>
  </si>
  <si>
    <t>part 1259</t>
  </si>
  <si>
    <t>part 1260</t>
  </si>
  <si>
    <t>part 1261</t>
  </si>
  <si>
    <t>part 1262</t>
  </si>
  <si>
    <t>part 1263</t>
  </si>
  <si>
    <t>part 1264</t>
  </si>
  <si>
    <t>part 1265</t>
  </si>
  <si>
    <t>part 1266</t>
  </si>
  <si>
    <t>part 1267</t>
  </si>
  <si>
    <t>part 1268</t>
  </si>
  <si>
    <t>part 1269</t>
  </si>
  <si>
    <t>part 1270</t>
  </si>
  <si>
    <t>part 1271</t>
  </si>
  <si>
    <t>part 1272</t>
  </si>
  <si>
    <t>part 1273</t>
  </si>
  <si>
    <t>part 1274</t>
  </si>
  <si>
    <t>part 1275</t>
  </si>
  <si>
    <t>part 1276</t>
  </si>
  <si>
    <t>part 1277</t>
  </si>
  <si>
    <t>part 1278</t>
  </si>
  <si>
    <t>part 1279</t>
  </si>
  <si>
    <t>part 1280</t>
  </si>
  <si>
    <t>part 1281</t>
  </si>
  <si>
    <t>part 1282</t>
  </si>
  <si>
    <t>part 1283</t>
  </si>
  <si>
    <t>part 1284</t>
  </si>
  <si>
    <t>part 1285</t>
  </si>
  <si>
    <t>part 1286</t>
  </si>
  <si>
    <t>part 1287</t>
  </si>
  <si>
    <t>part 1288</t>
  </si>
  <si>
    <t>part 1289</t>
  </si>
  <si>
    <t>part 1290</t>
  </si>
  <si>
    <t>part 1291</t>
  </si>
  <si>
    <t>part 1292</t>
  </si>
  <si>
    <t>part 1293</t>
  </si>
  <si>
    <t>part 1294</t>
  </si>
  <si>
    <t>part 1295</t>
  </si>
  <si>
    <t>part 1296</t>
  </si>
  <si>
    <t>part 1297</t>
  </si>
  <si>
    <t>part 1298</t>
  </si>
  <si>
    <t>part 1299</t>
  </si>
  <si>
    <t>part 1300</t>
  </si>
  <si>
    <t>part 1301</t>
  </si>
  <si>
    <t>part 1302</t>
  </si>
  <si>
    <t>part 1303</t>
  </si>
  <si>
    <t>part 1304</t>
  </si>
  <si>
    <t>part 1305</t>
  </si>
  <si>
    <t>part 1306</t>
  </si>
  <si>
    <t>part 1307</t>
  </si>
  <si>
    <t>part 1308</t>
  </si>
  <si>
    <t>part 1309</t>
  </si>
  <si>
    <t>part 1310</t>
  </si>
  <si>
    <t>part 1311</t>
  </si>
  <si>
    <t>part 1312</t>
  </si>
  <si>
    <t>part 1313</t>
  </si>
  <si>
    <t>part 1314</t>
  </si>
  <si>
    <t>part 1315</t>
  </si>
  <si>
    <t>part 1316</t>
  </si>
  <si>
    <t>part 1317</t>
  </si>
  <si>
    <t>part 1318</t>
  </si>
  <si>
    <t>part 1319</t>
  </si>
  <si>
    <t>part 1320</t>
  </si>
  <si>
    <t>part 1321</t>
  </si>
  <si>
    <t>part 1322</t>
  </si>
  <si>
    <t>part 1323</t>
  </si>
  <si>
    <t>part 1324</t>
  </si>
  <si>
    <t>part 1325</t>
  </si>
  <si>
    <t>part 1326</t>
  </si>
  <si>
    <t>part 1327</t>
  </si>
  <si>
    <t>part 1328</t>
  </si>
  <si>
    <t>part 1329</t>
  </si>
  <si>
    <t>part 1330</t>
  </si>
  <si>
    <t>part 1331</t>
  </si>
  <si>
    <t>part 1332</t>
  </si>
  <si>
    <t>part 1333</t>
  </si>
  <si>
    <t>part 1334</t>
  </si>
  <si>
    <t>part 1335</t>
  </si>
  <si>
    <t>part 1336</t>
  </si>
  <si>
    <t>part 1337</t>
  </si>
  <si>
    <t>part 1338</t>
  </si>
  <si>
    <t>part 1339</t>
  </si>
  <si>
    <t>part 1340</t>
  </si>
  <si>
    <t>part 1341</t>
  </si>
  <si>
    <t>part 1342</t>
  </si>
  <si>
    <t>part 1343</t>
  </si>
  <si>
    <t>part 1344</t>
  </si>
  <si>
    <t>part 1345</t>
  </si>
  <si>
    <t>part 1346</t>
  </si>
  <si>
    <t>part 1347</t>
  </si>
  <si>
    <t>part 1348</t>
  </si>
  <si>
    <t>part 1349</t>
  </si>
  <si>
    <t>part 1350</t>
  </si>
  <si>
    <t>part 1351</t>
  </si>
  <si>
    <t>part 1352</t>
  </si>
  <si>
    <t>part 1353</t>
  </si>
  <si>
    <t>part 1354</t>
  </si>
  <si>
    <t>part 1355</t>
  </si>
  <si>
    <t>part 1356</t>
  </si>
  <si>
    <t>part 1357</t>
  </si>
  <si>
    <t>part 1358</t>
  </si>
  <si>
    <t>part 1359</t>
  </si>
  <si>
    <t>part 1360</t>
  </si>
  <si>
    <t>part 1361</t>
  </si>
  <si>
    <t>part 1362</t>
  </si>
  <si>
    <t>part 1363</t>
  </si>
  <si>
    <t>part 1364</t>
  </si>
  <si>
    <t>part 1365</t>
  </si>
  <si>
    <t>part 1366</t>
  </si>
  <si>
    <t>part 1367</t>
  </si>
  <si>
    <t>part 1368</t>
  </si>
  <si>
    <t>part 1369</t>
  </si>
  <si>
    <t>part 1370</t>
  </si>
  <si>
    <t>part 1371</t>
  </si>
  <si>
    <t>part 1372</t>
  </si>
  <si>
    <t>part 1373</t>
  </si>
  <si>
    <t>part 1374</t>
  </si>
  <si>
    <t>part 1375</t>
  </si>
  <si>
    <t>part 1376</t>
  </si>
  <si>
    <t>part 1377</t>
  </si>
  <si>
    <t>part 1378</t>
  </si>
  <si>
    <t>part 1379</t>
  </si>
  <si>
    <t>part 1380</t>
  </si>
  <si>
    <t>part 1381</t>
  </si>
  <si>
    <t>part 1382</t>
  </si>
  <si>
    <t>part 1383</t>
  </si>
  <si>
    <t>part 1384</t>
  </si>
  <si>
    <t>part 1385</t>
  </si>
  <si>
    <t>part 1386</t>
  </si>
  <si>
    <t>part 1387</t>
  </si>
  <si>
    <t>part 1388</t>
  </si>
  <si>
    <t>part 1389</t>
  </si>
  <si>
    <t>part 1390</t>
  </si>
  <si>
    <t>part 1391</t>
  </si>
  <si>
    <t>part 1392</t>
  </si>
  <si>
    <t>part 1393</t>
  </si>
  <si>
    <t>part 1394</t>
  </si>
  <si>
    <t>part 1395</t>
  </si>
  <si>
    <t>part 1396</t>
  </si>
  <si>
    <t>part 1397</t>
  </si>
  <si>
    <t>part 1398</t>
  </si>
  <si>
    <t>part 1399</t>
  </si>
  <si>
    <t>part 1400</t>
  </si>
  <si>
    <t>part 1401</t>
  </si>
  <si>
    <t>part 1402</t>
  </si>
  <si>
    <t>part 1403</t>
  </si>
  <si>
    <t>part 1404</t>
  </si>
  <si>
    <t>part 1405</t>
  </si>
  <si>
    <t>part 1406</t>
  </si>
  <si>
    <t>part 1407</t>
  </si>
  <si>
    <t>part 1408</t>
  </si>
  <si>
    <t>part 1409</t>
  </si>
  <si>
    <t>part 1410</t>
  </si>
  <si>
    <t>part 1411</t>
  </si>
  <si>
    <t>part 1412</t>
  </si>
  <si>
    <t>part 1413</t>
  </si>
  <si>
    <t>part 1414</t>
  </si>
  <si>
    <t>part 1415</t>
  </si>
  <si>
    <t>part 1416</t>
  </si>
  <si>
    <t>part 1417</t>
  </si>
  <si>
    <t>part 1418</t>
  </si>
  <si>
    <t>part 1419</t>
  </si>
  <si>
    <t>part 1420</t>
  </si>
  <si>
    <t>part 1421</t>
  </si>
  <si>
    <t>part 1422</t>
  </si>
  <si>
    <t>part 1423</t>
  </si>
  <si>
    <t>part 1424</t>
  </si>
  <si>
    <t>part 1425</t>
  </si>
  <si>
    <t>part 1426</t>
  </si>
  <si>
    <t>part 1427</t>
  </si>
  <si>
    <t>part 1428</t>
  </si>
  <si>
    <t>part 1429</t>
  </si>
  <si>
    <t>part 1430</t>
  </si>
  <si>
    <t>part 1431</t>
  </si>
  <si>
    <t>part 1432</t>
  </si>
  <si>
    <t>part 1433</t>
  </si>
  <si>
    <t>part 1434</t>
  </si>
  <si>
    <t>part 1435</t>
  </si>
  <si>
    <t>part 1436</t>
  </si>
  <si>
    <t>part 1437</t>
  </si>
  <si>
    <t>part 1438</t>
  </si>
  <si>
    <t>part 1439</t>
  </si>
  <si>
    <t>part 1440</t>
  </si>
  <si>
    <t>part 1441</t>
  </si>
  <si>
    <t>part 1442</t>
  </si>
  <si>
    <t>part 1443</t>
  </si>
  <si>
    <t>part 1444</t>
  </si>
  <si>
    <t>part 1445</t>
  </si>
  <si>
    <t>part 1446</t>
  </si>
  <si>
    <t>part 1447</t>
  </si>
  <si>
    <t>part 1448</t>
  </si>
  <si>
    <t>part 1449</t>
  </si>
  <si>
    <t>part 1450</t>
  </si>
  <si>
    <t>part 1451</t>
  </si>
  <si>
    <t>part 1452</t>
  </si>
  <si>
    <t>part 1453</t>
  </si>
  <si>
    <t>part 1454</t>
  </si>
  <si>
    <t>part 1455</t>
  </si>
  <si>
    <t>part 1456</t>
  </si>
  <si>
    <t>part 1457</t>
  </si>
  <si>
    <t>part 1458</t>
  </si>
  <si>
    <t>part 1459</t>
  </si>
  <si>
    <t>part 1460</t>
  </si>
  <si>
    <t>part 1461</t>
  </si>
  <si>
    <t>part 1462</t>
  </si>
  <si>
    <t>part 1463</t>
  </si>
  <si>
    <t>part 1464</t>
  </si>
  <si>
    <t>part 1465</t>
  </si>
  <si>
    <t>part 1466</t>
  </si>
  <si>
    <t>part 1467</t>
  </si>
  <si>
    <t>part 1468</t>
  </si>
  <si>
    <t>part 1469</t>
  </si>
  <si>
    <t>part 1470</t>
  </si>
  <si>
    <t>part 1471</t>
  </si>
  <si>
    <t>part 1472</t>
  </si>
  <si>
    <t>part 1473</t>
  </si>
  <si>
    <t>part 1474</t>
  </si>
  <si>
    <t>part 1475</t>
  </si>
  <si>
    <t>part 1476</t>
  </si>
  <si>
    <t>part 1477</t>
  </si>
  <si>
    <t>part 1478</t>
  </si>
  <si>
    <t>part 1479</t>
  </si>
  <si>
    <t>part 1480</t>
  </si>
  <si>
    <t>part 1481</t>
  </si>
  <si>
    <t>part 1482</t>
  </si>
  <si>
    <t>part 1483</t>
  </si>
  <si>
    <t>part 1484</t>
  </si>
  <si>
    <t>part 1485</t>
  </si>
  <si>
    <t>part 1486</t>
  </si>
  <si>
    <t>part 1487</t>
  </si>
  <si>
    <t>part 1488</t>
  </si>
  <si>
    <t>part 1489</t>
  </si>
  <si>
    <t>part 1490</t>
  </si>
  <si>
    <t>part 1491</t>
  </si>
  <si>
    <t>part 1492</t>
  </si>
  <si>
    <t>part 1493</t>
  </si>
  <si>
    <t>part 1494</t>
  </si>
  <si>
    <t>part 1495</t>
  </si>
  <si>
    <t>part 1496</t>
  </si>
  <si>
    <t>part 1497</t>
  </si>
  <si>
    <t>part 1498</t>
  </si>
  <si>
    <t>part 1499</t>
  </si>
  <si>
    <t>part 1500</t>
  </si>
  <si>
    <t>part 1501</t>
  </si>
  <si>
    <t>part 1502</t>
  </si>
  <si>
    <t>part 1503</t>
  </si>
  <si>
    <t>part 1504</t>
  </si>
  <si>
    <t>part 1505</t>
  </si>
  <si>
    <t>part 1506</t>
  </si>
  <si>
    <t>part 1507</t>
  </si>
  <si>
    <t>part 1508</t>
  </si>
  <si>
    <t>part 1509</t>
  </si>
  <si>
    <t>part 1510</t>
  </si>
  <si>
    <t>part 1511</t>
  </si>
  <si>
    <t>part 1512</t>
  </si>
  <si>
    <t>part 1513</t>
  </si>
  <si>
    <t>part 1514</t>
  </si>
  <si>
    <t>part 1515</t>
  </si>
  <si>
    <t>part 1516</t>
  </si>
  <si>
    <t>part 1517</t>
  </si>
  <si>
    <t>part 1518</t>
  </si>
  <si>
    <t>part 1519</t>
  </si>
  <si>
    <t>part 1520</t>
  </si>
  <si>
    <t>part 1521</t>
  </si>
  <si>
    <t>part 1522</t>
  </si>
  <si>
    <t>part 1523</t>
  </si>
  <si>
    <t>part 1524</t>
  </si>
  <si>
    <t>part 1525</t>
  </si>
  <si>
    <t>part 1526</t>
  </si>
  <si>
    <t>part 1527</t>
  </si>
  <si>
    <t>part 1528</t>
  </si>
  <si>
    <t>part 1529</t>
  </si>
  <si>
    <t>part 1530</t>
  </si>
  <si>
    <t>part 1531</t>
  </si>
  <si>
    <t>part 1532</t>
  </si>
  <si>
    <t>part 1533</t>
  </si>
  <si>
    <t>part 1534</t>
  </si>
  <si>
    <t>part 1535</t>
  </si>
  <si>
    <t>part 1536</t>
  </si>
  <si>
    <t>part 1537</t>
  </si>
  <si>
    <t>part 1538</t>
  </si>
  <si>
    <t>part 1539</t>
  </si>
  <si>
    <t>part 1540</t>
  </si>
  <si>
    <t>part 1541</t>
  </si>
  <si>
    <t>part 1542</t>
  </si>
  <si>
    <t>part 1543</t>
  </si>
  <si>
    <t>part 1544</t>
  </si>
  <si>
    <t>part 1545</t>
  </si>
  <si>
    <t>part 1546</t>
  </si>
  <si>
    <t>part 1547</t>
  </si>
  <si>
    <t>part 1548</t>
  </si>
  <si>
    <t>part 1549</t>
  </si>
  <si>
    <t>part 1550</t>
  </si>
  <si>
    <t>part 1551</t>
  </si>
  <si>
    <t>part 1552</t>
  </si>
  <si>
    <t>part 1553</t>
  </si>
  <si>
    <t>part 1554</t>
  </si>
  <si>
    <t>part 1555</t>
  </si>
  <si>
    <t>part 1556</t>
  </si>
  <si>
    <t>part 1557</t>
  </si>
  <si>
    <t>part 1558</t>
  </si>
  <si>
    <t>part 1559</t>
  </si>
  <si>
    <t>part 1560</t>
  </si>
  <si>
    <t>part 1561</t>
  </si>
  <si>
    <t>part 1562</t>
  </si>
  <si>
    <t>part 1563</t>
  </si>
  <si>
    <t>part 1564</t>
  </si>
  <si>
    <t>part 1565</t>
  </si>
  <si>
    <t>part 1566</t>
  </si>
  <si>
    <t>part 1567</t>
  </si>
  <si>
    <t>part 1568</t>
  </si>
  <si>
    <t>part 1569</t>
  </si>
  <si>
    <t>part 1570</t>
  </si>
  <si>
    <t>part 1571</t>
  </si>
  <si>
    <t>part 1572</t>
  </si>
  <si>
    <t>part 1573</t>
  </si>
  <si>
    <t>part 1574</t>
  </si>
  <si>
    <t>part 1575</t>
  </si>
  <si>
    <t>part 1576</t>
  </si>
  <si>
    <t>part 1577</t>
  </si>
  <si>
    <t>part 1578</t>
  </si>
  <si>
    <t>part 1579</t>
  </si>
  <si>
    <t>part 1580</t>
  </si>
  <si>
    <t>part 1581</t>
  </si>
  <si>
    <t>part 1582</t>
  </si>
  <si>
    <t>part 1583</t>
  </si>
  <si>
    <t>part 1584</t>
  </si>
  <si>
    <t>part 1585</t>
  </si>
  <si>
    <t>part 1586</t>
  </si>
  <si>
    <t>part 1587</t>
  </si>
  <si>
    <t>part 1588</t>
  </si>
  <si>
    <t>part 1589</t>
  </si>
  <si>
    <t>part 1590</t>
  </si>
  <si>
    <t>part 1591</t>
  </si>
  <si>
    <t>part 1592</t>
  </si>
  <si>
    <t>part 1593</t>
  </si>
  <si>
    <t>part 1594</t>
  </si>
  <si>
    <t>part 1595</t>
  </si>
  <si>
    <t>part 1596</t>
  </si>
  <si>
    <t>part 1597</t>
  </si>
  <si>
    <t>part 1598</t>
  </si>
  <si>
    <t>part 1599</t>
  </si>
  <si>
    <t>part 1600</t>
  </si>
  <si>
    <t>part 1601</t>
  </si>
  <si>
    <t>part 1602</t>
  </si>
  <si>
    <t>part 1603</t>
  </si>
  <si>
    <t>part 1604</t>
  </si>
  <si>
    <t>part 1605</t>
  </si>
  <si>
    <t>part 1606</t>
  </si>
  <si>
    <t>part 1607</t>
  </si>
  <si>
    <t>part 1608</t>
  </si>
  <si>
    <t>part 1609</t>
  </si>
  <si>
    <t>part 1610</t>
  </si>
  <si>
    <t>part 1611</t>
  </si>
  <si>
    <t>part 1612</t>
  </si>
  <si>
    <t>part 1613</t>
  </si>
  <si>
    <t>part 1614</t>
  </si>
  <si>
    <t>part 1615</t>
  </si>
  <si>
    <t>part 1616</t>
  </si>
  <si>
    <t>part 1617</t>
  </si>
  <si>
    <t>part 1618</t>
  </si>
  <si>
    <t>part 1619</t>
  </si>
  <si>
    <t>part 1620</t>
  </si>
  <si>
    <t>part 1621</t>
  </si>
  <si>
    <t>part 1622</t>
  </si>
  <si>
    <t>part 1623</t>
  </si>
  <si>
    <t>part 1624</t>
  </si>
  <si>
    <t>part 1625</t>
  </si>
  <si>
    <t>part 1626</t>
  </si>
  <si>
    <t>part 1627</t>
  </si>
  <si>
    <t>part 1628</t>
  </si>
  <si>
    <t>part 1629</t>
  </si>
  <si>
    <t>part 1630</t>
  </si>
  <si>
    <t>part 1631</t>
  </si>
  <si>
    <t>part 1632</t>
  </si>
  <si>
    <t>part 1633</t>
  </si>
  <si>
    <t>part 1634</t>
  </si>
  <si>
    <t>part 1635</t>
  </si>
  <si>
    <t>part 1636</t>
  </si>
  <si>
    <t>part 1637</t>
  </si>
  <si>
    <t>part 1638</t>
  </si>
  <si>
    <t>part 1639</t>
  </si>
  <si>
    <t>part 1640</t>
  </si>
  <si>
    <t>part 1641</t>
  </si>
  <si>
    <t>part 1642</t>
  </si>
  <si>
    <t>part 1643</t>
  </si>
  <si>
    <t>part 1644</t>
  </si>
  <si>
    <t>part 1645</t>
  </si>
  <si>
    <t>part 1646</t>
  </si>
  <si>
    <t>part 1647</t>
  </si>
  <si>
    <t>part 1648</t>
  </si>
  <si>
    <t>part 1649</t>
  </si>
  <si>
    <t>part 1650</t>
  </si>
  <si>
    <t>part 1651</t>
  </si>
  <si>
    <t>part 1652</t>
  </si>
  <si>
    <t>part 1653</t>
  </si>
  <si>
    <t>part 1654</t>
  </si>
  <si>
    <t>part 1655</t>
  </si>
  <si>
    <t>part 1656</t>
  </si>
  <si>
    <t>part 1657</t>
  </si>
  <si>
    <t>part 1658</t>
  </si>
  <si>
    <t>part 1659</t>
  </si>
  <si>
    <t>part 1660</t>
  </si>
  <si>
    <t>part 1661</t>
  </si>
  <si>
    <t>part 1662</t>
  </si>
  <si>
    <t>part 1663</t>
  </si>
  <si>
    <t>part 1664</t>
  </si>
  <si>
    <t>part 1665</t>
  </si>
  <si>
    <t>part 1666</t>
  </si>
  <si>
    <t>part 1667</t>
  </si>
  <si>
    <t>part 1668</t>
  </si>
  <si>
    <t>part 1669</t>
  </si>
  <si>
    <t>part 1670</t>
  </si>
  <si>
    <t>part 1671</t>
  </si>
  <si>
    <t>part 1672</t>
  </si>
  <si>
    <t>part 1673</t>
  </si>
  <si>
    <t>part 1674</t>
  </si>
  <si>
    <t>part 1675</t>
  </si>
  <si>
    <t>part 1676</t>
  </si>
  <si>
    <t>part 1677</t>
  </si>
  <si>
    <t>part 1678</t>
  </si>
  <si>
    <t>part 1679</t>
  </si>
  <si>
    <t>part 1680</t>
  </si>
  <si>
    <t>part 1681</t>
  </si>
  <si>
    <t>part 1682</t>
  </si>
  <si>
    <t>part 1683</t>
  </si>
  <si>
    <t>part 1684</t>
  </si>
  <si>
    <t>part 1685</t>
  </si>
  <si>
    <t>part 1686</t>
  </si>
  <si>
    <t>part 1687</t>
  </si>
  <si>
    <t>part 1688</t>
  </si>
  <si>
    <t>part 1689</t>
  </si>
  <si>
    <t>part 1690</t>
  </si>
  <si>
    <t>part 1691</t>
  </si>
  <si>
    <t>part 1692</t>
  </si>
  <si>
    <t>part 1693</t>
  </si>
  <si>
    <t>part 1694</t>
  </si>
  <si>
    <t>part 1695</t>
  </si>
  <si>
    <t>part 1696</t>
  </si>
  <si>
    <t>part 1697</t>
  </si>
  <si>
    <t>part 1698</t>
  </si>
  <si>
    <t>part 1699</t>
  </si>
  <si>
    <t>part 1700</t>
  </si>
  <si>
    <t>part 1701</t>
  </si>
  <si>
    <t>part 1702</t>
  </si>
  <si>
    <t>part 1703</t>
  </si>
  <si>
    <t>part 1704</t>
  </si>
  <si>
    <t>part 1705</t>
  </si>
  <si>
    <t>part 1706</t>
  </si>
  <si>
    <t>part 1707</t>
  </si>
  <si>
    <t>part 1708</t>
  </si>
  <si>
    <t>part 1709</t>
  </si>
  <si>
    <t>part 1710</t>
  </si>
  <si>
    <t>part 1711</t>
  </si>
  <si>
    <t>part 1712</t>
  </si>
  <si>
    <t>part 1713</t>
  </si>
  <si>
    <t>part 1714</t>
  </si>
  <si>
    <t>part 1715</t>
  </si>
  <si>
    <t>part 1716</t>
  </si>
  <si>
    <t>part 1717</t>
  </si>
  <si>
    <t>part 1718</t>
  </si>
  <si>
    <t>part 1719</t>
  </si>
  <si>
    <t>part 1720</t>
  </si>
  <si>
    <t>part 1721</t>
  </si>
  <si>
    <t>Procedure in image J (Windows)</t>
  </si>
  <si>
    <t>1. Draw a straight line on the ruler and set the scale (Analyze -&gt; Set Scale -&gt; set the Known Distance)</t>
  </si>
  <si>
    <t>2. Process -&gt; Smooth (a couple of time, if needed)</t>
  </si>
  <si>
    <t>3. Image -&gt; Adjust -&gt; Brightness/Contrast -&gt; Auto</t>
  </si>
  <si>
    <t>4. Select with rectangle, and cut (Ctrl+x) the eventual dotted zone, and the ruler zone</t>
  </si>
  <si>
    <t>5. Image -&gt; Adjust -&gt; Threshold -&gt; Default -&gt; Apply</t>
  </si>
  <si>
    <t xml:space="preserve">6. Process -&gt; Binary -&gt; Watershed </t>
  </si>
  <si>
    <t>7. Analyze -&gt; Particle count -&gt; 1-Infinity</t>
  </si>
  <si>
    <t>8. Flatten the analysis image with Shift-F to burn the particle counting annotations and save image</t>
  </si>
  <si>
    <t>Procedure in image J (MacOS)</t>
  </si>
  <si>
    <t>(2. Image -&gt; Adjust -&gt; Brightness/Contrast -&gt; Auto)</t>
  </si>
  <si>
    <t>Figure 1b: Particle size distribution</t>
  </si>
  <si>
    <t>Figure 1c: Dynamic light scattering</t>
  </si>
  <si>
    <r>
      <t>Volume (nm</t>
    </r>
    <r>
      <rPr>
        <vertAlign val="superscript"/>
        <sz val="11"/>
        <rFont val="Calibri"/>
        <family val="2"/>
        <scheme val="minor"/>
      </rPr>
      <t>3</t>
    </r>
    <r>
      <rPr>
        <sz val="11"/>
        <rFont val="Calibri"/>
        <family val="2"/>
        <scheme val="minor"/>
      </rPr>
      <t>)</t>
    </r>
  </si>
  <si>
    <t>Validation measurement with Au-NP standard 24 nm, performed before measurement of SiO2-NPs to ensure functionality of Brookhaven device (data not reported in article)</t>
  </si>
  <si>
    <t>Mohamed      Sample Code</t>
  </si>
  <si>
    <t>Col-0</t>
  </si>
  <si>
    <t>SI_100</t>
  </si>
  <si>
    <t>Hours post inoculation (h)</t>
  </si>
  <si>
    <t>N_HEPES</t>
  </si>
  <si>
    <t>King's B medium</t>
  </si>
  <si>
    <t>King's B medium+HEPES</t>
  </si>
  <si>
    <t>King's B medium+SiO2-NPs</t>
  </si>
  <si>
    <t>King's B medium+Si(OH)4</t>
  </si>
  <si>
    <t>O.D.</t>
  </si>
  <si>
    <t>O.D. (6h) - O.D. (0 h)</t>
  </si>
  <si>
    <t>SampleID</t>
  </si>
  <si>
    <t>Ct(GOI)</t>
  </si>
  <si>
    <t>Ct(RefGene)</t>
  </si>
  <si>
    <t>Eff(GOI)</t>
  </si>
  <si>
    <t>Eff(RefGene)</t>
  </si>
  <si>
    <t>SiO2NPs 25mg/L</t>
  </si>
  <si>
    <t>SiO2NPs 100mg/L</t>
  </si>
  <si>
    <t>SiO2NPs 400mg/L</t>
  </si>
  <si>
    <t>SiO2NPs 1600mg/L</t>
  </si>
  <si>
    <t>SiOH4 5mg/L</t>
  </si>
  <si>
    <t>SiOH4 20mg/L</t>
  </si>
  <si>
    <t>SiOH4 80mg/L</t>
  </si>
  <si>
    <t>SiOH4 320mg/L</t>
  </si>
  <si>
    <t>SiOH4 2560mg/L</t>
  </si>
  <si>
    <t>avrRpt2</t>
  </si>
  <si>
    <t>SiOH4 100mg/L</t>
  </si>
  <si>
    <t>SiOH4 1000mg/L</t>
  </si>
  <si>
    <t>SiO2NPs 1000mg/L</t>
  </si>
  <si>
    <t>sid2</t>
  </si>
  <si>
    <t>Plant Genotype</t>
  </si>
  <si>
    <r>
      <t xml:space="preserve">Smallest particle seen </t>
    </r>
    <r>
      <rPr>
        <b/>
        <sz val="11"/>
        <color rgb="FFFF0000"/>
        <rFont val="Calibri"/>
        <family val="2"/>
        <scheme val="minor"/>
      </rPr>
      <t>19</t>
    </r>
    <r>
      <rPr>
        <b/>
        <sz val="11"/>
        <color theme="1"/>
        <rFont val="Calibri"/>
        <family val="2"/>
        <scheme val="minor"/>
      </rPr>
      <t xml:space="preserve"> nm, set this as cutoff to remove noise</t>
    </r>
  </si>
  <si>
    <t xml:space="preserve">Overlapping particles and the scale bar removed manually (Control-X, black squares). </t>
  </si>
  <si>
    <r>
      <t xml:space="preserve">Silica Nanoparticles Enhance Disease Resistance in </t>
    </r>
    <r>
      <rPr>
        <b/>
        <i/>
        <sz val="18"/>
        <rFont val="Times New Roman"/>
        <family val="1"/>
      </rPr>
      <t>Arabidopsis</t>
    </r>
    <r>
      <rPr>
        <b/>
        <sz val="18"/>
        <rFont val="Times New Roman"/>
        <family val="1"/>
      </rPr>
      <t xml:space="preserve"> Plants - RAW DATA</t>
    </r>
  </si>
  <si>
    <t>GOI = Gene of Interest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</si>
</sst>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 #,##0.00_ ;_ * \-#,##0.00_ ;_ * &quot;-&quot;??_ ;_ @_ "/>
    <numFmt numFmtId="164" formatCode="0.0"/>
    <numFmt numFmtId="165" formatCode="_(* #,##0_);_(* \(#,##0\);_(* &quot;-&quot;??_);_(@_)"/>
    <numFmt numFmtId="166" formatCode="0.000"/>
    <numFmt numFmtId="167" formatCode="0.0E+00"/>
    <numFmt numFmtId="168" formatCode="0E+00"/>
    <numFmt numFmtId="173" formatCode="0.0000"/>
  </numFmts>
  <fonts count="27" x14ac:knownFonts="1">
    <font>
      <sz val="11"/>
      <color theme="1"/>
      <name val="Calibri"/>
      <family val="2"/>
      <scheme val="minor"/>
    </font>
    <font>
      <sz val="11"/>
      <color theme="1"/>
      <name val="Calibri"/>
      <family val="2"/>
      <scheme val="minor"/>
    </font>
    <font>
      <b/>
      <sz val="11"/>
      <color theme="1"/>
      <name val="Calibri"/>
      <family val="2"/>
      <scheme val="minor"/>
    </font>
    <font>
      <b/>
      <sz val="18"/>
      <name val="Times New Roman"/>
      <family val="1"/>
    </font>
    <font>
      <b/>
      <i/>
      <sz val="18"/>
      <name val="Times New Roman"/>
      <family val="1"/>
    </font>
    <font>
      <sz val="12"/>
      <color theme="1"/>
      <name val="Times New Roman"/>
      <family val="1"/>
    </font>
    <font>
      <vertAlign val="superscript"/>
      <sz val="12"/>
      <color theme="1"/>
      <name val="Times New Roman"/>
      <family val="1"/>
    </font>
    <font>
      <b/>
      <sz val="11"/>
      <color theme="1"/>
      <name val="Times New Roman"/>
      <family val="1"/>
    </font>
    <font>
      <vertAlign val="superscript"/>
      <sz val="11"/>
      <color theme="1"/>
      <name val="Times New Roman"/>
      <family val="1"/>
    </font>
    <font>
      <sz val="11"/>
      <color theme="1"/>
      <name val="Times New Roman"/>
      <family val="1"/>
    </font>
    <font>
      <b/>
      <sz val="16"/>
      <name val="Times New Roman"/>
      <family val="1"/>
    </font>
    <font>
      <vertAlign val="subscript"/>
      <sz val="12"/>
      <color theme="1"/>
      <name val="Times New Roman"/>
      <family val="1"/>
    </font>
    <font>
      <i/>
      <sz val="12"/>
      <color theme="1"/>
      <name val="Times New Roman"/>
      <family val="1"/>
    </font>
    <font>
      <sz val="12"/>
      <color rgb="FF000000"/>
      <name val="Calibri"/>
      <family val="2"/>
    </font>
    <font>
      <sz val="12"/>
      <name val="Calibri"/>
      <family val="2"/>
    </font>
    <font>
      <sz val="11"/>
      <name val="Calibri"/>
      <family val="2"/>
      <scheme val="minor"/>
    </font>
    <font>
      <sz val="10"/>
      <name val="Arial"/>
      <family val="2"/>
    </font>
    <font>
      <i/>
      <sz val="10"/>
      <name val="Arial"/>
      <family val="2"/>
    </font>
    <font>
      <i/>
      <vertAlign val="superscript"/>
      <sz val="10"/>
      <name val="Arial"/>
      <family val="2"/>
    </font>
    <font>
      <vertAlign val="subscript"/>
      <sz val="10"/>
      <name val="Arial"/>
      <family val="2"/>
    </font>
    <font>
      <vertAlign val="superscript"/>
      <sz val="11"/>
      <name val="Calibri"/>
      <family val="2"/>
      <scheme val="minor"/>
    </font>
    <font>
      <b/>
      <sz val="11"/>
      <color rgb="FFFF0000"/>
      <name val="Calibri"/>
      <family val="2"/>
      <scheme val="minor"/>
    </font>
    <font>
      <b/>
      <sz val="11"/>
      <name val="Arial"/>
      <family val="2"/>
    </font>
    <font>
      <sz val="11"/>
      <color theme="1"/>
      <name val="Arial"/>
      <family val="2"/>
    </font>
    <font>
      <b/>
      <sz val="11"/>
      <color theme="1"/>
      <name val="Arial"/>
      <family val="2"/>
    </font>
    <font>
      <sz val="11"/>
      <color theme="6" tint="-0.249977111117893"/>
      <name val="Calibri"/>
      <family val="2"/>
      <scheme val="minor"/>
    </font>
    <font>
      <b/>
      <sz val="11"/>
      <name val="Calibri"/>
      <family val="2"/>
      <scheme val="minor"/>
    </font>
  </fonts>
  <fills count="3">
    <fill>
      <patternFill patternType="none"/>
    </fill>
    <fill>
      <patternFill patternType="gray125"/>
    </fill>
    <fill>
      <patternFill patternType="solid">
        <fgColor theme="0" tint="-0.14999847407452621"/>
        <bgColor indexed="64"/>
      </patternFill>
    </fill>
  </fills>
  <borders count="6">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0" fontId="13" fillId="0" borderId="0"/>
  </cellStyleXfs>
  <cellXfs count="109">
    <xf numFmtId="0" fontId="0" fillId="0" borderId="0" xfId="0"/>
    <xf numFmtId="0" fontId="3" fillId="0" borderId="0" xfId="0" applyFont="1" applyAlignment="1">
      <alignment vertical="center"/>
    </xf>
    <xf numFmtId="0" fontId="5" fillId="0" borderId="0" xfId="0" applyFont="1" applyAlignment="1">
      <alignment vertical="center"/>
    </xf>
    <xf numFmtId="0" fontId="7" fillId="0" borderId="0" xfId="0" applyFont="1" applyAlignment="1">
      <alignment vertical="center"/>
    </xf>
    <xf numFmtId="0" fontId="8" fillId="0" borderId="0" xfId="0" applyFont="1" applyAlignment="1">
      <alignment vertical="center"/>
    </xf>
    <xf numFmtId="0" fontId="10" fillId="0" borderId="0" xfId="0" applyFont="1" applyAlignment="1">
      <alignment vertical="center"/>
    </xf>
    <xf numFmtId="0" fontId="0" fillId="0" borderId="0" xfId="0" applyFont="1" applyAlignment="1">
      <alignment horizontal="center"/>
    </xf>
    <xf numFmtId="0" fontId="14" fillId="0" borderId="0" xfId="0" applyFont="1" applyAlignment="1">
      <alignment horizontal="center"/>
    </xf>
    <xf numFmtId="1" fontId="0" fillId="0" borderId="0" xfId="0" applyNumberFormat="1" applyFont="1" applyAlignment="1">
      <alignment horizontal="center"/>
    </xf>
    <xf numFmtId="0" fontId="0" fillId="0" borderId="0" xfId="0" applyAlignment="1">
      <alignment horizontal="center"/>
    </xf>
    <xf numFmtId="0" fontId="15" fillId="0" borderId="0" xfId="0" applyFont="1" applyAlignment="1">
      <alignment horizontal="center" vertical="center"/>
    </xf>
    <xf numFmtId="1" fontId="15" fillId="0" borderId="0" xfId="0" applyNumberFormat="1" applyFont="1" applyAlignment="1">
      <alignment horizontal="center" vertical="center"/>
    </xf>
    <xf numFmtId="164" fontId="15" fillId="0" borderId="0" xfId="0" applyNumberFormat="1" applyFont="1" applyAlignment="1">
      <alignment horizontal="center" vertical="center" wrapText="1"/>
    </xf>
    <xf numFmtId="165" fontId="15" fillId="0" borderId="0" xfId="1" applyNumberFormat="1" applyFont="1" applyAlignment="1">
      <alignment horizontal="center" vertical="center"/>
    </xf>
    <xf numFmtId="164" fontId="15" fillId="0" borderId="0" xfId="0" applyNumberFormat="1" applyFont="1" applyAlignment="1">
      <alignment horizontal="center" vertical="center"/>
    </xf>
    <xf numFmtId="166" fontId="15" fillId="0" borderId="0" xfId="0" applyNumberFormat="1" applyFont="1" applyAlignment="1">
      <alignment horizontal="center" vertical="center"/>
    </xf>
    <xf numFmtId="2" fontId="15" fillId="0" borderId="0" xfId="0" applyNumberFormat="1" applyFont="1" applyAlignment="1">
      <alignment horizontal="center" vertical="center"/>
    </xf>
    <xf numFmtId="1" fontId="15" fillId="0" borderId="0" xfId="0" applyNumberFormat="1" applyFont="1" applyAlignment="1">
      <alignment horizontal="center" vertical="center" wrapText="1"/>
    </xf>
    <xf numFmtId="0" fontId="15" fillId="0" borderId="0" xfId="0" applyFont="1" applyAlignment="1">
      <alignment horizontal="center" vertical="center" wrapText="1"/>
    </xf>
    <xf numFmtId="0" fontId="0" fillId="0" borderId="0" xfId="0" applyAlignment="1"/>
    <xf numFmtId="0" fontId="0" fillId="0" borderId="0" xfId="0" applyAlignment="1">
      <alignment horizontal="center" vertical="center"/>
    </xf>
    <xf numFmtId="11" fontId="0" fillId="0" borderId="0" xfId="0" applyNumberFormat="1" applyAlignment="1">
      <alignment horizontal="center" vertical="center"/>
    </xf>
    <xf numFmtId="0" fontId="0" fillId="0" borderId="0" xfId="0" applyAlignment="1">
      <alignment horizontal="center" vertical="center" wrapText="1"/>
    </xf>
    <xf numFmtId="0" fontId="0" fillId="0" borderId="0" xfId="0" applyAlignment="1">
      <alignment wrapText="1"/>
    </xf>
    <xf numFmtId="0" fontId="0" fillId="0" borderId="0" xfId="0" applyAlignment="1">
      <alignment horizontal="left" vertical="center"/>
    </xf>
    <xf numFmtId="0" fontId="0" fillId="2" borderId="0" xfId="0" applyFill="1" applyAlignment="1">
      <alignment horizontal="left" vertical="center"/>
    </xf>
    <xf numFmtId="0" fontId="0" fillId="2" borderId="0" xfId="0" applyFill="1" applyAlignment="1">
      <alignment horizontal="center" vertical="center" wrapText="1"/>
    </xf>
    <xf numFmtId="0" fontId="0" fillId="2" borderId="0" xfId="0" applyFill="1" applyAlignment="1">
      <alignment horizontal="center" vertical="center"/>
    </xf>
    <xf numFmtId="0" fontId="0" fillId="2" borderId="0" xfId="0" applyFill="1"/>
    <xf numFmtId="0" fontId="0" fillId="0" borderId="0" xfId="0" applyAlignment="1">
      <alignment horizontal="left" vertical="center" wrapText="1"/>
    </xf>
    <xf numFmtId="0" fontId="0" fillId="0" borderId="0" xfId="0" applyAlignment="1">
      <alignment horizontal="left"/>
    </xf>
    <xf numFmtId="0" fontId="16" fillId="0" borderId="1" xfId="0" applyFont="1" applyBorder="1" applyAlignment="1">
      <alignment vertical="center"/>
    </xf>
    <xf numFmtId="2" fontId="16" fillId="0" borderId="1" xfId="0" applyNumberFormat="1" applyFont="1" applyBorder="1" applyAlignment="1">
      <alignment vertical="center"/>
    </xf>
    <xf numFmtId="2" fontId="16" fillId="0" borderId="1" xfId="0" applyNumberFormat="1" applyFont="1" applyBorder="1" applyAlignment="1">
      <alignment horizontal="left" vertical="center"/>
    </xf>
    <xf numFmtId="0" fontId="16" fillId="0" borderId="0" xfId="0" applyFont="1" applyBorder="1" applyAlignment="1">
      <alignment vertical="center"/>
    </xf>
    <xf numFmtId="0" fontId="16" fillId="0" borderId="0" xfId="0" applyFont="1" applyAlignment="1">
      <alignment vertical="center"/>
    </xf>
    <xf numFmtId="2" fontId="16" fillId="0" borderId="1" xfId="0" applyNumberFormat="1" applyFont="1" applyBorder="1" applyAlignment="1">
      <alignment horizontal="centerContinuous" vertical="center"/>
    </xf>
    <xf numFmtId="0" fontId="16" fillId="0" borderId="1" xfId="0" applyFont="1" applyBorder="1" applyAlignment="1">
      <alignment horizontal="centerContinuous" vertical="center"/>
    </xf>
    <xf numFmtId="2" fontId="17" fillId="0" borderId="1" xfId="0" applyNumberFormat="1" applyFont="1" applyBorder="1" applyAlignment="1">
      <alignment horizontal="centerContinuous" vertical="center"/>
    </xf>
    <xf numFmtId="2" fontId="17" fillId="0" borderId="1" xfId="0" applyNumberFormat="1" applyFont="1" applyBorder="1" applyAlignment="1">
      <alignment horizontal="center" vertical="center"/>
    </xf>
    <xf numFmtId="2" fontId="16" fillId="0" borderId="2" xfId="0" applyNumberFormat="1" applyFont="1" applyBorder="1" applyAlignment="1">
      <alignment horizontal="right" vertical="center"/>
    </xf>
    <xf numFmtId="2" fontId="16" fillId="0" borderId="2" xfId="0" applyNumberFormat="1" applyFont="1" applyBorder="1" applyAlignment="1">
      <alignment vertical="center"/>
    </xf>
    <xf numFmtId="2" fontId="16" fillId="0" borderId="2" xfId="0" applyNumberFormat="1" applyFont="1" applyBorder="1" applyAlignment="1">
      <alignment horizontal="left" vertical="center"/>
    </xf>
    <xf numFmtId="2" fontId="16" fillId="0" borderId="0" xfId="0" applyNumberFormat="1" applyFont="1" applyBorder="1" applyAlignment="1">
      <alignment vertical="center"/>
    </xf>
    <xf numFmtId="1" fontId="16" fillId="0" borderId="2" xfId="0" applyNumberFormat="1" applyFont="1" applyBorder="1" applyAlignment="1">
      <alignment horizontal="center" vertical="center"/>
    </xf>
    <xf numFmtId="166" fontId="16" fillId="0" borderId="2" xfId="0" applyNumberFormat="1" applyFont="1" applyBorder="1" applyAlignment="1">
      <alignment horizontal="center" vertical="center"/>
    </xf>
    <xf numFmtId="0" fontId="0" fillId="0" borderId="0" xfId="0" applyBorder="1"/>
    <xf numFmtId="2" fontId="16" fillId="0" borderId="0" xfId="0" applyNumberFormat="1" applyFont="1" applyBorder="1" applyAlignment="1">
      <alignment horizontal="left" vertical="center"/>
    </xf>
    <xf numFmtId="164" fontId="16" fillId="0" borderId="0" xfId="0" applyNumberFormat="1" applyFont="1" applyBorder="1" applyAlignment="1">
      <alignment vertical="center"/>
    </xf>
    <xf numFmtId="164" fontId="16" fillId="0" borderId="0" xfId="0" applyNumberFormat="1" applyFont="1" applyBorder="1" applyAlignment="1">
      <alignment horizontal="left" vertical="center"/>
    </xf>
    <xf numFmtId="1" fontId="16" fillId="0" borderId="0" xfId="0" applyNumberFormat="1" applyFont="1" applyBorder="1" applyAlignment="1">
      <alignment horizontal="center" vertical="center"/>
    </xf>
    <xf numFmtId="166" fontId="16" fillId="0" borderId="0" xfId="0" applyNumberFormat="1" applyFont="1" applyBorder="1" applyAlignment="1">
      <alignment horizontal="center" vertical="center"/>
    </xf>
    <xf numFmtId="167" fontId="16" fillId="0" borderId="1" xfId="0" applyNumberFormat="1" applyFont="1" applyBorder="1" applyAlignment="1">
      <alignment vertical="center"/>
    </xf>
    <xf numFmtId="168" fontId="16" fillId="0" borderId="1" xfId="0" applyNumberFormat="1" applyFont="1" applyBorder="1" applyAlignment="1">
      <alignment horizontal="left" vertical="center"/>
    </xf>
    <xf numFmtId="166" fontId="16" fillId="0" borderId="1" xfId="0" applyNumberFormat="1" applyFont="1" applyBorder="1" applyAlignment="1">
      <alignment vertical="center"/>
    </xf>
    <xf numFmtId="166" fontId="16" fillId="0" borderId="1" xfId="0" applyNumberFormat="1" applyFont="1" applyBorder="1" applyAlignment="1">
      <alignment horizontal="left" vertical="center"/>
    </xf>
    <xf numFmtId="164" fontId="16" fillId="0" borderId="1" xfId="0" applyNumberFormat="1" applyFont="1" applyBorder="1" applyAlignment="1">
      <alignment vertical="center"/>
    </xf>
    <xf numFmtId="164" fontId="16" fillId="0" borderId="1" xfId="0" applyNumberFormat="1" applyFont="1" applyBorder="1" applyAlignment="1">
      <alignment horizontal="left" vertical="center"/>
    </xf>
    <xf numFmtId="1" fontId="16" fillId="0" borderId="1" xfId="0" applyNumberFormat="1" applyFont="1" applyBorder="1" applyAlignment="1">
      <alignment horizontal="center" vertical="center"/>
    </xf>
    <xf numFmtId="166" fontId="16" fillId="0" borderId="1" xfId="0" applyNumberFormat="1" applyFont="1" applyBorder="1" applyAlignment="1">
      <alignment horizontal="center" vertical="center"/>
    </xf>
    <xf numFmtId="0" fontId="0" fillId="0" borderId="1" xfId="0" applyBorder="1" applyAlignment="1">
      <alignment horizontal="center" vertical="center" wrapText="1"/>
    </xf>
    <xf numFmtId="0" fontId="0" fillId="2" borderId="0" xfId="0" applyFont="1" applyFill="1"/>
    <xf numFmtId="0" fontId="0" fillId="0" borderId="0" xfId="0" applyFont="1"/>
    <xf numFmtId="0" fontId="0" fillId="0" borderId="0" xfId="0" applyFont="1" applyAlignment="1">
      <alignment horizontal="center" vertical="center" wrapText="1"/>
    </xf>
    <xf numFmtId="0" fontId="15" fillId="0" borderId="0" xfId="0" applyFont="1"/>
    <xf numFmtId="0" fontId="2" fillId="0" borderId="0" xfId="0" applyFont="1"/>
    <xf numFmtId="0" fontId="23" fillId="0" borderId="3" xfId="0" applyFont="1" applyBorder="1"/>
    <xf numFmtId="2" fontId="23" fillId="0" borderId="3" xfId="0" applyNumberFormat="1" applyFont="1" applyBorder="1"/>
    <xf numFmtId="0" fontId="23" fillId="0" borderId="0" xfId="0" applyFont="1" applyBorder="1"/>
    <xf numFmtId="2" fontId="23" fillId="0" borderId="0" xfId="0" applyNumberFormat="1" applyFont="1" applyBorder="1"/>
    <xf numFmtId="1" fontId="23" fillId="0" borderId="0" xfId="0" applyNumberFormat="1" applyFont="1" applyBorder="1"/>
    <xf numFmtId="0" fontId="24" fillId="0" borderId="0" xfId="0" applyFont="1" applyBorder="1"/>
    <xf numFmtId="2" fontId="24" fillId="0" borderId="0" xfId="0" applyNumberFormat="1" applyFont="1" applyBorder="1"/>
    <xf numFmtId="0" fontId="24" fillId="0" borderId="1" xfId="0" applyFont="1" applyBorder="1"/>
    <xf numFmtId="2" fontId="24" fillId="0" borderId="1" xfId="0" applyNumberFormat="1" applyFont="1" applyBorder="1"/>
    <xf numFmtId="0" fontId="24" fillId="0" borderId="0" xfId="0" applyFont="1" applyFill="1" applyBorder="1"/>
    <xf numFmtId="0" fontId="25" fillId="0" borderId="0" xfId="0" applyFont="1"/>
    <xf numFmtId="2" fontId="25" fillId="0" borderId="0" xfId="0" applyNumberFormat="1" applyFont="1"/>
    <xf numFmtId="2" fontId="0" fillId="0" borderId="0" xfId="0" applyNumberFormat="1" applyFont="1"/>
    <xf numFmtId="0" fontId="0" fillId="2" borderId="0" xfId="0" applyFont="1" applyFill="1" applyAlignment="1">
      <alignment horizontal="center" vertical="center"/>
    </xf>
    <xf numFmtId="0" fontId="0" fillId="0" borderId="0" xfId="0" applyFont="1" applyFill="1" applyAlignment="1">
      <alignment horizontal="center" vertical="center"/>
    </xf>
    <xf numFmtId="0" fontId="0" fillId="0" borderId="0" xfId="0" applyFont="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2" fillId="0" borderId="5" xfId="0" applyFont="1" applyBorder="1" applyAlignment="1">
      <alignment horizontal="center" vertical="center"/>
    </xf>
    <xf numFmtId="2" fontId="2" fillId="0" borderId="5" xfId="0" applyNumberFormat="1" applyFont="1" applyBorder="1" applyAlignment="1">
      <alignment horizontal="center" vertical="center"/>
    </xf>
    <xf numFmtId="1" fontId="15" fillId="0" borderId="0" xfId="0" applyNumberFormat="1" applyFont="1" applyAlignment="1">
      <alignment horizontal="left" vertical="center" wrapText="1"/>
    </xf>
    <xf numFmtId="0" fontId="26"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vertical="center"/>
    </xf>
    <xf numFmtId="0" fontId="2" fillId="0" borderId="0" xfId="0" applyFont="1" applyAlignment="1">
      <alignment horizontal="center"/>
    </xf>
    <xf numFmtId="0" fontId="26" fillId="0" borderId="0" xfId="0" applyFont="1" applyAlignment="1">
      <alignment horizontal="center" vertical="center"/>
    </xf>
    <xf numFmtId="1" fontId="26" fillId="0" borderId="0" xfId="0" applyNumberFormat="1" applyFont="1" applyAlignment="1">
      <alignment horizontal="center" vertical="center"/>
    </xf>
    <xf numFmtId="2" fontId="26" fillId="0" borderId="0" xfId="0" applyNumberFormat="1" applyFont="1" applyAlignment="1">
      <alignment horizontal="center" vertical="center"/>
    </xf>
    <xf numFmtId="164" fontId="26" fillId="0" borderId="0" xfId="0" applyNumberFormat="1" applyFont="1" applyAlignment="1">
      <alignment horizontal="center" vertical="center" wrapText="1"/>
    </xf>
    <xf numFmtId="166" fontId="26" fillId="0" borderId="0" xfId="0" applyNumberFormat="1" applyFont="1" applyAlignment="1">
      <alignment horizontal="center" vertical="center"/>
    </xf>
    <xf numFmtId="0" fontId="0" fillId="0" borderId="0" xfId="0" applyFont="1" applyAlignment="1">
      <alignment horizontal="center" vertical="center"/>
    </xf>
    <xf numFmtId="0" fontId="0" fillId="0" borderId="0" xfId="0" applyFont="1" applyAlignment="1">
      <alignment horizontal="center" vertical="center"/>
    </xf>
    <xf numFmtId="0" fontId="2" fillId="0" borderId="0" xfId="0" applyFont="1" applyFill="1" applyAlignment="1">
      <alignment horizontal="center"/>
    </xf>
    <xf numFmtId="0" fontId="22" fillId="0" borderId="2" xfId="0" applyFont="1" applyBorder="1" applyAlignment="1">
      <alignment horizontal="center"/>
    </xf>
    <xf numFmtId="0" fontId="0" fillId="2" borderId="0" xfId="0" applyFont="1" applyFill="1" applyAlignment="1">
      <alignment horizontal="left" vertical="center"/>
    </xf>
    <xf numFmtId="0" fontId="15" fillId="0" borderId="0" xfId="0" applyFont="1" applyAlignment="1">
      <alignment horizontal="center"/>
    </xf>
    <xf numFmtId="166" fontId="0" fillId="0" borderId="0" xfId="0" applyNumberFormat="1" applyAlignment="1">
      <alignment horizontal="center"/>
    </xf>
    <xf numFmtId="2" fontId="0" fillId="0" borderId="0" xfId="0" applyNumberFormat="1" applyAlignment="1">
      <alignment horizontal="center"/>
    </xf>
    <xf numFmtId="164" fontId="0" fillId="0" borderId="0" xfId="0" applyNumberFormat="1" applyAlignment="1">
      <alignment horizontal="center"/>
    </xf>
    <xf numFmtId="1" fontId="0" fillId="0" borderId="0" xfId="0" applyNumberFormat="1" applyAlignment="1">
      <alignment horizontal="center"/>
    </xf>
    <xf numFmtId="173" fontId="0" fillId="0" borderId="0" xfId="0" applyNumberFormat="1" applyAlignment="1">
      <alignment horizontal="center"/>
    </xf>
    <xf numFmtId="0" fontId="2" fillId="0" borderId="0" xfId="0" applyFont="1" applyAlignment="1">
      <alignment horizontal="left" vertical="center"/>
    </xf>
    <xf numFmtId="0" fontId="26" fillId="0" borderId="0" xfId="0" applyFont="1" applyAlignment="1">
      <alignment horizontal="center"/>
    </xf>
  </cellXfs>
  <cellStyles count="3">
    <cellStyle name="Comma" xfId="1" builtin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26</xdr:col>
      <xdr:colOff>143350</xdr:colOff>
      <xdr:row>1</xdr:row>
      <xdr:rowOff>55788</xdr:rowOff>
    </xdr:from>
    <xdr:to>
      <xdr:col>33</xdr:col>
      <xdr:colOff>196347</xdr:colOff>
      <xdr:row>28</xdr:row>
      <xdr:rowOff>160340</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16839314" y="246288"/>
          <a:ext cx="4339247" cy="5492981"/>
        </a:xfrm>
        <a:prstGeom prst="rect">
          <a:avLst/>
        </a:prstGeom>
      </xdr:spPr>
    </xdr:pic>
    <xdr:clientData/>
  </xdr:twoCellAnchor>
  <xdr:twoCellAnchor editAs="oneCell">
    <xdr:from>
      <xdr:col>33</xdr:col>
      <xdr:colOff>247169</xdr:colOff>
      <xdr:row>1</xdr:row>
      <xdr:rowOff>54039</xdr:rowOff>
    </xdr:from>
    <xdr:to>
      <xdr:col>40</xdr:col>
      <xdr:colOff>301854</xdr:colOff>
      <xdr:row>28</xdr:row>
      <xdr:rowOff>136072</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stretch>
          <a:fillRect/>
        </a:stretch>
      </xdr:blipFill>
      <xdr:spPr>
        <a:xfrm>
          <a:off x="21229383" y="244539"/>
          <a:ext cx="4340935" cy="5470462"/>
        </a:xfrm>
        <a:prstGeom prst="rect">
          <a:avLst/>
        </a:prstGeom>
      </xdr:spPr>
    </xdr:pic>
    <xdr:clientData/>
  </xdr:twoCellAnchor>
  <xdr:twoCellAnchor editAs="oneCell">
    <xdr:from>
      <xdr:col>40</xdr:col>
      <xdr:colOff>350388</xdr:colOff>
      <xdr:row>1</xdr:row>
      <xdr:rowOff>47519</xdr:rowOff>
    </xdr:from>
    <xdr:to>
      <xdr:col>47</xdr:col>
      <xdr:colOff>339985</xdr:colOff>
      <xdr:row>29</xdr:row>
      <xdr:rowOff>13607</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3"/>
        <a:stretch>
          <a:fillRect/>
        </a:stretch>
      </xdr:blipFill>
      <xdr:spPr>
        <a:xfrm>
          <a:off x="25618852" y="238019"/>
          <a:ext cx="4275847" cy="5545017"/>
        </a:xfrm>
        <a:prstGeom prst="rect">
          <a:avLst/>
        </a:prstGeom>
      </xdr:spPr>
    </xdr:pic>
    <xdr:clientData/>
  </xdr:twoCellAnchor>
  <xdr:twoCellAnchor editAs="oneCell">
    <xdr:from>
      <xdr:col>26</xdr:col>
      <xdr:colOff>151885</xdr:colOff>
      <xdr:row>31</xdr:row>
      <xdr:rowOff>91390</xdr:rowOff>
    </xdr:from>
    <xdr:to>
      <xdr:col>33</xdr:col>
      <xdr:colOff>178646</xdr:colOff>
      <xdr:row>60</xdr:row>
      <xdr:rowOff>40822</xdr:rowOff>
    </xdr:to>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4"/>
        <a:stretch>
          <a:fillRect/>
        </a:stretch>
      </xdr:blipFill>
      <xdr:spPr>
        <a:xfrm>
          <a:off x="16847849" y="6636426"/>
          <a:ext cx="4313011" cy="5473932"/>
        </a:xfrm>
        <a:prstGeom prst="rect">
          <a:avLst/>
        </a:prstGeom>
      </xdr:spPr>
    </xdr:pic>
    <xdr:clientData/>
  </xdr:twoCellAnchor>
  <xdr:twoCellAnchor editAs="oneCell">
    <xdr:from>
      <xdr:col>9</xdr:col>
      <xdr:colOff>54428</xdr:colOff>
      <xdr:row>35</xdr:row>
      <xdr:rowOff>95249</xdr:rowOff>
    </xdr:from>
    <xdr:to>
      <xdr:col>16</xdr:col>
      <xdr:colOff>587828</xdr:colOff>
      <xdr:row>64</xdr:row>
      <xdr:rowOff>140108</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5"/>
        <a:stretch>
          <a:fillRect/>
        </a:stretch>
      </xdr:blipFill>
      <xdr:spPr>
        <a:xfrm>
          <a:off x="5565321" y="6817178"/>
          <a:ext cx="5595257" cy="5569359"/>
        </a:xfrm>
        <a:prstGeom prst="rect">
          <a:avLst/>
        </a:prstGeom>
      </xdr:spPr>
    </xdr:pic>
    <xdr:clientData/>
  </xdr:twoCellAnchor>
  <xdr:twoCellAnchor editAs="oneCell">
    <xdr:from>
      <xdr:col>9</xdr:col>
      <xdr:colOff>47840</xdr:colOff>
      <xdr:row>66</xdr:row>
      <xdr:rowOff>40819</xdr:rowOff>
    </xdr:from>
    <xdr:to>
      <xdr:col>16</xdr:col>
      <xdr:colOff>585106</xdr:colOff>
      <xdr:row>96</xdr:row>
      <xdr:rowOff>108116</xdr:rowOff>
    </xdr:to>
    <xdr:pic>
      <xdr:nvPicPr>
        <xdr:cNvPr id="7" name="Picture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6"/>
        <a:stretch>
          <a:fillRect/>
        </a:stretch>
      </xdr:blipFill>
      <xdr:spPr>
        <a:xfrm>
          <a:off x="5558733" y="12668248"/>
          <a:ext cx="5599123" cy="578229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ColWidth="8.85546875" defaultRowHeight="15" x14ac:dyDescent="0.25"/>
  <sheetData>
    <row r="1" spans="1:1" ht="23.25" x14ac:dyDescent="0.25">
      <c r="A1" s="1" t="s">
        <v>1849</v>
      </c>
    </row>
    <row r="2" spans="1:1" ht="18.75" x14ac:dyDescent="0.25">
      <c r="A2" s="2" t="s">
        <v>0</v>
      </c>
    </row>
    <row r="4" spans="1:1" x14ac:dyDescent="0.25">
      <c r="A4" s="3" t="s">
        <v>1</v>
      </c>
    </row>
    <row r="5" spans="1:1" ht="18" x14ac:dyDescent="0.25">
      <c r="A5" s="4" t="s">
        <v>2</v>
      </c>
    </row>
    <row r="6" spans="1:1" ht="18" x14ac:dyDescent="0.25">
      <c r="A6" s="4" t="s">
        <v>3</v>
      </c>
    </row>
    <row r="7" spans="1:1" ht="18" x14ac:dyDescent="0.25">
      <c r="A7" s="4" t="s">
        <v>4</v>
      </c>
    </row>
    <row r="8" spans="1:1" ht="18" x14ac:dyDescent="0.25">
      <c r="A8" s="4" t="s">
        <v>5</v>
      </c>
    </row>
    <row r="10" spans="1:1" ht="15.75" x14ac:dyDescent="0.25">
      <c r="A10" s="2" t="s">
        <v>6</v>
      </c>
    </row>
    <row r="11" spans="1:1" ht="15.75" x14ac:dyDescent="0.25">
      <c r="A11" s="2" t="s">
        <v>7</v>
      </c>
    </row>
    <row r="12" spans="1:1" ht="15.75" x14ac:dyDescent="0.25">
      <c r="A12" s="2" t="s">
        <v>8</v>
      </c>
    </row>
    <row r="14" spans="1:1" ht="20.25" x14ac:dyDescent="0.25">
      <c r="A14" s="5" t="s">
        <v>9</v>
      </c>
    </row>
    <row r="15" spans="1:1" ht="18.75" x14ac:dyDescent="0.25">
      <c r="A15" s="2" t="s">
        <v>10</v>
      </c>
    </row>
  </sheetData>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1675"/>
  <sheetViews>
    <sheetView zoomScale="70" zoomScaleNormal="70" workbookViewId="0">
      <selection activeCell="A2" sqref="A2"/>
    </sheetView>
  </sheetViews>
  <sheetFormatPr defaultColWidth="9.140625" defaultRowHeight="15" x14ac:dyDescent="0.25"/>
  <cols>
    <col min="1" max="8" width="9.140625" style="96"/>
    <col min="9" max="9" width="9.140625" style="62"/>
    <col min="10" max="10" width="20.85546875" style="62" customWidth="1"/>
    <col min="11" max="19" width="9.140625" style="62"/>
    <col min="20" max="26" width="11.42578125" style="81" customWidth="1"/>
    <col min="27" max="16384" width="9.140625" style="62"/>
  </cols>
  <sheetData>
    <row r="1" spans="1:49" x14ac:dyDescent="0.25">
      <c r="A1" s="100" t="s">
        <v>1812</v>
      </c>
      <c r="B1" s="79"/>
      <c r="C1" s="79"/>
      <c r="D1" s="79"/>
      <c r="E1" s="79"/>
      <c r="F1" s="79"/>
      <c r="G1" s="79"/>
      <c r="H1" s="79"/>
      <c r="I1" s="61"/>
      <c r="J1" s="61"/>
      <c r="K1" s="61"/>
      <c r="L1" s="61"/>
      <c r="M1" s="61"/>
      <c r="N1" s="61"/>
      <c r="O1" s="61"/>
      <c r="P1" s="61"/>
      <c r="Q1" s="61"/>
      <c r="R1" s="61"/>
      <c r="T1" s="100" t="s">
        <v>1813</v>
      </c>
      <c r="U1" s="79"/>
      <c r="V1" s="79"/>
      <c r="W1" s="79"/>
      <c r="X1" s="79"/>
      <c r="Y1" s="79"/>
      <c r="Z1" s="79"/>
      <c r="AA1" s="61"/>
      <c r="AB1" s="61"/>
      <c r="AC1" s="61"/>
      <c r="AD1" s="61"/>
      <c r="AE1" s="61"/>
      <c r="AF1" s="61"/>
      <c r="AG1" s="61"/>
      <c r="AH1" s="61"/>
      <c r="AI1" s="61"/>
      <c r="AJ1" s="61"/>
      <c r="AK1" s="61"/>
      <c r="AL1" s="61"/>
      <c r="AM1" s="61"/>
      <c r="AN1" s="61"/>
      <c r="AO1" s="61"/>
      <c r="AP1" s="61"/>
      <c r="AQ1" s="61"/>
      <c r="AR1" s="61"/>
      <c r="AS1" s="61"/>
      <c r="AT1" s="61"/>
      <c r="AU1" s="61"/>
      <c r="AV1" s="61"/>
      <c r="AW1" s="61"/>
    </row>
    <row r="2" spans="1:49" ht="32.25" x14ac:dyDescent="0.25">
      <c r="A2" s="18" t="s">
        <v>109</v>
      </c>
      <c r="B2" s="18" t="s">
        <v>110</v>
      </c>
      <c r="C2" s="18" t="s">
        <v>111</v>
      </c>
      <c r="D2" s="18" t="s">
        <v>112</v>
      </c>
      <c r="E2" s="18" t="s">
        <v>113</v>
      </c>
      <c r="F2" s="18" t="s">
        <v>114</v>
      </c>
      <c r="G2" s="18" t="s">
        <v>1814</v>
      </c>
      <c r="H2" s="18"/>
      <c r="I2" s="63"/>
      <c r="J2" s="18"/>
      <c r="K2" s="18"/>
      <c r="L2" s="63"/>
      <c r="M2" s="63"/>
      <c r="T2" s="80"/>
      <c r="U2" s="80"/>
      <c r="V2" s="98"/>
      <c r="W2" s="98"/>
      <c r="X2" s="98"/>
      <c r="Y2" s="98"/>
      <c r="Z2" s="98"/>
      <c r="AA2" s="98"/>
      <c r="AB2" s="98"/>
    </row>
    <row r="3" spans="1:49" x14ac:dyDescent="0.25">
      <c r="A3" s="10">
        <v>907</v>
      </c>
      <c r="B3" s="10">
        <v>1258.9469999999999</v>
      </c>
      <c r="C3" s="10">
        <v>255</v>
      </c>
      <c r="D3" s="10">
        <v>255</v>
      </c>
      <c r="E3" s="10">
        <v>255</v>
      </c>
      <c r="F3" s="10">
        <f t="shared" ref="F3:F66" si="0">2*SQRT(B3/PI())</f>
        <v>40.036746934855969</v>
      </c>
      <c r="G3" s="10">
        <f t="shared" ref="G3:G66" si="1">(1/6)*F3^3*PI()</f>
        <v>33602.761628930748</v>
      </c>
      <c r="H3" s="10" t="s">
        <v>115</v>
      </c>
      <c r="J3" s="65" t="s">
        <v>1847</v>
      </c>
      <c r="U3" s="97" t="s">
        <v>100</v>
      </c>
      <c r="V3" s="97"/>
      <c r="W3" s="97" t="s">
        <v>101</v>
      </c>
      <c r="X3" s="97"/>
      <c r="Y3" s="97" t="s">
        <v>102</v>
      </c>
      <c r="Z3" s="97"/>
    </row>
    <row r="4" spans="1:49" x14ac:dyDescent="0.25">
      <c r="A4" s="10">
        <v>1464</v>
      </c>
      <c r="B4" s="10">
        <v>1258.9469999999999</v>
      </c>
      <c r="C4" s="10">
        <v>255</v>
      </c>
      <c r="D4" s="10">
        <v>255</v>
      </c>
      <c r="E4" s="10">
        <v>255</v>
      </c>
      <c r="F4" s="10">
        <f t="shared" si="0"/>
        <v>40.036746934855969</v>
      </c>
      <c r="G4" s="10">
        <f t="shared" si="1"/>
        <v>33602.761628930748</v>
      </c>
      <c r="H4" s="10" t="s">
        <v>116</v>
      </c>
      <c r="J4" s="62" t="s">
        <v>1848</v>
      </c>
      <c r="U4" s="81" t="s">
        <v>103</v>
      </c>
      <c r="V4" s="81" t="s">
        <v>104</v>
      </c>
      <c r="W4" s="81" t="s">
        <v>103</v>
      </c>
      <c r="X4" s="81" t="s">
        <v>104</v>
      </c>
      <c r="Y4" s="81" t="s">
        <v>103</v>
      </c>
      <c r="Z4" s="81" t="s">
        <v>104</v>
      </c>
    </row>
    <row r="5" spans="1:49" x14ac:dyDescent="0.25">
      <c r="A5" s="10">
        <v>299</v>
      </c>
      <c r="B5" s="10">
        <v>1262.2950000000001</v>
      </c>
      <c r="C5" s="10">
        <v>255</v>
      </c>
      <c r="D5" s="10">
        <v>255</v>
      </c>
      <c r="E5" s="10">
        <v>255</v>
      </c>
      <c r="F5" s="10">
        <f t="shared" si="0"/>
        <v>40.089947756532091</v>
      </c>
      <c r="G5" s="10">
        <f t="shared" si="1"/>
        <v>33736.893735554455</v>
      </c>
      <c r="H5" s="10" t="s">
        <v>117</v>
      </c>
      <c r="L5" s="64"/>
      <c r="T5" s="82">
        <v>1</v>
      </c>
      <c r="U5" s="82">
        <v>79.2</v>
      </c>
      <c r="V5" s="82">
        <v>8.3000000000000004E-2</v>
      </c>
      <c r="W5" s="82">
        <v>78.099999999999994</v>
      </c>
      <c r="X5" s="82">
        <v>5.0000000000000001E-3</v>
      </c>
      <c r="Y5" s="82">
        <v>78.599999999999994</v>
      </c>
      <c r="Z5" s="82">
        <v>8.9999999999999993E-3</v>
      </c>
    </row>
    <row r="6" spans="1:49" x14ac:dyDescent="0.25">
      <c r="A6" s="10">
        <v>415</v>
      </c>
      <c r="B6" s="10">
        <v>1265.644</v>
      </c>
      <c r="C6" s="10">
        <v>255</v>
      </c>
      <c r="D6" s="10">
        <v>255</v>
      </c>
      <c r="E6" s="10">
        <v>255</v>
      </c>
      <c r="F6" s="10">
        <f t="shared" si="0"/>
        <v>40.143093931046103</v>
      </c>
      <c r="G6" s="10">
        <f t="shared" si="1"/>
        <v>33871.243983509943</v>
      </c>
      <c r="H6" s="10" t="s">
        <v>118</v>
      </c>
      <c r="J6" s="99" t="s">
        <v>135</v>
      </c>
      <c r="K6" s="99"/>
      <c r="T6" s="81">
        <v>2</v>
      </c>
      <c r="U6" s="81">
        <v>79.2</v>
      </c>
      <c r="V6" s="81">
        <v>6.2E-2</v>
      </c>
      <c r="W6" s="81">
        <v>80.2</v>
      </c>
      <c r="X6" s="81">
        <v>2.1999999999999999E-2</v>
      </c>
      <c r="Y6" s="81">
        <v>77</v>
      </c>
      <c r="Z6" s="81">
        <v>2.4E-2</v>
      </c>
    </row>
    <row r="7" spans="1:49" x14ac:dyDescent="0.25">
      <c r="A7" s="10">
        <v>760</v>
      </c>
      <c r="B7" s="10">
        <v>1265.644</v>
      </c>
      <c r="C7" s="10">
        <v>255</v>
      </c>
      <c r="D7" s="10">
        <v>255</v>
      </c>
      <c r="E7" s="10">
        <v>255</v>
      </c>
      <c r="F7" s="10">
        <f t="shared" si="0"/>
        <v>40.143093931046103</v>
      </c>
      <c r="G7" s="10">
        <f t="shared" si="1"/>
        <v>33871.243983509943</v>
      </c>
      <c r="H7" s="10" t="s">
        <v>120</v>
      </c>
      <c r="J7" s="66" t="s">
        <v>137</v>
      </c>
      <c r="K7" s="67">
        <f>MIN(F3:F2083)</f>
        <v>40.036746934855969</v>
      </c>
      <c r="T7" s="81">
        <v>3</v>
      </c>
      <c r="U7" s="81">
        <v>75.599999999999994</v>
      </c>
      <c r="V7" s="81">
        <v>0.129</v>
      </c>
      <c r="W7" s="81">
        <v>77</v>
      </c>
      <c r="X7" s="81">
        <v>0.12</v>
      </c>
      <c r="Y7" s="81">
        <v>75.099999999999994</v>
      </c>
      <c r="Z7" s="81">
        <v>0.11799999999999999</v>
      </c>
    </row>
    <row r="8" spans="1:49" x14ac:dyDescent="0.25">
      <c r="A8" s="10">
        <v>1650</v>
      </c>
      <c r="B8" s="10">
        <v>1265.644</v>
      </c>
      <c r="C8" s="10">
        <v>255</v>
      </c>
      <c r="D8" s="10">
        <v>255</v>
      </c>
      <c r="E8" s="10">
        <v>255</v>
      </c>
      <c r="F8" s="10">
        <f t="shared" si="0"/>
        <v>40.143093931046103</v>
      </c>
      <c r="G8" s="10">
        <f t="shared" si="1"/>
        <v>33871.243983509943</v>
      </c>
      <c r="H8" s="10" t="s">
        <v>121</v>
      </c>
      <c r="J8" s="68" t="s">
        <v>139</v>
      </c>
      <c r="K8" s="69">
        <f>MAX(F3:F2083)</f>
        <v>71.016172409795516</v>
      </c>
      <c r="T8" s="81">
        <v>4</v>
      </c>
      <c r="U8" s="81">
        <v>78.7</v>
      </c>
      <c r="V8" s="81">
        <v>7.0999999999999994E-2</v>
      </c>
      <c r="W8" s="81">
        <v>76.400000000000006</v>
      </c>
      <c r="X8" s="81">
        <v>4.2999999999999997E-2</v>
      </c>
      <c r="Y8" s="81">
        <v>76.3</v>
      </c>
      <c r="Z8" s="81">
        <v>0.10100000000000001</v>
      </c>
    </row>
    <row r="9" spans="1:49" x14ac:dyDescent="0.25">
      <c r="A9" s="10">
        <v>249</v>
      </c>
      <c r="B9" s="10">
        <v>1275.6890000000001</v>
      </c>
      <c r="C9" s="10">
        <v>255</v>
      </c>
      <c r="D9" s="10">
        <v>255</v>
      </c>
      <c r="E9" s="10">
        <v>255</v>
      </c>
      <c r="F9" s="10">
        <f t="shared" si="0"/>
        <v>40.3020803629745</v>
      </c>
      <c r="G9" s="10">
        <f t="shared" si="1"/>
        <v>34275.280397441718</v>
      </c>
      <c r="H9" s="10" t="s">
        <v>123</v>
      </c>
      <c r="J9" s="68" t="s">
        <v>141</v>
      </c>
      <c r="K9" s="70">
        <f>COUNT(F3:F2083)</f>
        <v>1673</v>
      </c>
      <c r="T9" s="81">
        <v>5</v>
      </c>
      <c r="U9" s="81">
        <v>77.7</v>
      </c>
      <c r="V9" s="81">
        <v>3.1E-2</v>
      </c>
      <c r="W9" s="81">
        <v>76.400000000000006</v>
      </c>
      <c r="X9" s="81">
        <v>0.13200000000000001</v>
      </c>
      <c r="Y9" s="81">
        <v>75</v>
      </c>
      <c r="Z9" s="81">
        <v>7.0000000000000007E-2</v>
      </c>
    </row>
    <row r="10" spans="1:49" x14ac:dyDescent="0.25">
      <c r="A10" s="10">
        <v>660</v>
      </c>
      <c r="B10" s="10">
        <v>1275.6890000000001</v>
      </c>
      <c r="C10" s="10">
        <v>255</v>
      </c>
      <c r="D10" s="10">
        <v>255</v>
      </c>
      <c r="E10" s="10">
        <v>255</v>
      </c>
      <c r="F10" s="10">
        <f t="shared" si="0"/>
        <v>40.3020803629745</v>
      </c>
      <c r="G10" s="10">
        <f t="shared" si="1"/>
        <v>34275.280397441718</v>
      </c>
      <c r="H10" s="10" t="s">
        <v>125</v>
      </c>
      <c r="J10" s="71" t="s">
        <v>111</v>
      </c>
      <c r="K10" s="72">
        <f>AVERAGE(F3:F2083)</f>
        <v>53.542027555786383</v>
      </c>
      <c r="T10" s="81">
        <v>6</v>
      </c>
      <c r="U10" s="81">
        <v>76.3</v>
      </c>
      <c r="V10" s="81">
        <v>0.08</v>
      </c>
      <c r="W10" s="81">
        <v>77.7</v>
      </c>
      <c r="X10" s="81">
        <v>2.7E-2</v>
      </c>
      <c r="Y10" s="81">
        <v>76.5</v>
      </c>
      <c r="Z10" s="81">
        <v>1.2E-2</v>
      </c>
    </row>
    <row r="11" spans="1:49" x14ac:dyDescent="0.25">
      <c r="A11" s="10">
        <v>142</v>
      </c>
      <c r="B11" s="10">
        <v>1282.385</v>
      </c>
      <c r="C11" s="10">
        <v>255</v>
      </c>
      <c r="D11" s="10">
        <v>255</v>
      </c>
      <c r="E11" s="10">
        <v>255</v>
      </c>
      <c r="F11" s="10">
        <f t="shared" si="0"/>
        <v>40.407713293073165</v>
      </c>
      <c r="G11" s="10">
        <f t="shared" si="1"/>
        <v>34545.496940891753</v>
      </c>
      <c r="H11" s="10" t="s">
        <v>127</v>
      </c>
      <c r="J11" s="71" t="s">
        <v>144</v>
      </c>
      <c r="K11" s="72">
        <f>MEDIAN(F3:F2083)</f>
        <v>52.842768641250878</v>
      </c>
      <c r="T11" s="81">
        <v>7</v>
      </c>
      <c r="U11" s="81">
        <v>75</v>
      </c>
      <c r="V11" s="81">
        <v>0.10299999999999999</v>
      </c>
      <c r="W11" s="81">
        <v>77</v>
      </c>
      <c r="X11" s="81">
        <v>0.04</v>
      </c>
      <c r="Y11" s="81">
        <v>75.900000000000006</v>
      </c>
      <c r="Z11" s="81">
        <v>3.6999999999999998E-2</v>
      </c>
    </row>
    <row r="12" spans="1:49" x14ac:dyDescent="0.25">
      <c r="A12" s="10">
        <v>645</v>
      </c>
      <c r="B12" s="10">
        <v>1282.385</v>
      </c>
      <c r="C12" s="10">
        <v>255</v>
      </c>
      <c r="D12" s="10">
        <v>255</v>
      </c>
      <c r="E12" s="10">
        <v>255</v>
      </c>
      <c r="F12" s="10">
        <f t="shared" si="0"/>
        <v>40.407713293073165</v>
      </c>
      <c r="G12" s="10">
        <f t="shared" si="1"/>
        <v>34545.496940891753</v>
      </c>
      <c r="H12" s="10" t="s">
        <v>129</v>
      </c>
      <c r="J12" s="73" t="s">
        <v>146</v>
      </c>
      <c r="K12" s="74">
        <f>STDEV(F3:F2083)</f>
        <v>6.857180136687294</v>
      </c>
      <c r="T12" s="81">
        <v>8</v>
      </c>
      <c r="U12" s="81">
        <v>77.2</v>
      </c>
      <c r="V12" s="81">
        <v>2.3E-2</v>
      </c>
      <c r="W12" s="81">
        <v>75.5</v>
      </c>
      <c r="X12" s="81">
        <v>0.13300000000000001</v>
      </c>
      <c r="Y12" s="81">
        <v>73.7</v>
      </c>
      <c r="Z12" s="81">
        <v>0.14199999999999999</v>
      </c>
    </row>
    <row r="13" spans="1:49" x14ac:dyDescent="0.25">
      <c r="A13" s="10">
        <v>1088</v>
      </c>
      <c r="B13" s="10">
        <v>1282.385</v>
      </c>
      <c r="C13" s="10">
        <v>255</v>
      </c>
      <c r="D13" s="10">
        <v>255</v>
      </c>
      <c r="E13" s="10">
        <v>255</v>
      </c>
      <c r="F13" s="10">
        <f t="shared" si="0"/>
        <v>40.407713293073165</v>
      </c>
      <c r="G13" s="10">
        <f t="shared" si="1"/>
        <v>34545.496940891753</v>
      </c>
      <c r="H13" s="10" t="s">
        <v>131</v>
      </c>
      <c r="J13" s="75" t="s">
        <v>148</v>
      </c>
      <c r="K13" s="62">
        <f>COUNT(F3:F2083)</f>
        <v>1673</v>
      </c>
      <c r="T13" s="81">
        <v>9</v>
      </c>
      <c r="U13" s="81">
        <v>76.5</v>
      </c>
      <c r="V13" s="81">
        <v>3.6999999999999998E-2</v>
      </c>
      <c r="W13" s="81">
        <v>77.900000000000006</v>
      </c>
      <c r="X13" s="81">
        <v>1.4999999999999999E-2</v>
      </c>
      <c r="Y13" s="81">
        <v>76.099999999999994</v>
      </c>
      <c r="Z13" s="81">
        <v>5.7000000000000002E-2</v>
      </c>
    </row>
    <row r="14" spans="1:49" ht="15.75" thickBot="1" x14ac:dyDescent="0.3">
      <c r="A14" s="10">
        <v>549</v>
      </c>
      <c r="B14" s="10">
        <v>1285.7329999999999</v>
      </c>
      <c r="C14" s="10">
        <v>255</v>
      </c>
      <c r="D14" s="10">
        <v>255</v>
      </c>
      <c r="E14" s="10">
        <v>255</v>
      </c>
      <c r="F14" s="10">
        <f t="shared" si="0"/>
        <v>40.460426339461314</v>
      </c>
      <c r="G14" s="10">
        <f t="shared" si="1"/>
        <v>34680.870225809733</v>
      </c>
      <c r="H14" s="10" t="s">
        <v>132</v>
      </c>
      <c r="J14" s="76"/>
      <c r="K14" s="76"/>
      <c r="T14" s="83">
        <v>10</v>
      </c>
      <c r="U14" s="83">
        <v>76.400000000000006</v>
      </c>
      <c r="V14" s="83">
        <v>6.5000000000000002E-2</v>
      </c>
      <c r="W14" s="83">
        <v>75.2</v>
      </c>
      <c r="X14" s="83">
        <v>0.115</v>
      </c>
      <c r="Y14" s="83">
        <v>74.2</v>
      </c>
      <c r="Z14" s="83">
        <v>8.2000000000000003E-2</v>
      </c>
    </row>
    <row r="15" spans="1:49" ht="15.75" thickTop="1" x14ac:dyDescent="0.25">
      <c r="A15" s="10">
        <v>1362</v>
      </c>
      <c r="B15" s="10">
        <v>1302.4749999999999</v>
      </c>
      <c r="C15" s="10">
        <v>255</v>
      </c>
      <c r="D15" s="10">
        <v>255</v>
      </c>
      <c r="E15" s="10">
        <v>255</v>
      </c>
      <c r="F15" s="10">
        <f t="shared" si="0"/>
        <v>40.722999349617297</v>
      </c>
      <c r="G15" s="10">
        <f t="shared" si="1"/>
        <v>35360.459051928519</v>
      </c>
      <c r="H15" s="10" t="s">
        <v>133</v>
      </c>
      <c r="J15" s="65" t="s">
        <v>1801</v>
      </c>
      <c r="K15" s="76"/>
      <c r="T15" s="81" t="s">
        <v>105</v>
      </c>
      <c r="U15" s="81">
        <f>AVERAGE(U5:U14)</f>
        <v>77.180000000000007</v>
      </c>
      <c r="V15" s="81">
        <f t="shared" ref="V15:Z15" si="2">AVERAGE(V5:V14)</f>
        <v>6.8400000000000016E-2</v>
      </c>
      <c r="W15" s="81">
        <f t="shared" si="2"/>
        <v>77.14</v>
      </c>
      <c r="X15" s="81">
        <f t="shared" si="2"/>
        <v>6.5200000000000008E-2</v>
      </c>
      <c r="Y15" s="81">
        <f t="shared" si="2"/>
        <v>75.84</v>
      </c>
      <c r="Z15" s="81">
        <f t="shared" si="2"/>
        <v>6.5200000000000008E-2</v>
      </c>
    </row>
    <row r="16" spans="1:49" x14ac:dyDescent="0.25">
      <c r="A16" s="10">
        <v>122</v>
      </c>
      <c r="B16" s="10">
        <v>1312.519</v>
      </c>
      <c r="C16" s="10">
        <v>255</v>
      </c>
      <c r="D16" s="10">
        <v>255</v>
      </c>
      <c r="E16" s="10">
        <v>255</v>
      </c>
      <c r="F16" s="10">
        <f t="shared" si="0"/>
        <v>40.879714945388884</v>
      </c>
      <c r="G16" s="10">
        <f t="shared" si="1"/>
        <v>35770.268386937911</v>
      </c>
      <c r="H16" s="10" t="s">
        <v>134</v>
      </c>
      <c r="J16" s="62" t="s">
        <v>1802</v>
      </c>
      <c r="T16" s="81" t="s">
        <v>106</v>
      </c>
      <c r="U16" s="81">
        <f>_xlfn.STDEV.S(U5:U14)</f>
        <v>1.4845874847916527</v>
      </c>
      <c r="V16" s="81">
        <f t="shared" ref="V16:Z16" si="3">_xlfn.STDEV.S(V5:V14)</f>
        <v>3.2867410404025812E-2</v>
      </c>
      <c r="W16" s="81">
        <f t="shared" si="3"/>
        <v>1.4439144326755957</v>
      </c>
      <c r="X16" s="81">
        <f t="shared" si="3"/>
        <v>5.2851574138230641E-2</v>
      </c>
      <c r="Y16" s="81">
        <f t="shared" si="3"/>
        <v>1.4222048610051441</v>
      </c>
      <c r="Z16" s="81">
        <f t="shared" si="3"/>
        <v>4.5730612163942086E-2</v>
      </c>
    </row>
    <row r="17" spans="1:27" x14ac:dyDescent="0.25">
      <c r="A17" s="10">
        <v>1048</v>
      </c>
      <c r="B17" s="10">
        <v>1322.5640000000001</v>
      </c>
      <c r="C17" s="10">
        <v>255</v>
      </c>
      <c r="D17" s="10">
        <v>255</v>
      </c>
      <c r="E17" s="10">
        <v>255</v>
      </c>
      <c r="F17" s="10">
        <f t="shared" si="0"/>
        <v>41.035847563357528</v>
      </c>
      <c r="G17" s="10">
        <f t="shared" si="1"/>
        <v>36181.689797856256</v>
      </c>
      <c r="H17" s="10" t="s">
        <v>136</v>
      </c>
      <c r="J17" s="62" t="s">
        <v>1803</v>
      </c>
    </row>
    <row r="18" spans="1:27" x14ac:dyDescent="0.25">
      <c r="A18" s="10">
        <v>378</v>
      </c>
      <c r="B18" s="10">
        <v>1325.912</v>
      </c>
      <c r="C18" s="10">
        <v>255</v>
      </c>
      <c r="D18" s="10">
        <v>255</v>
      </c>
      <c r="E18" s="10">
        <v>255</v>
      </c>
      <c r="F18" s="10">
        <f t="shared" si="0"/>
        <v>41.087754760255386</v>
      </c>
      <c r="G18" s="10">
        <f t="shared" si="1"/>
        <v>36319.164726453164</v>
      </c>
      <c r="H18" s="10" t="s">
        <v>138</v>
      </c>
      <c r="J18" s="62" t="s">
        <v>1804</v>
      </c>
      <c r="V18" s="84" t="s">
        <v>107</v>
      </c>
      <c r="W18" s="85">
        <f>AVERAGE(U15,W15,Y15)</f>
        <v>76.72</v>
      </c>
    </row>
    <row r="19" spans="1:27" x14ac:dyDescent="0.25">
      <c r="A19" s="10">
        <v>842</v>
      </c>
      <c r="B19" s="10">
        <v>1325.912</v>
      </c>
      <c r="C19" s="10">
        <v>255</v>
      </c>
      <c r="D19" s="10">
        <v>255</v>
      </c>
      <c r="E19" s="10">
        <v>255</v>
      </c>
      <c r="F19" s="10">
        <f t="shared" si="0"/>
        <v>41.087754760255386</v>
      </c>
      <c r="G19" s="10">
        <f t="shared" si="1"/>
        <v>36319.164726453164</v>
      </c>
      <c r="H19" s="10" t="s">
        <v>140</v>
      </c>
      <c r="J19" s="62" t="s">
        <v>1805</v>
      </c>
      <c r="V19" s="84" t="s">
        <v>108</v>
      </c>
      <c r="W19" s="85">
        <f>_xlfn.STDEV.S(U15,W15,Y15)</f>
        <v>0.76236474210183691</v>
      </c>
    </row>
    <row r="20" spans="1:27" x14ac:dyDescent="0.25">
      <c r="A20" s="10">
        <v>1223</v>
      </c>
      <c r="B20" s="10">
        <v>1332.6089999999999</v>
      </c>
      <c r="C20" s="10">
        <v>255</v>
      </c>
      <c r="D20" s="10">
        <v>255</v>
      </c>
      <c r="E20" s="10">
        <v>255</v>
      </c>
      <c r="F20" s="10">
        <f t="shared" si="0"/>
        <v>41.191388377547803</v>
      </c>
      <c r="G20" s="10">
        <f t="shared" si="1"/>
        <v>36594.676582943728</v>
      </c>
      <c r="H20" s="10" t="s">
        <v>142</v>
      </c>
      <c r="J20" s="62" t="s">
        <v>1806</v>
      </c>
      <c r="V20" s="84" t="s">
        <v>104</v>
      </c>
      <c r="W20" s="85">
        <f>AVERAGE(V15,X15,Z15)</f>
        <v>6.6266666666666682E-2</v>
      </c>
    </row>
    <row r="21" spans="1:27" x14ac:dyDescent="0.25">
      <c r="A21" s="10">
        <v>1560</v>
      </c>
      <c r="B21" s="10">
        <v>1332.6089999999999</v>
      </c>
      <c r="C21" s="10">
        <v>255</v>
      </c>
      <c r="D21" s="10">
        <v>255</v>
      </c>
      <c r="E21" s="10">
        <v>255</v>
      </c>
      <c r="F21" s="10">
        <f t="shared" si="0"/>
        <v>41.191388377547803</v>
      </c>
      <c r="G21" s="10">
        <f t="shared" si="1"/>
        <v>36594.676582943728</v>
      </c>
      <c r="H21" s="10" t="s">
        <v>143</v>
      </c>
      <c r="J21" s="62" t="s">
        <v>1807</v>
      </c>
    </row>
    <row r="22" spans="1:27" x14ac:dyDescent="0.25">
      <c r="A22" s="10">
        <v>1698</v>
      </c>
      <c r="B22" s="10">
        <v>1335.9570000000001</v>
      </c>
      <c r="C22" s="10">
        <v>255</v>
      </c>
      <c r="D22" s="10">
        <v>255</v>
      </c>
      <c r="E22" s="10">
        <v>255</v>
      </c>
      <c r="F22" s="10">
        <f t="shared" si="0"/>
        <v>41.243099816402669</v>
      </c>
      <c r="G22" s="10">
        <f t="shared" si="1"/>
        <v>36732.671934281243</v>
      </c>
      <c r="H22" s="10" t="s">
        <v>145</v>
      </c>
      <c r="J22" s="62" t="s">
        <v>1808</v>
      </c>
    </row>
    <row r="23" spans="1:27" x14ac:dyDescent="0.25">
      <c r="A23" s="10">
        <v>601</v>
      </c>
      <c r="B23" s="10">
        <v>1339.306</v>
      </c>
      <c r="C23" s="10">
        <v>255</v>
      </c>
      <c r="D23" s="10">
        <v>255</v>
      </c>
      <c r="E23" s="10">
        <v>255</v>
      </c>
      <c r="F23" s="10">
        <f t="shared" si="0"/>
        <v>41.294761916023589</v>
      </c>
      <c r="G23" s="10">
        <f t="shared" si="1"/>
        <v>36870.881601801266</v>
      </c>
      <c r="H23" s="10" t="s">
        <v>147</v>
      </c>
      <c r="J23" s="62" t="s">
        <v>1809</v>
      </c>
    </row>
    <row r="24" spans="1:27" x14ac:dyDescent="0.25">
      <c r="A24" s="10">
        <v>754</v>
      </c>
      <c r="B24" s="10">
        <v>1339.306</v>
      </c>
      <c r="C24" s="10">
        <v>255</v>
      </c>
      <c r="D24" s="10">
        <v>255</v>
      </c>
      <c r="E24" s="10">
        <v>255</v>
      </c>
      <c r="F24" s="10">
        <f t="shared" si="0"/>
        <v>41.294761916023589</v>
      </c>
      <c r="G24" s="10">
        <f t="shared" si="1"/>
        <v>36870.881601801266</v>
      </c>
      <c r="H24" s="10" t="s">
        <v>149</v>
      </c>
    </row>
    <row r="25" spans="1:27" x14ac:dyDescent="0.25">
      <c r="A25" s="10">
        <v>216</v>
      </c>
      <c r="B25" s="10">
        <v>1342.654</v>
      </c>
      <c r="C25" s="10">
        <v>255</v>
      </c>
      <c r="D25" s="10">
        <v>255</v>
      </c>
      <c r="E25" s="10">
        <v>255</v>
      </c>
      <c r="F25" s="10">
        <f t="shared" si="0"/>
        <v>41.34634406688027</v>
      </c>
      <c r="G25" s="10">
        <f t="shared" si="1"/>
        <v>37009.222831182044</v>
      </c>
      <c r="H25" s="10" t="s">
        <v>150</v>
      </c>
      <c r="J25" s="65" t="s">
        <v>1810</v>
      </c>
    </row>
    <row r="26" spans="1:27" x14ac:dyDescent="0.25">
      <c r="A26" s="10">
        <v>202</v>
      </c>
      <c r="B26" s="10">
        <v>1349.35</v>
      </c>
      <c r="C26" s="10">
        <v>255</v>
      </c>
      <c r="D26" s="10">
        <v>255</v>
      </c>
      <c r="E26" s="10">
        <v>255</v>
      </c>
      <c r="F26" s="10">
        <f t="shared" si="0"/>
        <v>41.449315792765404</v>
      </c>
      <c r="G26" s="10">
        <f t="shared" si="1"/>
        <v>37286.422843311986</v>
      </c>
      <c r="H26" s="10" t="s">
        <v>151</v>
      </c>
      <c r="J26" s="62" t="s">
        <v>119</v>
      </c>
    </row>
    <row r="27" spans="1:27" x14ac:dyDescent="0.25">
      <c r="A27" s="10">
        <v>1058</v>
      </c>
      <c r="B27" s="10">
        <v>1349.35</v>
      </c>
      <c r="C27" s="10">
        <v>255</v>
      </c>
      <c r="D27" s="10">
        <v>255</v>
      </c>
      <c r="E27" s="10">
        <v>255</v>
      </c>
      <c r="F27" s="10">
        <f t="shared" si="0"/>
        <v>41.449315792765404</v>
      </c>
      <c r="G27" s="10">
        <f t="shared" si="1"/>
        <v>37286.422843311986</v>
      </c>
      <c r="H27" s="10" t="s">
        <v>152</v>
      </c>
      <c r="J27" s="62" t="s">
        <v>1811</v>
      </c>
    </row>
    <row r="28" spans="1:27" x14ac:dyDescent="0.25">
      <c r="A28" s="10">
        <v>1396</v>
      </c>
      <c r="B28" s="10">
        <v>1349.35</v>
      </c>
      <c r="C28" s="10">
        <v>255</v>
      </c>
      <c r="D28" s="10">
        <v>255</v>
      </c>
      <c r="E28" s="10">
        <v>255</v>
      </c>
      <c r="F28" s="10">
        <f t="shared" si="0"/>
        <v>41.449315792765404</v>
      </c>
      <c r="G28" s="10">
        <f t="shared" si="1"/>
        <v>37286.422843311986</v>
      </c>
      <c r="H28" s="10" t="s">
        <v>153</v>
      </c>
      <c r="J28" s="62" t="s">
        <v>122</v>
      </c>
      <c r="L28" s="76"/>
    </row>
    <row r="29" spans="1:27" x14ac:dyDescent="0.25">
      <c r="A29" s="10">
        <v>224</v>
      </c>
      <c r="B29" s="10">
        <v>1352.6990000000001</v>
      </c>
      <c r="C29" s="10">
        <v>255</v>
      </c>
      <c r="D29" s="10">
        <v>255</v>
      </c>
      <c r="E29" s="10">
        <v>255</v>
      </c>
      <c r="F29" s="10">
        <f t="shared" si="0"/>
        <v>41.500721185585554</v>
      </c>
      <c r="G29" s="10">
        <f t="shared" si="1"/>
        <v>37425.322698013588</v>
      </c>
      <c r="H29" s="10" t="s">
        <v>154</v>
      </c>
      <c r="J29" s="62" t="s">
        <v>124</v>
      </c>
      <c r="L29" s="77"/>
    </row>
    <row r="30" spans="1:27" x14ac:dyDescent="0.25">
      <c r="A30" s="10">
        <v>603</v>
      </c>
      <c r="B30" s="10">
        <v>1356.047</v>
      </c>
      <c r="C30" s="10">
        <v>255</v>
      </c>
      <c r="D30" s="10">
        <v>255</v>
      </c>
      <c r="E30" s="10">
        <v>255</v>
      </c>
      <c r="F30" s="10">
        <f t="shared" si="0"/>
        <v>41.552047662172839</v>
      </c>
      <c r="G30" s="10">
        <f t="shared" si="1"/>
        <v>37564.353050764323</v>
      </c>
      <c r="H30" s="10" t="s">
        <v>155</v>
      </c>
      <c r="J30" s="62" t="s">
        <v>126</v>
      </c>
    </row>
    <row r="31" spans="1:27" x14ac:dyDescent="0.25">
      <c r="A31" s="10">
        <v>684</v>
      </c>
      <c r="B31" s="10">
        <v>1356.047</v>
      </c>
      <c r="C31" s="10">
        <v>255</v>
      </c>
      <c r="D31" s="10">
        <v>255</v>
      </c>
      <c r="E31" s="10">
        <v>255</v>
      </c>
      <c r="F31" s="10">
        <f t="shared" si="0"/>
        <v>41.552047662172839</v>
      </c>
      <c r="G31" s="10">
        <f t="shared" si="1"/>
        <v>37564.353050764323</v>
      </c>
      <c r="H31" s="10" t="s">
        <v>156</v>
      </c>
      <c r="J31" s="62" t="s">
        <v>128</v>
      </c>
      <c r="AA31" s="62" t="s">
        <v>1815</v>
      </c>
    </row>
    <row r="32" spans="1:27" x14ac:dyDescent="0.25">
      <c r="A32" s="10">
        <v>1803</v>
      </c>
      <c r="B32" s="10">
        <v>1359.395</v>
      </c>
      <c r="C32" s="10">
        <v>255</v>
      </c>
      <c r="D32" s="10">
        <v>255</v>
      </c>
      <c r="E32" s="10">
        <v>255</v>
      </c>
      <c r="F32" s="10">
        <f t="shared" si="0"/>
        <v>41.603310816751794</v>
      </c>
      <c r="G32" s="10">
        <f t="shared" si="1"/>
        <v>37703.555138492207</v>
      </c>
      <c r="H32" s="10" t="s">
        <v>157</v>
      </c>
      <c r="J32" s="62" t="s">
        <v>130</v>
      </c>
      <c r="L32" s="78"/>
    </row>
    <row r="33" spans="1:8" x14ac:dyDescent="0.25">
      <c r="A33" s="10">
        <v>1815</v>
      </c>
      <c r="B33" s="10">
        <v>1359.395</v>
      </c>
      <c r="C33" s="10">
        <v>255</v>
      </c>
      <c r="D33" s="10">
        <v>255</v>
      </c>
      <c r="E33" s="10">
        <v>255</v>
      </c>
      <c r="F33" s="10">
        <f t="shared" si="0"/>
        <v>41.603310816751794</v>
      </c>
      <c r="G33" s="10">
        <f t="shared" si="1"/>
        <v>37703.555138492207</v>
      </c>
      <c r="H33" s="10" t="s">
        <v>158</v>
      </c>
    </row>
    <row r="34" spans="1:8" x14ac:dyDescent="0.25">
      <c r="A34" s="10">
        <v>1509</v>
      </c>
      <c r="B34" s="10">
        <v>1362.7429999999999</v>
      </c>
      <c r="C34" s="10">
        <v>255</v>
      </c>
      <c r="D34" s="10">
        <v>255</v>
      </c>
      <c r="E34" s="10">
        <v>255</v>
      </c>
      <c r="F34" s="10">
        <f t="shared" si="0"/>
        <v>41.654510883108806</v>
      </c>
      <c r="G34" s="10">
        <f t="shared" si="1"/>
        <v>37842.928749586892</v>
      </c>
      <c r="H34" s="10" t="s">
        <v>159</v>
      </c>
    </row>
    <row r="35" spans="1:8" x14ac:dyDescent="0.25">
      <c r="A35" s="10">
        <v>1242</v>
      </c>
      <c r="B35" s="10">
        <v>1366.0920000000001</v>
      </c>
      <c r="C35" s="10">
        <v>255</v>
      </c>
      <c r="D35" s="10">
        <v>255</v>
      </c>
      <c r="E35" s="10">
        <v>255</v>
      </c>
      <c r="F35" s="10">
        <f t="shared" si="0"/>
        <v>41.705663358186115</v>
      </c>
      <c r="G35" s="10">
        <f t="shared" si="1"/>
        <v>37982.51537887413</v>
      </c>
      <c r="H35" s="10" t="s">
        <v>160</v>
      </c>
    </row>
    <row r="36" spans="1:8" x14ac:dyDescent="0.25">
      <c r="A36" s="10">
        <v>838</v>
      </c>
      <c r="B36" s="10">
        <v>1369.44</v>
      </c>
      <c r="C36" s="10">
        <v>255</v>
      </c>
      <c r="D36" s="10">
        <v>255</v>
      </c>
      <c r="E36" s="10">
        <v>255</v>
      </c>
      <c r="F36" s="10">
        <f t="shared" si="0"/>
        <v>41.756737925059724</v>
      </c>
      <c r="G36" s="10">
        <f t="shared" si="1"/>
        <v>38122.231456062516</v>
      </c>
      <c r="H36" s="10" t="s">
        <v>161</v>
      </c>
    </row>
    <row r="37" spans="1:8" x14ac:dyDescent="0.25">
      <c r="A37" s="10">
        <v>920</v>
      </c>
      <c r="B37" s="10">
        <v>1372.788</v>
      </c>
      <c r="C37" s="10">
        <v>255</v>
      </c>
      <c r="D37" s="10">
        <v>255</v>
      </c>
      <c r="E37" s="10">
        <v>255</v>
      </c>
      <c r="F37" s="10">
        <f t="shared" si="0"/>
        <v>41.80775009657772</v>
      </c>
      <c r="G37" s="10">
        <f t="shared" si="1"/>
        <v>38262.118426387147</v>
      </c>
      <c r="H37" s="10" t="s">
        <v>162</v>
      </c>
    </row>
    <row r="38" spans="1:8" x14ac:dyDescent="0.25">
      <c r="A38" s="10">
        <v>1463</v>
      </c>
      <c r="B38" s="10">
        <v>1376.136</v>
      </c>
      <c r="C38" s="10">
        <v>255</v>
      </c>
      <c r="D38" s="10">
        <v>255</v>
      </c>
      <c r="E38" s="10">
        <v>255</v>
      </c>
      <c r="F38" s="10">
        <f t="shared" si="0"/>
        <v>41.858700100859174</v>
      </c>
      <c r="G38" s="10">
        <f t="shared" si="1"/>
        <v>38402.176081330632</v>
      </c>
      <c r="H38" s="10" t="s">
        <v>163</v>
      </c>
    </row>
    <row r="39" spans="1:8" x14ac:dyDescent="0.25">
      <c r="A39" s="10">
        <v>496</v>
      </c>
      <c r="B39" s="10">
        <v>1382.8330000000001</v>
      </c>
      <c r="C39" s="10">
        <v>255</v>
      </c>
      <c r="D39" s="10">
        <v>255</v>
      </c>
      <c r="E39" s="10">
        <v>255</v>
      </c>
      <c r="F39" s="10">
        <f t="shared" si="0"/>
        <v>41.960429685177907</v>
      </c>
      <c r="G39" s="10">
        <f t="shared" si="1"/>
        <v>38682.844575229079</v>
      </c>
      <c r="H39" s="10" t="s">
        <v>164</v>
      </c>
    </row>
    <row r="40" spans="1:8" x14ac:dyDescent="0.25">
      <c r="A40" s="10">
        <v>826</v>
      </c>
      <c r="B40" s="10">
        <v>1382.8330000000001</v>
      </c>
      <c r="C40" s="10">
        <v>255</v>
      </c>
      <c r="D40" s="10">
        <v>255</v>
      </c>
      <c r="E40" s="10">
        <v>255</v>
      </c>
      <c r="F40" s="10">
        <f t="shared" si="0"/>
        <v>41.960429685177907</v>
      </c>
      <c r="G40" s="10">
        <f t="shared" si="1"/>
        <v>38682.844575229079</v>
      </c>
      <c r="H40" s="10" t="s">
        <v>165</v>
      </c>
    </row>
    <row r="41" spans="1:8" x14ac:dyDescent="0.25">
      <c r="A41" s="10">
        <v>1291</v>
      </c>
      <c r="B41" s="10">
        <v>1382.8330000000001</v>
      </c>
      <c r="C41" s="10">
        <v>255</v>
      </c>
      <c r="D41" s="10">
        <v>255</v>
      </c>
      <c r="E41" s="10">
        <v>255</v>
      </c>
      <c r="F41" s="10">
        <f t="shared" si="0"/>
        <v>41.960429685177907</v>
      </c>
      <c r="G41" s="10">
        <f t="shared" si="1"/>
        <v>38682.844575229079</v>
      </c>
      <c r="H41" s="10" t="s">
        <v>166</v>
      </c>
    </row>
    <row r="42" spans="1:8" x14ac:dyDescent="0.25">
      <c r="A42" s="10">
        <v>194</v>
      </c>
      <c r="B42" s="10">
        <v>1386.181</v>
      </c>
      <c r="C42" s="10">
        <v>255</v>
      </c>
      <c r="D42" s="10">
        <v>255</v>
      </c>
      <c r="E42" s="10">
        <v>255</v>
      </c>
      <c r="F42" s="10">
        <f t="shared" si="0"/>
        <v>42.011194524323308</v>
      </c>
      <c r="G42" s="10">
        <f t="shared" si="1"/>
        <v>38823.413091280672</v>
      </c>
      <c r="H42" s="10" t="s">
        <v>167</v>
      </c>
    </row>
    <row r="43" spans="1:8" x14ac:dyDescent="0.25">
      <c r="A43" s="10">
        <v>1775</v>
      </c>
      <c r="B43" s="10">
        <v>1392.8779999999999</v>
      </c>
      <c r="C43" s="10">
        <v>255</v>
      </c>
      <c r="D43" s="10">
        <v>255</v>
      </c>
      <c r="E43" s="10">
        <v>255</v>
      </c>
      <c r="F43" s="10">
        <f t="shared" si="0"/>
        <v>42.112555735690322</v>
      </c>
      <c r="G43" s="10">
        <f t="shared" si="1"/>
        <v>39105.101605344571</v>
      </c>
      <c r="H43" s="10" t="s">
        <v>168</v>
      </c>
    </row>
    <row r="44" spans="1:8" x14ac:dyDescent="0.25">
      <c r="A44" s="10">
        <v>1</v>
      </c>
      <c r="B44" s="10">
        <v>1396.2260000000001</v>
      </c>
      <c r="C44" s="10">
        <v>255</v>
      </c>
      <c r="D44" s="10">
        <v>255</v>
      </c>
      <c r="E44" s="10">
        <v>255</v>
      </c>
      <c r="F44" s="10">
        <f t="shared" si="0"/>
        <v>42.16313741394724</v>
      </c>
      <c r="G44" s="10">
        <f t="shared" si="1"/>
        <v>39246.179132617261</v>
      </c>
      <c r="H44" s="10" t="s">
        <v>169</v>
      </c>
    </row>
    <row r="45" spans="1:8" x14ac:dyDescent="0.25">
      <c r="A45" s="10">
        <v>311</v>
      </c>
      <c r="B45" s="10">
        <v>1396.2260000000001</v>
      </c>
      <c r="C45" s="10">
        <v>255</v>
      </c>
      <c r="D45" s="10">
        <v>255</v>
      </c>
      <c r="E45" s="10">
        <v>255</v>
      </c>
      <c r="F45" s="10">
        <f t="shared" si="0"/>
        <v>42.16313741394724</v>
      </c>
      <c r="G45" s="10">
        <f t="shared" si="1"/>
        <v>39246.179132617261</v>
      </c>
      <c r="H45" s="10" t="s">
        <v>170</v>
      </c>
    </row>
    <row r="46" spans="1:8" x14ac:dyDescent="0.25">
      <c r="A46" s="10">
        <v>1251</v>
      </c>
      <c r="B46" s="10">
        <v>1396.2260000000001</v>
      </c>
      <c r="C46" s="10">
        <v>255</v>
      </c>
      <c r="D46" s="10">
        <v>255</v>
      </c>
      <c r="E46" s="10">
        <v>255</v>
      </c>
      <c r="F46" s="10">
        <f t="shared" si="0"/>
        <v>42.16313741394724</v>
      </c>
      <c r="G46" s="10">
        <f t="shared" si="1"/>
        <v>39246.179132617261</v>
      </c>
      <c r="H46" s="10" t="s">
        <v>171</v>
      </c>
    </row>
    <row r="47" spans="1:8" x14ac:dyDescent="0.25">
      <c r="A47" s="10">
        <v>478</v>
      </c>
      <c r="B47" s="10">
        <v>1399.5740000000001</v>
      </c>
      <c r="C47" s="10">
        <v>255</v>
      </c>
      <c r="D47" s="10">
        <v>255</v>
      </c>
      <c r="E47" s="10">
        <v>255</v>
      </c>
      <c r="F47" s="10">
        <f t="shared" si="0"/>
        <v>42.213658483755836</v>
      </c>
      <c r="G47" s="10">
        <f t="shared" si="1"/>
        <v>39387.425905829397</v>
      </c>
      <c r="H47" s="10" t="s">
        <v>172</v>
      </c>
    </row>
    <row r="48" spans="1:8" x14ac:dyDescent="0.25">
      <c r="A48" s="10">
        <v>1250</v>
      </c>
      <c r="B48" s="10">
        <v>1399.5740000000001</v>
      </c>
      <c r="C48" s="10">
        <v>255</v>
      </c>
      <c r="D48" s="10">
        <v>255</v>
      </c>
      <c r="E48" s="10">
        <v>255</v>
      </c>
      <c r="F48" s="10">
        <f t="shared" si="0"/>
        <v>42.213658483755836</v>
      </c>
      <c r="G48" s="10">
        <f t="shared" si="1"/>
        <v>39387.425905829397</v>
      </c>
      <c r="H48" s="10" t="s">
        <v>173</v>
      </c>
    </row>
    <row r="49" spans="1:8" x14ac:dyDescent="0.25">
      <c r="A49" s="10">
        <v>1456</v>
      </c>
      <c r="B49" s="10">
        <v>1399.5740000000001</v>
      </c>
      <c r="C49" s="10">
        <v>255</v>
      </c>
      <c r="D49" s="10">
        <v>255</v>
      </c>
      <c r="E49" s="10">
        <v>255</v>
      </c>
      <c r="F49" s="10">
        <f t="shared" si="0"/>
        <v>42.213658483755836</v>
      </c>
      <c r="G49" s="10">
        <f t="shared" si="1"/>
        <v>39387.425905829397</v>
      </c>
      <c r="H49" s="10" t="s">
        <v>174</v>
      </c>
    </row>
    <row r="50" spans="1:8" x14ac:dyDescent="0.25">
      <c r="A50" s="10">
        <v>631</v>
      </c>
      <c r="B50" s="10">
        <v>1402.923</v>
      </c>
      <c r="C50" s="10">
        <v>255</v>
      </c>
      <c r="D50" s="10">
        <v>255</v>
      </c>
      <c r="E50" s="10">
        <v>255</v>
      </c>
      <c r="F50" s="10">
        <f t="shared" si="0"/>
        <v>42.264134225351036</v>
      </c>
      <c r="G50" s="10">
        <f t="shared" si="1"/>
        <v>39528.883986554778</v>
      </c>
      <c r="H50" s="10" t="s">
        <v>175</v>
      </c>
    </row>
    <row r="51" spans="1:8" x14ac:dyDescent="0.25">
      <c r="A51" s="10">
        <v>655</v>
      </c>
      <c r="B51" s="10">
        <v>1402.923</v>
      </c>
      <c r="C51" s="10">
        <v>255</v>
      </c>
      <c r="D51" s="10">
        <v>255</v>
      </c>
      <c r="E51" s="10">
        <v>255</v>
      </c>
      <c r="F51" s="10">
        <f t="shared" si="0"/>
        <v>42.264134225351036</v>
      </c>
      <c r="G51" s="10">
        <f t="shared" si="1"/>
        <v>39528.883986554778</v>
      </c>
      <c r="H51" s="10" t="s">
        <v>176</v>
      </c>
    </row>
    <row r="52" spans="1:8" x14ac:dyDescent="0.25">
      <c r="A52" s="10">
        <v>778</v>
      </c>
      <c r="B52" s="10">
        <v>1402.923</v>
      </c>
      <c r="C52" s="10">
        <v>255</v>
      </c>
      <c r="D52" s="10">
        <v>255</v>
      </c>
      <c r="E52" s="10">
        <v>255</v>
      </c>
      <c r="F52" s="10">
        <f t="shared" si="0"/>
        <v>42.264134225351036</v>
      </c>
      <c r="G52" s="10">
        <f t="shared" si="1"/>
        <v>39528.883986554778</v>
      </c>
      <c r="H52" s="10" t="s">
        <v>177</v>
      </c>
    </row>
    <row r="53" spans="1:8" x14ac:dyDescent="0.25">
      <c r="A53" s="10">
        <v>828</v>
      </c>
      <c r="B53" s="10">
        <v>1406.271</v>
      </c>
      <c r="C53" s="10">
        <v>255</v>
      </c>
      <c r="D53" s="10">
        <v>255</v>
      </c>
      <c r="E53" s="10">
        <v>255</v>
      </c>
      <c r="F53" s="10">
        <f t="shared" si="0"/>
        <v>42.314534711068987</v>
      </c>
      <c r="G53" s="10">
        <f t="shared" si="1"/>
        <v>39670.46869511313</v>
      </c>
      <c r="H53" s="10" t="s">
        <v>178</v>
      </c>
    </row>
    <row r="54" spans="1:8" x14ac:dyDescent="0.25">
      <c r="A54" s="10">
        <v>849</v>
      </c>
      <c r="B54" s="10">
        <v>1406.271</v>
      </c>
      <c r="C54" s="10">
        <v>255</v>
      </c>
      <c r="D54" s="10">
        <v>255</v>
      </c>
      <c r="E54" s="10">
        <v>255</v>
      </c>
      <c r="F54" s="10">
        <f t="shared" si="0"/>
        <v>42.314534711068987</v>
      </c>
      <c r="G54" s="10">
        <f t="shared" si="1"/>
        <v>39670.46869511313</v>
      </c>
      <c r="H54" s="10" t="s">
        <v>179</v>
      </c>
    </row>
    <row r="55" spans="1:8" x14ac:dyDescent="0.25">
      <c r="A55" s="10">
        <v>1493</v>
      </c>
      <c r="B55" s="10">
        <v>1406.271</v>
      </c>
      <c r="C55" s="10">
        <v>255</v>
      </c>
      <c r="D55" s="10">
        <v>255</v>
      </c>
      <c r="E55" s="10">
        <v>255</v>
      </c>
      <c r="F55" s="10">
        <f t="shared" si="0"/>
        <v>42.314534711068987</v>
      </c>
      <c r="G55" s="10">
        <f t="shared" si="1"/>
        <v>39670.46869511313</v>
      </c>
      <c r="H55" s="10" t="s">
        <v>180</v>
      </c>
    </row>
    <row r="56" spans="1:8" x14ac:dyDescent="0.25">
      <c r="A56" s="10">
        <v>1132</v>
      </c>
      <c r="B56" s="10">
        <v>1409.6189999999999</v>
      </c>
      <c r="C56" s="10">
        <v>255</v>
      </c>
      <c r="D56" s="10">
        <v>255</v>
      </c>
      <c r="E56" s="10">
        <v>255</v>
      </c>
      <c r="F56" s="10">
        <f t="shared" si="0"/>
        <v>42.364875236568743</v>
      </c>
      <c r="G56" s="10">
        <f t="shared" si="1"/>
        <v>39812.222044064525</v>
      </c>
      <c r="H56" s="10" t="s">
        <v>181</v>
      </c>
    </row>
    <row r="57" spans="1:8" x14ac:dyDescent="0.25">
      <c r="A57" s="10">
        <v>1168</v>
      </c>
      <c r="B57" s="10">
        <v>1409.6189999999999</v>
      </c>
      <c r="C57" s="10">
        <v>255</v>
      </c>
      <c r="D57" s="10">
        <v>255</v>
      </c>
      <c r="E57" s="10">
        <v>255</v>
      </c>
      <c r="F57" s="10">
        <f t="shared" si="0"/>
        <v>42.364875236568743</v>
      </c>
      <c r="G57" s="10">
        <f t="shared" si="1"/>
        <v>39812.222044064525</v>
      </c>
      <c r="H57" s="10" t="s">
        <v>182</v>
      </c>
    </row>
    <row r="58" spans="1:8" x14ac:dyDescent="0.25">
      <c r="A58" s="10">
        <v>749</v>
      </c>
      <c r="B58" s="10">
        <v>1412.9670000000001</v>
      </c>
      <c r="C58" s="10">
        <v>255</v>
      </c>
      <c r="D58" s="10">
        <v>255</v>
      </c>
      <c r="E58" s="10">
        <v>255</v>
      </c>
      <c r="F58" s="10">
        <f t="shared" si="0"/>
        <v>42.41515601534207</v>
      </c>
      <c r="G58" s="10">
        <f t="shared" si="1"/>
        <v>39954.143833019887</v>
      </c>
      <c r="H58" s="10" t="s">
        <v>183</v>
      </c>
    </row>
    <row r="59" spans="1:8" x14ac:dyDescent="0.25">
      <c r="A59" s="10">
        <v>947</v>
      </c>
      <c r="B59" s="10">
        <v>1412.9670000000001</v>
      </c>
      <c r="C59" s="10">
        <v>255</v>
      </c>
      <c r="D59" s="10">
        <v>255</v>
      </c>
      <c r="E59" s="10">
        <v>255</v>
      </c>
      <c r="F59" s="10">
        <f t="shared" si="0"/>
        <v>42.41515601534207</v>
      </c>
      <c r="G59" s="10">
        <f t="shared" si="1"/>
        <v>39954.143833019887</v>
      </c>
      <c r="H59" s="10" t="s">
        <v>184</v>
      </c>
    </row>
    <row r="60" spans="1:8" x14ac:dyDescent="0.25">
      <c r="A60" s="10">
        <v>857</v>
      </c>
      <c r="B60" s="10">
        <v>1419.664</v>
      </c>
      <c r="C60" s="10">
        <v>255</v>
      </c>
      <c r="D60" s="10">
        <v>255</v>
      </c>
      <c r="E60" s="10">
        <v>255</v>
      </c>
      <c r="F60" s="10">
        <f t="shared" si="0"/>
        <v>42.51555415417868</v>
      </c>
      <c r="G60" s="10">
        <f t="shared" si="1"/>
        <v>40238.534448491948</v>
      </c>
      <c r="H60" s="10" t="s">
        <v>185</v>
      </c>
    </row>
    <row r="61" spans="1:8" x14ac:dyDescent="0.25">
      <c r="A61" s="10">
        <v>1612</v>
      </c>
      <c r="B61" s="10">
        <v>1419.664</v>
      </c>
      <c r="C61" s="10">
        <v>255</v>
      </c>
      <c r="D61" s="10">
        <v>255</v>
      </c>
      <c r="E61" s="10">
        <v>255</v>
      </c>
      <c r="F61" s="10">
        <f t="shared" si="0"/>
        <v>42.51555415417868</v>
      </c>
      <c r="G61" s="10">
        <f t="shared" si="1"/>
        <v>40238.534448491948</v>
      </c>
      <c r="H61" s="10" t="s">
        <v>186</v>
      </c>
    </row>
    <row r="62" spans="1:8" x14ac:dyDescent="0.25">
      <c r="A62" s="10">
        <v>271</v>
      </c>
      <c r="B62" s="10">
        <v>1423.0119999999999</v>
      </c>
      <c r="C62" s="10">
        <v>255</v>
      </c>
      <c r="D62" s="10">
        <v>255</v>
      </c>
      <c r="E62" s="10">
        <v>255</v>
      </c>
      <c r="F62" s="10">
        <f t="shared" si="0"/>
        <v>42.565656943511087</v>
      </c>
      <c r="G62" s="10">
        <f t="shared" si="1"/>
        <v>40380.960412333072</v>
      </c>
      <c r="H62" s="10" t="s">
        <v>187</v>
      </c>
    </row>
    <row r="63" spans="1:8" x14ac:dyDescent="0.25">
      <c r="A63" s="10">
        <v>602</v>
      </c>
      <c r="B63" s="10">
        <v>1423.0119999999999</v>
      </c>
      <c r="C63" s="10">
        <v>255</v>
      </c>
      <c r="D63" s="10">
        <v>255</v>
      </c>
      <c r="E63" s="10">
        <v>255</v>
      </c>
      <c r="F63" s="10">
        <f t="shared" si="0"/>
        <v>42.565656943511087</v>
      </c>
      <c r="G63" s="10">
        <f t="shared" si="1"/>
        <v>40380.960412333072</v>
      </c>
      <c r="H63" s="10" t="s">
        <v>188</v>
      </c>
    </row>
    <row r="64" spans="1:8" x14ac:dyDescent="0.25">
      <c r="A64" s="10">
        <v>640</v>
      </c>
      <c r="B64" s="10">
        <v>1423.0119999999999</v>
      </c>
      <c r="C64" s="10">
        <v>255</v>
      </c>
      <c r="D64" s="10">
        <v>255</v>
      </c>
      <c r="E64" s="10">
        <v>255</v>
      </c>
      <c r="F64" s="10">
        <f t="shared" si="0"/>
        <v>42.565656943511087</v>
      </c>
      <c r="G64" s="10">
        <f t="shared" si="1"/>
        <v>40380.960412333072</v>
      </c>
      <c r="H64" s="10" t="s">
        <v>189</v>
      </c>
    </row>
    <row r="65" spans="1:8" x14ac:dyDescent="0.25">
      <c r="A65" s="10">
        <v>1686</v>
      </c>
      <c r="B65" s="10">
        <v>1423.0119999999999</v>
      </c>
      <c r="C65" s="10">
        <v>255</v>
      </c>
      <c r="D65" s="10">
        <v>255</v>
      </c>
      <c r="E65" s="10">
        <v>255</v>
      </c>
      <c r="F65" s="10">
        <f t="shared" si="0"/>
        <v>42.565656943511087</v>
      </c>
      <c r="G65" s="10">
        <f t="shared" si="1"/>
        <v>40380.960412333072</v>
      </c>
      <c r="H65" s="10" t="s">
        <v>190</v>
      </c>
    </row>
    <row r="66" spans="1:8" x14ac:dyDescent="0.25">
      <c r="A66" s="10">
        <v>192</v>
      </c>
      <c r="B66" s="10">
        <v>1426.36</v>
      </c>
      <c r="C66" s="10">
        <v>255</v>
      </c>
      <c r="D66" s="10">
        <v>255</v>
      </c>
      <c r="E66" s="10">
        <v>255</v>
      </c>
      <c r="F66" s="10">
        <f t="shared" si="0"/>
        <v>42.615700827611022</v>
      </c>
      <c r="G66" s="10">
        <f t="shared" si="1"/>
        <v>40523.554021647506</v>
      </c>
      <c r="H66" s="10" t="s">
        <v>191</v>
      </c>
    </row>
    <row r="67" spans="1:8" x14ac:dyDescent="0.25">
      <c r="A67" s="10">
        <v>971</v>
      </c>
      <c r="B67" s="10">
        <v>1429.7090000000001</v>
      </c>
      <c r="C67" s="10">
        <v>255</v>
      </c>
      <c r="D67" s="10">
        <v>255</v>
      </c>
      <c r="E67" s="10">
        <v>255</v>
      </c>
      <c r="F67" s="10">
        <f t="shared" ref="F67:F130" si="4">2*SQRT(B67/PI())</f>
        <v>42.665700934869975</v>
      </c>
      <c r="G67" s="10">
        <f t="shared" ref="G67:G130" si="5">(1/6)*F67^3*PI()</f>
        <v>40666.357745261339</v>
      </c>
      <c r="H67" s="10" t="s">
        <v>192</v>
      </c>
    </row>
    <row r="68" spans="1:8" x14ac:dyDescent="0.25">
      <c r="A68" s="10">
        <v>974</v>
      </c>
      <c r="B68" s="10">
        <v>1429.7090000000001</v>
      </c>
      <c r="C68" s="10">
        <v>255</v>
      </c>
      <c r="D68" s="10">
        <v>255</v>
      </c>
      <c r="E68" s="10">
        <v>255</v>
      </c>
      <c r="F68" s="10">
        <f t="shared" si="4"/>
        <v>42.665700934869975</v>
      </c>
      <c r="G68" s="10">
        <f t="shared" si="5"/>
        <v>40666.357745261339</v>
      </c>
      <c r="H68" s="10" t="s">
        <v>193</v>
      </c>
    </row>
    <row r="69" spans="1:8" x14ac:dyDescent="0.25">
      <c r="A69" s="10">
        <v>41</v>
      </c>
      <c r="B69" s="10">
        <v>1433.057</v>
      </c>
      <c r="C69" s="10">
        <v>255</v>
      </c>
      <c r="D69" s="10">
        <v>255</v>
      </c>
      <c r="E69" s="10">
        <v>255</v>
      </c>
      <c r="F69" s="10">
        <f t="shared" si="4"/>
        <v>42.715627611677888</v>
      </c>
      <c r="G69" s="10">
        <f t="shared" si="5"/>
        <v>40809.286105538857</v>
      </c>
      <c r="H69" s="10" t="s">
        <v>194</v>
      </c>
    </row>
    <row r="70" spans="1:8" x14ac:dyDescent="0.25">
      <c r="A70" s="10">
        <v>369</v>
      </c>
      <c r="B70" s="10">
        <v>1436.405</v>
      </c>
      <c r="C70" s="10">
        <v>255</v>
      </c>
      <c r="D70" s="10">
        <v>255</v>
      </c>
      <c r="E70" s="10">
        <v>255</v>
      </c>
      <c r="F70" s="10">
        <f t="shared" si="4"/>
        <v>42.765496001511679</v>
      </c>
      <c r="G70" s="10">
        <f t="shared" si="5"/>
        <v>40952.381522700925</v>
      </c>
      <c r="H70" s="10" t="s">
        <v>195</v>
      </c>
    </row>
    <row r="71" spans="1:8" x14ac:dyDescent="0.25">
      <c r="A71" s="10">
        <v>463</v>
      </c>
      <c r="B71" s="10">
        <v>1436.405</v>
      </c>
      <c r="C71" s="10">
        <v>255</v>
      </c>
      <c r="D71" s="10">
        <v>255</v>
      </c>
      <c r="E71" s="10">
        <v>255</v>
      </c>
      <c r="F71" s="10">
        <f t="shared" si="4"/>
        <v>42.765496001511679</v>
      </c>
      <c r="G71" s="10">
        <f t="shared" si="5"/>
        <v>40952.381522700925</v>
      </c>
      <c r="H71" s="10" t="s">
        <v>196</v>
      </c>
    </row>
    <row r="72" spans="1:8" x14ac:dyDescent="0.25">
      <c r="A72" s="10">
        <v>819</v>
      </c>
      <c r="B72" s="10">
        <v>1436.405</v>
      </c>
      <c r="C72" s="10">
        <v>255</v>
      </c>
      <c r="D72" s="10">
        <v>255</v>
      </c>
      <c r="E72" s="10">
        <v>255</v>
      </c>
      <c r="F72" s="10">
        <f t="shared" si="4"/>
        <v>42.765496001511679</v>
      </c>
      <c r="G72" s="10">
        <f t="shared" si="5"/>
        <v>40952.381522700925</v>
      </c>
      <c r="H72" s="10" t="s">
        <v>197</v>
      </c>
    </row>
    <row r="73" spans="1:8" x14ac:dyDescent="0.25">
      <c r="A73" s="10">
        <v>1292</v>
      </c>
      <c r="B73" s="10">
        <v>1436.405</v>
      </c>
      <c r="C73" s="10">
        <v>255</v>
      </c>
      <c r="D73" s="10">
        <v>255</v>
      </c>
      <c r="E73" s="10">
        <v>255</v>
      </c>
      <c r="F73" s="10">
        <f t="shared" si="4"/>
        <v>42.765496001511679</v>
      </c>
      <c r="G73" s="10">
        <f t="shared" si="5"/>
        <v>40952.381522700925</v>
      </c>
      <c r="H73" s="10" t="s">
        <v>198</v>
      </c>
    </row>
    <row r="74" spans="1:8" x14ac:dyDescent="0.25">
      <c r="A74" s="10">
        <v>1564</v>
      </c>
      <c r="B74" s="10">
        <v>1436.405</v>
      </c>
      <c r="C74" s="10">
        <v>255</v>
      </c>
      <c r="D74" s="10">
        <v>255</v>
      </c>
      <c r="E74" s="10">
        <v>255</v>
      </c>
      <c r="F74" s="10">
        <f t="shared" si="4"/>
        <v>42.765496001511679</v>
      </c>
      <c r="G74" s="10">
        <f t="shared" si="5"/>
        <v>40952.381522700925</v>
      </c>
      <c r="H74" s="10" t="s">
        <v>199</v>
      </c>
    </row>
    <row r="75" spans="1:8" x14ac:dyDescent="0.25">
      <c r="A75" s="10">
        <v>55</v>
      </c>
      <c r="B75" s="10">
        <v>1439.7529999999999</v>
      </c>
      <c r="C75" s="10">
        <v>255</v>
      </c>
      <c r="D75" s="10">
        <v>255</v>
      </c>
      <c r="E75" s="10">
        <v>255</v>
      </c>
      <c r="F75" s="10">
        <f t="shared" si="4"/>
        <v>42.815306308037606</v>
      </c>
      <c r="G75" s="10">
        <f t="shared" si="5"/>
        <v>41095.643801944047</v>
      </c>
      <c r="H75" s="10" t="s">
        <v>200</v>
      </c>
    </row>
    <row r="76" spans="1:8" x14ac:dyDescent="0.25">
      <c r="A76" s="10">
        <v>542</v>
      </c>
      <c r="B76" s="10">
        <v>1439.7529999999999</v>
      </c>
      <c r="C76" s="10">
        <v>255</v>
      </c>
      <c r="D76" s="10">
        <v>255</v>
      </c>
      <c r="E76" s="10">
        <v>255</v>
      </c>
      <c r="F76" s="10">
        <f t="shared" si="4"/>
        <v>42.815306308037606</v>
      </c>
      <c r="G76" s="10">
        <f t="shared" si="5"/>
        <v>41095.643801944047</v>
      </c>
      <c r="H76" s="10" t="s">
        <v>201</v>
      </c>
    </row>
    <row r="77" spans="1:8" x14ac:dyDescent="0.25">
      <c r="A77" s="10">
        <v>1530</v>
      </c>
      <c r="B77" s="10">
        <v>1439.7529999999999</v>
      </c>
      <c r="C77" s="10">
        <v>255</v>
      </c>
      <c r="D77" s="10">
        <v>255</v>
      </c>
      <c r="E77" s="10">
        <v>255</v>
      </c>
      <c r="F77" s="10">
        <f t="shared" si="4"/>
        <v>42.815306308037606</v>
      </c>
      <c r="G77" s="10">
        <f t="shared" si="5"/>
        <v>41095.643801944047</v>
      </c>
      <c r="H77" s="10" t="s">
        <v>202</v>
      </c>
    </row>
    <row r="78" spans="1:8" x14ac:dyDescent="0.25">
      <c r="A78" s="10">
        <v>1705</v>
      </c>
      <c r="B78" s="10">
        <v>1443.1020000000001</v>
      </c>
      <c r="C78" s="10">
        <v>255</v>
      </c>
      <c r="D78" s="10">
        <v>255</v>
      </c>
      <c r="E78" s="10">
        <v>255</v>
      </c>
      <c r="F78" s="10">
        <f t="shared" si="4"/>
        <v>42.865073585454191</v>
      </c>
      <c r="G78" s="10">
        <f t="shared" si="5"/>
        <v>41239.115614210736</v>
      </c>
      <c r="H78" s="10" t="s">
        <v>203</v>
      </c>
    </row>
    <row r="79" spans="1:8" x14ac:dyDescent="0.25">
      <c r="A79" s="10">
        <v>183</v>
      </c>
      <c r="B79" s="10">
        <v>1449.798</v>
      </c>
      <c r="C79" s="10">
        <v>255</v>
      </c>
      <c r="D79" s="10">
        <v>255</v>
      </c>
      <c r="E79" s="10">
        <v>255</v>
      </c>
      <c r="F79" s="10">
        <f t="shared" si="4"/>
        <v>42.96440556411725</v>
      </c>
      <c r="G79" s="10">
        <f t="shared" si="5"/>
        <v>41526.472838697366</v>
      </c>
      <c r="H79" s="10" t="s">
        <v>204</v>
      </c>
    </row>
    <row r="80" spans="1:8" x14ac:dyDescent="0.25">
      <c r="A80" s="10">
        <v>540</v>
      </c>
      <c r="B80" s="10">
        <v>1449.798</v>
      </c>
      <c r="C80" s="10">
        <v>255</v>
      </c>
      <c r="D80" s="10">
        <v>255</v>
      </c>
      <c r="E80" s="10">
        <v>255</v>
      </c>
      <c r="F80" s="10">
        <f t="shared" si="4"/>
        <v>42.96440556411725</v>
      </c>
      <c r="G80" s="10">
        <f t="shared" si="5"/>
        <v>41526.472838697366</v>
      </c>
      <c r="H80" s="10" t="s">
        <v>205</v>
      </c>
    </row>
    <row r="81" spans="1:8" x14ac:dyDescent="0.25">
      <c r="A81" s="10">
        <v>1418</v>
      </c>
      <c r="B81" s="10">
        <v>1449.798</v>
      </c>
      <c r="C81" s="10">
        <v>255</v>
      </c>
      <c r="D81" s="10">
        <v>255</v>
      </c>
      <c r="E81" s="10">
        <v>255</v>
      </c>
      <c r="F81" s="10">
        <f t="shared" si="4"/>
        <v>42.96440556411725</v>
      </c>
      <c r="G81" s="10">
        <f t="shared" si="5"/>
        <v>41526.472838697366</v>
      </c>
      <c r="H81" s="10" t="s">
        <v>206</v>
      </c>
    </row>
    <row r="82" spans="1:8" x14ac:dyDescent="0.25">
      <c r="A82" s="10">
        <v>470</v>
      </c>
      <c r="B82" s="10">
        <v>1453.146</v>
      </c>
      <c r="C82" s="10">
        <v>255</v>
      </c>
      <c r="D82" s="10">
        <v>255</v>
      </c>
      <c r="E82" s="10">
        <v>255</v>
      </c>
      <c r="F82" s="10">
        <f t="shared" si="4"/>
        <v>43.013985533471818</v>
      </c>
      <c r="G82" s="10">
        <f t="shared" si="5"/>
        <v>41670.400681348299</v>
      </c>
      <c r="H82" s="10" t="s">
        <v>207</v>
      </c>
    </row>
    <row r="83" spans="1:8" x14ac:dyDescent="0.25">
      <c r="A83" s="10">
        <v>1269</v>
      </c>
      <c r="B83" s="10">
        <v>1453.146</v>
      </c>
      <c r="C83" s="10">
        <v>255</v>
      </c>
      <c r="D83" s="10">
        <v>255</v>
      </c>
      <c r="E83" s="10">
        <v>255</v>
      </c>
      <c r="F83" s="10">
        <f t="shared" si="4"/>
        <v>43.013985533471818</v>
      </c>
      <c r="G83" s="10">
        <f t="shared" si="5"/>
        <v>41670.400681348299</v>
      </c>
      <c r="H83" s="10" t="s">
        <v>208</v>
      </c>
    </row>
    <row r="84" spans="1:8" x14ac:dyDescent="0.25">
      <c r="A84" s="10">
        <v>397</v>
      </c>
      <c r="B84" s="10">
        <v>1456.4949999999999</v>
      </c>
      <c r="C84" s="10">
        <v>255</v>
      </c>
      <c r="D84" s="10">
        <v>255</v>
      </c>
      <c r="E84" s="10">
        <v>255</v>
      </c>
      <c r="F84" s="10">
        <f t="shared" si="4"/>
        <v>43.063523203623745</v>
      </c>
      <c r="G84" s="10">
        <f t="shared" si="5"/>
        <v>41814.537485641304</v>
      </c>
      <c r="H84" s="10" t="s">
        <v>209</v>
      </c>
    </row>
    <row r="85" spans="1:8" x14ac:dyDescent="0.25">
      <c r="A85" s="10">
        <v>464</v>
      </c>
      <c r="B85" s="10">
        <v>1456.4949999999999</v>
      </c>
      <c r="C85" s="10">
        <v>255</v>
      </c>
      <c r="D85" s="10">
        <v>255</v>
      </c>
      <c r="E85" s="10">
        <v>255</v>
      </c>
      <c r="F85" s="10">
        <f t="shared" si="4"/>
        <v>43.063523203623745</v>
      </c>
      <c r="G85" s="10">
        <f t="shared" si="5"/>
        <v>41814.537485641304</v>
      </c>
      <c r="H85" s="10" t="s">
        <v>210</v>
      </c>
    </row>
    <row r="86" spans="1:8" x14ac:dyDescent="0.25">
      <c r="A86" s="10">
        <v>1044</v>
      </c>
      <c r="B86" s="10">
        <v>1456.4949999999999</v>
      </c>
      <c r="C86" s="10">
        <v>255</v>
      </c>
      <c r="D86" s="10">
        <v>255</v>
      </c>
      <c r="E86" s="10">
        <v>255</v>
      </c>
      <c r="F86" s="10">
        <f t="shared" si="4"/>
        <v>43.063523203623745</v>
      </c>
      <c r="G86" s="10">
        <f t="shared" si="5"/>
        <v>41814.537485641304</v>
      </c>
      <c r="H86" s="10" t="s">
        <v>211</v>
      </c>
    </row>
    <row r="87" spans="1:8" x14ac:dyDescent="0.25">
      <c r="A87" s="10">
        <v>1782</v>
      </c>
      <c r="B87" s="10">
        <v>1456.4949999999999</v>
      </c>
      <c r="C87" s="10">
        <v>255</v>
      </c>
      <c r="D87" s="10">
        <v>255</v>
      </c>
      <c r="E87" s="10">
        <v>255</v>
      </c>
      <c r="F87" s="10">
        <f t="shared" si="4"/>
        <v>43.063523203623745</v>
      </c>
      <c r="G87" s="10">
        <f t="shared" si="5"/>
        <v>41814.537485641304</v>
      </c>
      <c r="H87" s="10" t="s">
        <v>212</v>
      </c>
    </row>
    <row r="88" spans="1:8" x14ac:dyDescent="0.25">
      <c r="A88" s="10">
        <v>1414</v>
      </c>
      <c r="B88" s="10">
        <v>1459.8430000000001</v>
      </c>
      <c r="C88" s="10">
        <v>255</v>
      </c>
      <c r="D88" s="10">
        <v>255</v>
      </c>
      <c r="E88" s="10">
        <v>255</v>
      </c>
      <c r="F88" s="10">
        <f t="shared" si="4"/>
        <v>43.112989187770481</v>
      </c>
      <c r="G88" s="10">
        <f t="shared" si="5"/>
        <v>41958.796983228291</v>
      </c>
      <c r="H88" s="10" t="s">
        <v>213</v>
      </c>
    </row>
    <row r="89" spans="1:8" x14ac:dyDescent="0.25">
      <c r="A89" s="10">
        <v>592</v>
      </c>
      <c r="B89" s="10">
        <v>1463.191</v>
      </c>
      <c r="C89" s="10">
        <v>255</v>
      </c>
      <c r="D89" s="10">
        <v>255</v>
      </c>
      <c r="E89" s="10">
        <v>255</v>
      </c>
      <c r="F89" s="10">
        <f t="shared" si="4"/>
        <v>43.162398481787221</v>
      </c>
      <c r="G89" s="10">
        <f t="shared" si="5"/>
        <v>42103.221997976492</v>
      </c>
      <c r="H89" s="10" t="s">
        <v>214</v>
      </c>
    </row>
    <row r="90" spans="1:8" x14ac:dyDescent="0.25">
      <c r="A90" s="10">
        <v>1270</v>
      </c>
      <c r="B90" s="10">
        <v>1463.191</v>
      </c>
      <c r="C90" s="10">
        <v>255</v>
      </c>
      <c r="D90" s="10">
        <v>255</v>
      </c>
      <c r="E90" s="10">
        <v>255</v>
      </c>
      <c r="F90" s="10">
        <f t="shared" si="4"/>
        <v>43.162398481787221</v>
      </c>
      <c r="G90" s="10">
        <f t="shared" si="5"/>
        <v>42103.221997976492</v>
      </c>
      <c r="H90" s="10" t="s">
        <v>215</v>
      </c>
    </row>
    <row r="91" spans="1:8" x14ac:dyDescent="0.25">
      <c r="A91" s="10">
        <v>1271</v>
      </c>
      <c r="B91" s="10">
        <v>1463.191</v>
      </c>
      <c r="C91" s="10">
        <v>255</v>
      </c>
      <c r="D91" s="10">
        <v>255</v>
      </c>
      <c r="E91" s="10">
        <v>255</v>
      </c>
      <c r="F91" s="10">
        <f t="shared" si="4"/>
        <v>43.162398481787221</v>
      </c>
      <c r="G91" s="10">
        <f t="shared" si="5"/>
        <v>42103.221997976492</v>
      </c>
      <c r="H91" s="10" t="s">
        <v>216</v>
      </c>
    </row>
    <row r="92" spans="1:8" x14ac:dyDescent="0.25">
      <c r="A92" s="10">
        <v>1105</v>
      </c>
      <c r="B92" s="10">
        <v>1466.54</v>
      </c>
      <c r="C92" s="10">
        <v>255</v>
      </c>
      <c r="D92" s="10">
        <v>255</v>
      </c>
      <c r="E92" s="10">
        <v>255</v>
      </c>
      <c r="F92" s="10">
        <f t="shared" si="4"/>
        <v>43.21176601269503</v>
      </c>
      <c r="G92" s="10">
        <f t="shared" si="5"/>
        <v>42247.855552171837</v>
      </c>
      <c r="H92" s="10" t="s">
        <v>217</v>
      </c>
    </row>
    <row r="93" spans="1:8" x14ac:dyDescent="0.25">
      <c r="A93" s="10">
        <v>1157</v>
      </c>
      <c r="B93" s="10">
        <v>1466.54</v>
      </c>
      <c r="C93" s="10">
        <v>255</v>
      </c>
      <c r="D93" s="10">
        <v>255</v>
      </c>
      <c r="E93" s="10">
        <v>255</v>
      </c>
      <c r="F93" s="10">
        <f t="shared" si="4"/>
        <v>43.21176601269503</v>
      </c>
      <c r="G93" s="10">
        <f t="shared" si="5"/>
        <v>42247.855552171837</v>
      </c>
      <c r="H93" s="10" t="s">
        <v>218</v>
      </c>
    </row>
    <row r="94" spans="1:8" x14ac:dyDescent="0.25">
      <c r="A94" s="10">
        <v>1571</v>
      </c>
      <c r="B94" s="10">
        <v>1466.54</v>
      </c>
      <c r="C94" s="10">
        <v>255</v>
      </c>
      <c r="D94" s="10">
        <v>255</v>
      </c>
      <c r="E94" s="10">
        <v>255</v>
      </c>
      <c r="F94" s="10">
        <f t="shared" si="4"/>
        <v>43.21176601269503</v>
      </c>
      <c r="G94" s="10">
        <f t="shared" si="5"/>
        <v>42247.855552171837</v>
      </c>
      <c r="H94" s="10" t="s">
        <v>219</v>
      </c>
    </row>
    <row r="95" spans="1:8" x14ac:dyDescent="0.25">
      <c r="A95" s="10">
        <v>1255</v>
      </c>
      <c r="B95" s="10">
        <v>1469.8879999999999</v>
      </c>
      <c r="C95" s="10">
        <v>255</v>
      </c>
      <c r="D95" s="10">
        <v>255</v>
      </c>
      <c r="E95" s="10">
        <v>255</v>
      </c>
      <c r="F95" s="10">
        <f t="shared" si="4"/>
        <v>43.26106249194163</v>
      </c>
      <c r="G95" s="10">
        <f t="shared" si="5"/>
        <v>42392.611082770069</v>
      </c>
      <c r="H95" s="10" t="s">
        <v>220</v>
      </c>
    </row>
    <row r="96" spans="1:8" x14ac:dyDescent="0.25">
      <c r="A96" s="10">
        <v>1398</v>
      </c>
      <c r="B96" s="10">
        <v>1469.8879999999999</v>
      </c>
      <c r="C96" s="10">
        <v>255</v>
      </c>
      <c r="D96" s="10">
        <v>255</v>
      </c>
      <c r="E96" s="10">
        <v>255</v>
      </c>
      <c r="F96" s="10">
        <f t="shared" si="4"/>
        <v>43.26106249194163</v>
      </c>
      <c r="G96" s="10">
        <f t="shared" si="5"/>
        <v>42392.611082770069</v>
      </c>
      <c r="H96" s="10" t="s">
        <v>221</v>
      </c>
    </row>
    <row r="97" spans="1:8" x14ac:dyDescent="0.25">
      <c r="A97" s="10">
        <v>921</v>
      </c>
      <c r="B97" s="10">
        <v>1473.2360000000001</v>
      </c>
      <c r="C97" s="10">
        <v>255</v>
      </c>
      <c r="D97" s="10">
        <v>255</v>
      </c>
      <c r="E97" s="10">
        <v>255</v>
      </c>
      <c r="F97" s="10">
        <f t="shared" si="4"/>
        <v>43.310302861183644</v>
      </c>
      <c r="G97" s="10">
        <f t="shared" si="5"/>
        <v>42537.53156399916</v>
      </c>
      <c r="H97" s="10" t="s">
        <v>222</v>
      </c>
    </row>
    <row r="98" spans="1:8" x14ac:dyDescent="0.25">
      <c r="A98" s="10">
        <v>1220</v>
      </c>
      <c r="B98" s="10">
        <v>1473.2360000000001</v>
      </c>
      <c r="C98" s="10">
        <v>255</v>
      </c>
      <c r="D98" s="10">
        <v>255</v>
      </c>
      <c r="E98" s="10">
        <v>255</v>
      </c>
      <c r="F98" s="10">
        <f t="shared" si="4"/>
        <v>43.310302861183644</v>
      </c>
      <c r="G98" s="10">
        <f t="shared" si="5"/>
        <v>42537.53156399916</v>
      </c>
      <c r="H98" s="10" t="s">
        <v>223</v>
      </c>
    </row>
    <row r="99" spans="1:8" x14ac:dyDescent="0.25">
      <c r="A99" s="10">
        <v>244</v>
      </c>
      <c r="B99" s="10">
        <v>1476.5840000000001</v>
      </c>
      <c r="C99" s="10">
        <v>255</v>
      </c>
      <c r="D99" s="10">
        <v>255</v>
      </c>
      <c r="E99" s="10">
        <v>255</v>
      </c>
      <c r="F99" s="10">
        <f t="shared" si="4"/>
        <v>43.35948731158183</v>
      </c>
      <c r="G99" s="10">
        <f t="shared" si="5"/>
        <v>42682.616808323168</v>
      </c>
      <c r="H99" s="10" t="s">
        <v>224</v>
      </c>
    </row>
    <row r="100" spans="1:8" x14ac:dyDescent="0.25">
      <c r="A100" s="10">
        <v>1779</v>
      </c>
      <c r="B100" s="10">
        <v>1476.5840000000001</v>
      </c>
      <c r="C100" s="10">
        <v>255</v>
      </c>
      <c r="D100" s="10">
        <v>255</v>
      </c>
      <c r="E100" s="10">
        <v>255</v>
      </c>
      <c r="F100" s="10">
        <f t="shared" si="4"/>
        <v>43.35948731158183</v>
      </c>
      <c r="G100" s="10">
        <f t="shared" si="5"/>
        <v>42682.616808323168</v>
      </c>
      <c r="H100" s="10" t="s">
        <v>225</v>
      </c>
    </row>
    <row r="101" spans="1:8" x14ac:dyDescent="0.25">
      <c r="A101" s="10">
        <v>1202</v>
      </c>
      <c r="B101" s="10">
        <v>1479.933</v>
      </c>
      <c r="C101" s="10">
        <v>255</v>
      </c>
      <c r="D101" s="10">
        <v>255</v>
      </c>
      <c r="E101" s="10">
        <v>255</v>
      </c>
      <c r="F101" s="10">
        <f t="shared" si="4"/>
        <v>43.408630698958284</v>
      </c>
      <c r="G101" s="10">
        <f t="shared" si="5"/>
        <v>42827.91003746762</v>
      </c>
      <c r="H101" s="10" t="s">
        <v>226</v>
      </c>
    </row>
    <row r="102" spans="1:8" x14ac:dyDescent="0.25">
      <c r="A102" s="10">
        <v>1603</v>
      </c>
      <c r="B102" s="10">
        <v>1479.933</v>
      </c>
      <c r="C102" s="10">
        <v>255</v>
      </c>
      <c r="D102" s="10">
        <v>255</v>
      </c>
      <c r="E102" s="10">
        <v>255</v>
      </c>
      <c r="F102" s="10">
        <f t="shared" si="4"/>
        <v>43.408630698958284</v>
      </c>
      <c r="G102" s="10">
        <f t="shared" si="5"/>
        <v>42827.91003746762</v>
      </c>
      <c r="H102" s="10" t="s">
        <v>227</v>
      </c>
    </row>
    <row r="103" spans="1:8" x14ac:dyDescent="0.25">
      <c r="A103" s="10">
        <v>139</v>
      </c>
      <c r="B103" s="10">
        <v>1483.2809999999999</v>
      </c>
      <c r="C103" s="10">
        <v>255</v>
      </c>
      <c r="D103" s="10">
        <v>255</v>
      </c>
      <c r="E103" s="10">
        <v>255</v>
      </c>
      <c r="F103" s="10">
        <f t="shared" si="4"/>
        <v>43.457703864266882</v>
      </c>
      <c r="G103" s="10">
        <f t="shared" si="5"/>
        <v>42973.324296995757</v>
      </c>
      <c r="H103" s="10" t="s">
        <v>228</v>
      </c>
    </row>
    <row r="104" spans="1:8" x14ac:dyDescent="0.25">
      <c r="A104" s="10">
        <v>804</v>
      </c>
      <c r="B104" s="10">
        <v>1483.2809999999999</v>
      </c>
      <c r="C104" s="10">
        <v>255</v>
      </c>
      <c r="D104" s="10">
        <v>255</v>
      </c>
      <c r="E104" s="10">
        <v>255</v>
      </c>
      <c r="F104" s="10">
        <f t="shared" si="4"/>
        <v>43.457703864266882</v>
      </c>
      <c r="G104" s="10">
        <f t="shared" si="5"/>
        <v>42973.324296995757</v>
      </c>
      <c r="H104" s="10" t="s">
        <v>229</v>
      </c>
    </row>
    <row r="105" spans="1:8" x14ac:dyDescent="0.25">
      <c r="A105" s="10">
        <v>461</v>
      </c>
      <c r="B105" s="10">
        <v>1486.6289999999999</v>
      </c>
      <c r="C105" s="10">
        <v>255</v>
      </c>
      <c r="D105" s="10">
        <v>255</v>
      </c>
      <c r="E105" s="10">
        <v>255</v>
      </c>
      <c r="F105" s="10">
        <f t="shared" si="4"/>
        <v>43.506721677806176</v>
      </c>
      <c r="G105" s="10">
        <f t="shared" si="5"/>
        <v>43118.902760770201</v>
      </c>
      <c r="H105" s="10" t="s">
        <v>230</v>
      </c>
    </row>
    <row r="106" spans="1:8" x14ac:dyDescent="0.25">
      <c r="A106" s="10">
        <v>1762</v>
      </c>
      <c r="B106" s="10">
        <v>1486.6289999999999</v>
      </c>
      <c r="C106" s="10">
        <v>255</v>
      </c>
      <c r="D106" s="10">
        <v>255</v>
      </c>
      <c r="E106" s="10">
        <v>255</v>
      </c>
      <c r="F106" s="10">
        <f t="shared" si="4"/>
        <v>43.506721677806176</v>
      </c>
      <c r="G106" s="10">
        <f t="shared" si="5"/>
        <v>43118.902760770201</v>
      </c>
      <c r="H106" s="10" t="s">
        <v>231</v>
      </c>
    </row>
    <row r="107" spans="1:8" x14ac:dyDescent="0.25">
      <c r="A107" s="10">
        <v>993</v>
      </c>
      <c r="B107" s="10">
        <v>1489.9770000000001</v>
      </c>
      <c r="C107" s="10">
        <v>255</v>
      </c>
      <c r="D107" s="10">
        <v>255</v>
      </c>
      <c r="E107" s="10">
        <v>255</v>
      </c>
      <c r="F107" s="10">
        <f t="shared" si="4"/>
        <v>43.555684326455754</v>
      </c>
      <c r="G107" s="10">
        <f t="shared" si="5"/>
        <v>43264.64524378637</v>
      </c>
      <c r="H107" s="10" t="s">
        <v>232</v>
      </c>
    </row>
    <row r="108" spans="1:8" x14ac:dyDescent="0.25">
      <c r="A108" s="10">
        <v>515</v>
      </c>
      <c r="B108" s="10">
        <v>1493.326</v>
      </c>
      <c r="C108" s="10">
        <v>255</v>
      </c>
      <c r="D108" s="10">
        <v>255</v>
      </c>
      <c r="E108" s="10">
        <v>255</v>
      </c>
      <c r="F108" s="10">
        <f t="shared" si="4"/>
        <v>43.604606595876788</v>
      </c>
      <c r="G108" s="10">
        <f t="shared" si="5"/>
        <v>43410.595166262858</v>
      </c>
      <c r="H108" s="10" t="s">
        <v>233</v>
      </c>
    </row>
    <row r="109" spans="1:8" x14ac:dyDescent="0.25">
      <c r="A109" s="10">
        <v>591</v>
      </c>
      <c r="B109" s="10">
        <v>1493.326</v>
      </c>
      <c r="C109" s="10">
        <v>255</v>
      </c>
      <c r="D109" s="10">
        <v>255</v>
      </c>
      <c r="E109" s="10">
        <v>255</v>
      </c>
      <c r="F109" s="10">
        <f t="shared" si="4"/>
        <v>43.604606595876788</v>
      </c>
      <c r="G109" s="10">
        <f t="shared" si="5"/>
        <v>43410.595166262858</v>
      </c>
      <c r="H109" s="10" t="s">
        <v>234</v>
      </c>
    </row>
    <row r="110" spans="1:8" x14ac:dyDescent="0.25">
      <c r="A110" s="10">
        <v>957</v>
      </c>
      <c r="B110" s="10">
        <v>1493.326</v>
      </c>
      <c r="C110" s="10">
        <v>255</v>
      </c>
      <c r="D110" s="10">
        <v>255</v>
      </c>
      <c r="E110" s="10">
        <v>255</v>
      </c>
      <c r="F110" s="10">
        <f t="shared" si="4"/>
        <v>43.604606595876788</v>
      </c>
      <c r="G110" s="10">
        <f t="shared" si="5"/>
        <v>43410.595166262858</v>
      </c>
      <c r="H110" s="10" t="s">
        <v>235</v>
      </c>
    </row>
    <row r="111" spans="1:8" x14ac:dyDescent="0.25">
      <c r="A111" s="10">
        <v>1140</v>
      </c>
      <c r="B111" s="10">
        <v>1496.674</v>
      </c>
      <c r="C111" s="10">
        <v>255</v>
      </c>
      <c r="D111" s="10">
        <v>255</v>
      </c>
      <c r="E111" s="10">
        <v>255</v>
      </c>
      <c r="F111" s="10">
        <f t="shared" si="4"/>
        <v>43.653459454858272</v>
      </c>
      <c r="G111" s="10">
        <f t="shared" si="5"/>
        <v>43556.665184093697</v>
      </c>
      <c r="H111" s="10" t="s">
        <v>236</v>
      </c>
    </row>
    <row r="112" spans="1:8" x14ac:dyDescent="0.25">
      <c r="A112" s="10">
        <v>346</v>
      </c>
      <c r="B112" s="10">
        <v>1500.0219999999999</v>
      </c>
      <c r="C112" s="10">
        <v>255</v>
      </c>
      <c r="D112" s="10">
        <v>255</v>
      </c>
      <c r="E112" s="10">
        <v>255</v>
      </c>
      <c r="F112" s="10">
        <f t="shared" si="4"/>
        <v>43.702257703381051</v>
      </c>
      <c r="G112" s="10">
        <f t="shared" si="5"/>
        <v>43702.898669827366</v>
      </c>
      <c r="H112" s="10" t="s">
        <v>237</v>
      </c>
    </row>
    <row r="113" spans="1:8" x14ac:dyDescent="0.25">
      <c r="A113" s="10">
        <v>272</v>
      </c>
      <c r="B113" s="10">
        <v>1503.37</v>
      </c>
      <c r="C113" s="10">
        <v>255</v>
      </c>
      <c r="D113" s="10">
        <v>255</v>
      </c>
      <c r="E113" s="10">
        <v>255</v>
      </c>
      <c r="F113" s="10">
        <f t="shared" si="4"/>
        <v>43.75100152417658</v>
      </c>
      <c r="G113" s="10">
        <f t="shared" si="5"/>
        <v>43849.29544093422</v>
      </c>
      <c r="H113" s="10" t="s">
        <v>238</v>
      </c>
    </row>
    <row r="114" spans="1:8" x14ac:dyDescent="0.25">
      <c r="A114" s="10">
        <v>93</v>
      </c>
      <c r="B114" s="10">
        <v>1506.7190000000001</v>
      </c>
      <c r="C114" s="10">
        <v>255</v>
      </c>
      <c r="D114" s="10">
        <v>255</v>
      </c>
      <c r="E114" s="10">
        <v>255</v>
      </c>
      <c r="F114" s="10">
        <f t="shared" si="4"/>
        <v>43.799705633757625</v>
      </c>
      <c r="G114" s="10">
        <f t="shared" si="5"/>
        <v>43995.899115193097</v>
      </c>
      <c r="H114" s="10" t="s">
        <v>239</v>
      </c>
    </row>
    <row r="115" spans="1:8" x14ac:dyDescent="0.25">
      <c r="A115" s="10">
        <v>97</v>
      </c>
      <c r="B115" s="10">
        <v>1506.7190000000001</v>
      </c>
      <c r="C115" s="10">
        <v>255</v>
      </c>
      <c r="D115" s="10">
        <v>255</v>
      </c>
      <c r="E115" s="10">
        <v>255</v>
      </c>
      <c r="F115" s="10">
        <f t="shared" si="4"/>
        <v>43.799705633757625</v>
      </c>
      <c r="G115" s="10">
        <f t="shared" si="5"/>
        <v>43995.899115193097</v>
      </c>
      <c r="H115" s="10" t="s">
        <v>240</v>
      </c>
    </row>
    <row r="116" spans="1:8" x14ac:dyDescent="0.25">
      <c r="A116" s="10">
        <v>361</v>
      </c>
      <c r="B116" s="10">
        <v>1506.7190000000001</v>
      </c>
      <c r="C116" s="10">
        <v>255</v>
      </c>
      <c r="D116" s="10">
        <v>255</v>
      </c>
      <c r="E116" s="10">
        <v>255</v>
      </c>
      <c r="F116" s="10">
        <f t="shared" si="4"/>
        <v>43.799705633757625</v>
      </c>
      <c r="G116" s="10">
        <f t="shared" si="5"/>
        <v>43995.899115193097</v>
      </c>
      <c r="H116" s="10" t="s">
        <v>241</v>
      </c>
    </row>
    <row r="117" spans="1:8" x14ac:dyDescent="0.25">
      <c r="A117" s="10">
        <v>1154</v>
      </c>
      <c r="B117" s="10">
        <v>1510.067</v>
      </c>
      <c r="C117" s="10">
        <v>255</v>
      </c>
      <c r="D117" s="10">
        <v>255</v>
      </c>
      <c r="E117" s="10">
        <v>255</v>
      </c>
      <c r="F117" s="10">
        <f t="shared" si="4"/>
        <v>43.848341127112128</v>
      </c>
      <c r="G117" s="10">
        <f t="shared" si="5"/>
        <v>44142.621960529883</v>
      </c>
      <c r="H117" s="10" t="s">
        <v>242</v>
      </c>
    </row>
    <row r="118" spans="1:8" x14ac:dyDescent="0.25">
      <c r="A118" s="10">
        <v>186</v>
      </c>
      <c r="B118" s="10">
        <v>1513.415</v>
      </c>
      <c r="C118" s="10">
        <v>255</v>
      </c>
      <c r="D118" s="10">
        <v>255</v>
      </c>
      <c r="E118" s="10">
        <v>255</v>
      </c>
      <c r="F118" s="10">
        <f t="shared" si="4"/>
        <v>43.896922734918064</v>
      </c>
      <c r="G118" s="10">
        <f t="shared" si="5"/>
        <v>44289.507547244015</v>
      </c>
      <c r="H118" s="10" t="s">
        <v>243</v>
      </c>
    </row>
    <row r="119" spans="1:8" x14ac:dyDescent="0.25">
      <c r="A119" s="10">
        <v>448</v>
      </c>
      <c r="B119" s="10">
        <v>1513.415</v>
      </c>
      <c r="C119" s="10">
        <v>255</v>
      </c>
      <c r="D119" s="10">
        <v>255</v>
      </c>
      <c r="E119" s="10">
        <v>255</v>
      </c>
      <c r="F119" s="10">
        <f t="shared" si="4"/>
        <v>43.896922734918064</v>
      </c>
      <c r="G119" s="10">
        <f t="shared" si="5"/>
        <v>44289.507547244015</v>
      </c>
      <c r="H119" s="10" t="s">
        <v>244</v>
      </c>
    </row>
    <row r="120" spans="1:8" x14ac:dyDescent="0.25">
      <c r="A120" s="10">
        <v>741</v>
      </c>
      <c r="B120" s="10">
        <v>1513.415</v>
      </c>
      <c r="C120" s="10">
        <v>255</v>
      </c>
      <c r="D120" s="10">
        <v>255</v>
      </c>
      <c r="E120" s="10">
        <v>255</v>
      </c>
      <c r="F120" s="10">
        <f t="shared" si="4"/>
        <v>43.896922734918064</v>
      </c>
      <c r="G120" s="10">
        <f t="shared" si="5"/>
        <v>44289.507547244015</v>
      </c>
      <c r="H120" s="10" t="s">
        <v>245</v>
      </c>
    </row>
    <row r="121" spans="1:8" x14ac:dyDescent="0.25">
      <c r="A121" s="10">
        <v>1001</v>
      </c>
      <c r="B121" s="10">
        <v>1513.415</v>
      </c>
      <c r="C121" s="10">
        <v>255</v>
      </c>
      <c r="D121" s="10">
        <v>255</v>
      </c>
      <c r="E121" s="10">
        <v>255</v>
      </c>
      <c r="F121" s="10">
        <f t="shared" si="4"/>
        <v>43.896922734918064</v>
      </c>
      <c r="G121" s="10">
        <f t="shared" si="5"/>
        <v>44289.507547244015</v>
      </c>
      <c r="H121" s="10" t="s">
        <v>246</v>
      </c>
    </row>
    <row r="122" spans="1:8" x14ac:dyDescent="0.25">
      <c r="A122" s="10">
        <v>1610</v>
      </c>
      <c r="B122" s="10">
        <v>1513.415</v>
      </c>
      <c r="C122" s="10">
        <v>255</v>
      </c>
      <c r="D122" s="10">
        <v>255</v>
      </c>
      <c r="E122" s="10">
        <v>255</v>
      </c>
      <c r="F122" s="10">
        <f t="shared" si="4"/>
        <v>43.896922734918064</v>
      </c>
      <c r="G122" s="10">
        <f t="shared" si="5"/>
        <v>44289.507547244015</v>
      </c>
      <c r="H122" s="10" t="s">
        <v>247</v>
      </c>
    </row>
    <row r="123" spans="1:8" x14ac:dyDescent="0.25">
      <c r="A123" s="10">
        <v>541</v>
      </c>
      <c r="B123" s="10">
        <v>1516.7639999999999</v>
      </c>
      <c r="C123" s="10">
        <v>255</v>
      </c>
      <c r="D123" s="10">
        <v>255</v>
      </c>
      <c r="E123" s="10">
        <v>255</v>
      </c>
      <c r="F123" s="10">
        <f t="shared" si="4"/>
        <v>43.945465122475198</v>
      </c>
      <c r="G123" s="10">
        <f t="shared" si="5"/>
        <v>44436.599640683977</v>
      </c>
      <c r="H123" s="10" t="s">
        <v>248</v>
      </c>
    </row>
    <row r="124" spans="1:8" x14ac:dyDescent="0.25">
      <c r="A124" s="10">
        <v>696</v>
      </c>
      <c r="B124" s="10">
        <v>1516.7639999999999</v>
      </c>
      <c r="C124" s="10">
        <v>255</v>
      </c>
      <c r="D124" s="10">
        <v>255</v>
      </c>
      <c r="E124" s="10">
        <v>255</v>
      </c>
      <c r="F124" s="10">
        <f t="shared" si="4"/>
        <v>43.945465122475198</v>
      </c>
      <c r="G124" s="10">
        <f t="shared" si="5"/>
        <v>44436.599640683977</v>
      </c>
      <c r="H124" s="10" t="s">
        <v>249</v>
      </c>
    </row>
    <row r="125" spans="1:8" x14ac:dyDescent="0.25">
      <c r="A125" s="10">
        <v>746</v>
      </c>
      <c r="B125" s="10">
        <v>1516.7639999999999</v>
      </c>
      <c r="C125" s="10">
        <v>255</v>
      </c>
      <c r="D125" s="10">
        <v>255</v>
      </c>
      <c r="E125" s="10">
        <v>255</v>
      </c>
      <c r="F125" s="10">
        <f t="shared" si="4"/>
        <v>43.945465122475198</v>
      </c>
      <c r="G125" s="10">
        <f t="shared" si="5"/>
        <v>44436.599640683977</v>
      </c>
      <c r="H125" s="10" t="s">
        <v>250</v>
      </c>
    </row>
    <row r="126" spans="1:8" x14ac:dyDescent="0.25">
      <c r="A126" s="10">
        <v>1765</v>
      </c>
      <c r="B126" s="10">
        <v>1516.7639999999999</v>
      </c>
      <c r="C126" s="10">
        <v>255</v>
      </c>
      <c r="D126" s="10">
        <v>255</v>
      </c>
      <c r="E126" s="10">
        <v>255</v>
      </c>
      <c r="F126" s="10">
        <f t="shared" si="4"/>
        <v>43.945465122475198</v>
      </c>
      <c r="G126" s="10">
        <f t="shared" si="5"/>
        <v>44436.599640683977</v>
      </c>
      <c r="H126" s="10" t="s">
        <v>251</v>
      </c>
    </row>
    <row r="127" spans="1:8" x14ac:dyDescent="0.25">
      <c r="A127" s="10">
        <v>1066</v>
      </c>
      <c r="B127" s="10">
        <v>1520.1120000000001</v>
      </c>
      <c r="C127" s="10">
        <v>255</v>
      </c>
      <c r="D127" s="10">
        <v>255</v>
      </c>
      <c r="E127" s="10">
        <v>255</v>
      </c>
      <c r="F127" s="10">
        <f t="shared" si="4"/>
        <v>43.993939478369718</v>
      </c>
      <c r="G127" s="10">
        <f t="shared" si="5"/>
        <v>44583.810218895698</v>
      </c>
      <c r="H127" s="10" t="s">
        <v>252</v>
      </c>
    </row>
    <row r="128" spans="1:8" x14ac:dyDescent="0.25">
      <c r="A128" s="10">
        <v>1701</v>
      </c>
      <c r="B128" s="10">
        <v>1520.1120000000001</v>
      </c>
      <c r="C128" s="10">
        <v>255</v>
      </c>
      <c r="D128" s="10">
        <v>255</v>
      </c>
      <c r="E128" s="10">
        <v>255</v>
      </c>
      <c r="F128" s="10">
        <f t="shared" si="4"/>
        <v>43.993939478369718</v>
      </c>
      <c r="G128" s="10">
        <f t="shared" si="5"/>
        <v>44583.810218895698</v>
      </c>
      <c r="H128" s="10" t="s">
        <v>253</v>
      </c>
    </row>
    <row r="129" spans="1:8" x14ac:dyDescent="0.25">
      <c r="A129" s="10">
        <v>1361</v>
      </c>
      <c r="B129" s="10">
        <v>1526.808</v>
      </c>
      <c r="C129" s="10">
        <v>255</v>
      </c>
      <c r="D129" s="10">
        <v>255</v>
      </c>
      <c r="E129" s="10">
        <v>255</v>
      </c>
      <c r="F129" s="10">
        <f t="shared" si="4"/>
        <v>44.090728308999438</v>
      </c>
      <c r="G129" s="10">
        <f t="shared" si="5"/>
        <v>44878.717805337874</v>
      </c>
      <c r="H129" s="10" t="s">
        <v>254</v>
      </c>
    </row>
    <row r="130" spans="1:8" x14ac:dyDescent="0.25">
      <c r="A130" s="10">
        <v>347</v>
      </c>
      <c r="B130" s="10">
        <v>1530.1569999999999</v>
      </c>
      <c r="C130" s="10">
        <v>255</v>
      </c>
      <c r="D130" s="10">
        <v>255</v>
      </c>
      <c r="E130" s="10">
        <v>255</v>
      </c>
      <c r="F130" s="10">
        <f t="shared" si="4"/>
        <v>44.139057557375672</v>
      </c>
      <c r="G130" s="10">
        <f t="shared" si="5"/>
        <v>45026.458596547527</v>
      </c>
      <c r="H130" s="10" t="s">
        <v>255</v>
      </c>
    </row>
    <row r="131" spans="1:8" x14ac:dyDescent="0.25">
      <c r="A131" s="10">
        <v>669</v>
      </c>
      <c r="B131" s="10">
        <v>1530.1569999999999</v>
      </c>
      <c r="C131" s="10">
        <v>255</v>
      </c>
      <c r="D131" s="10">
        <v>255</v>
      </c>
      <c r="E131" s="10">
        <v>255</v>
      </c>
      <c r="F131" s="10">
        <f t="shared" ref="F131:F194" si="6">2*SQRT(B131/PI())</f>
        <v>44.139057557375672</v>
      </c>
      <c r="G131" s="10">
        <f t="shared" ref="G131:G194" si="7">(1/6)*F131^3*PI()</f>
        <v>45026.458596547527</v>
      </c>
      <c r="H131" s="10" t="s">
        <v>256</v>
      </c>
    </row>
    <row r="132" spans="1:8" x14ac:dyDescent="0.25">
      <c r="A132" s="10">
        <v>1756</v>
      </c>
      <c r="B132" s="10">
        <v>1530.1569999999999</v>
      </c>
      <c r="C132" s="10">
        <v>255</v>
      </c>
      <c r="D132" s="10">
        <v>255</v>
      </c>
      <c r="E132" s="10">
        <v>255</v>
      </c>
      <c r="F132" s="10">
        <f t="shared" si="6"/>
        <v>44.139057557375672</v>
      </c>
      <c r="G132" s="10">
        <f t="shared" si="7"/>
        <v>45026.458596547527</v>
      </c>
      <c r="H132" s="10" t="s">
        <v>257</v>
      </c>
    </row>
    <row r="133" spans="1:8" x14ac:dyDescent="0.25">
      <c r="A133" s="10">
        <v>547</v>
      </c>
      <c r="B133" s="10">
        <v>1533.5050000000001</v>
      </c>
      <c r="C133" s="10">
        <v>255</v>
      </c>
      <c r="D133" s="10">
        <v>255</v>
      </c>
      <c r="E133" s="10">
        <v>255</v>
      </c>
      <c r="F133" s="10">
        <f t="shared" si="6"/>
        <v>44.187319539083788</v>
      </c>
      <c r="G133" s="10">
        <f t="shared" si="7"/>
        <v>45174.316966521787</v>
      </c>
      <c r="H133" s="10" t="s">
        <v>258</v>
      </c>
    </row>
    <row r="134" spans="1:8" x14ac:dyDescent="0.25">
      <c r="A134" s="10">
        <v>1267</v>
      </c>
      <c r="B134" s="10">
        <v>1533.5050000000001</v>
      </c>
      <c r="C134" s="10">
        <v>255</v>
      </c>
      <c r="D134" s="10">
        <v>255</v>
      </c>
      <c r="E134" s="10">
        <v>255</v>
      </c>
      <c r="F134" s="10">
        <f t="shared" si="6"/>
        <v>44.187319539083788</v>
      </c>
      <c r="G134" s="10">
        <f t="shared" si="7"/>
        <v>45174.316966521787</v>
      </c>
      <c r="H134" s="10" t="s">
        <v>259</v>
      </c>
    </row>
    <row r="135" spans="1:8" x14ac:dyDescent="0.25">
      <c r="A135" s="10">
        <v>1388</v>
      </c>
      <c r="B135" s="10">
        <v>1533.5050000000001</v>
      </c>
      <c r="C135" s="10">
        <v>255</v>
      </c>
      <c r="D135" s="10">
        <v>255</v>
      </c>
      <c r="E135" s="10">
        <v>255</v>
      </c>
      <c r="F135" s="10">
        <f t="shared" si="6"/>
        <v>44.187319539083788</v>
      </c>
      <c r="G135" s="10">
        <f t="shared" si="7"/>
        <v>45174.316966521787</v>
      </c>
      <c r="H135" s="10" t="s">
        <v>260</v>
      </c>
    </row>
    <row r="136" spans="1:8" x14ac:dyDescent="0.25">
      <c r="A136" s="10">
        <v>1602</v>
      </c>
      <c r="B136" s="10">
        <v>1533.5050000000001</v>
      </c>
      <c r="C136" s="10">
        <v>255</v>
      </c>
      <c r="D136" s="10">
        <v>255</v>
      </c>
      <c r="E136" s="10">
        <v>255</v>
      </c>
      <c r="F136" s="10">
        <f t="shared" si="6"/>
        <v>44.187319539083788</v>
      </c>
      <c r="G136" s="10">
        <f t="shared" si="7"/>
        <v>45174.316966521787</v>
      </c>
      <c r="H136" s="10" t="s">
        <v>261</v>
      </c>
    </row>
    <row r="137" spans="1:8" x14ac:dyDescent="0.25">
      <c r="A137" s="10">
        <v>1708</v>
      </c>
      <c r="B137" s="10">
        <v>1533.5050000000001</v>
      </c>
      <c r="C137" s="10">
        <v>255</v>
      </c>
      <c r="D137" s="10">
        <v>255</v>
      </c>
      <c r="E137" s="10">
        <v>255</v>
      </c>
      <c r="F137" s="10">
        <f t="shared" si="6"/>
        <v>44.187319539083788</v>
      </c>
      <c r="G137" s="10">
        <f t="shared" si="7"/>
        <v>45174.316966521787</v>
      </c>
      <c r="H137" s="10" t="s">
        <v>262</v>
      </c>
    </row>
    <row r="138" spans="1:8" x14ac:dyDescent="0.25">
      <c r="A138" s="10">
        <v>550</v>
      </c>
      <c r="B138" s="10">
        <v>1536.8530000000001</v>
      </c>
      <c r="C138" s="10">
        <v>255</v>
      </c>
      <c r="D138" s="10">
        <v>255</v>
      </c>
      <c r="E138" s="10">
        <v>255</v>
      </c>
      <c r="F138" s="10">
        <f t="shared" si="6"/>
        <v>44.235528865888661</v>
      </c>
      <c r="G138" s="10">
        <f t="shared" si="7"/>
        <v>45322.336829418382</v>
      </c>
      <c r="H138" s="10" t="s">
        <v>263</v>
      </c>
    </row>
    <row r="139" spans="1:8" x14ac:dyDescent="0.25">
      <c r="A139" s="10">
        <v>1201</v>
      </c>
      <c r="B139" s="10">
        <v>1536.8530000000001</v>
      </c>
      <c r="C139" s="10">
        <v>255</v>
      </c>
      <c r="D139" s="10">
        <v>255</v>
      </c>
      <c r="E139" s="10">
        <v>255</v>
      </c>
      <c r="F139" s="10">
        <f t="shared" si="6"/>
        <v>44.235528865888661</v>
      </c>
      <c r="G139" s="10">
        <f t="shared" si="7"/>
        <v>45322.336829418382</v>
      </c>
      <c r="H139" s="10" t="s">
        <v>264</v>
      </c>
    </row>
    <row r="140" spans="1:8" x14ac:dyDescent="0.25">
      <c r="A140" s="10">
        <v>1646</v>
      </c>
      <c r="B140" s="10">
        <v>1536.8530000000001</v>
      </c>
      <c r="C140" s="10">
        <v>255</v>
      </c>
      <c r="D140" s="10">
        <v>255</v>
      </c>
      <c r="E140" s="10">
        <v>255</v>
      </c>
      <c r="F140" s="10">
        <f t="shared" si="6"/>
        <v>44.235528865888661</v>
      </c>
      <c r="G140" s="10">
        <f t="shared" si="7"/>
        <v>45322.336829418382</v>
      </c>
      <c r="H140" s="10" t="s">
        <v>265</v>
      </c>
    </row>
    <row r="141" spans="1:8" x14ac:dyDescent="0.25">
      <c r="A141" s="10">
        <v>217</v>
      </c>
      <c r="B141" s="10">
        <v>1543.55</v>
      </c>
      <c r="C141" s="10">
        <v>255</v>
      </c>
      <c r="D141" s="10">
        <v>255</v>
      </c>
      <c r="E141" s="10">
        <v>255</v>
      </c>
      <c r="F141" s="10">
        <f t="shared" si="6"/>
        <v>44.33180460206826</v>
      </c>
      <c r="G141" s="10">
        <f t="shared" si="7"/>
        <v>45618.904662348308</v>
      </c>
      <c r="H141" s="10" t="s">
        <v>266</v>
      </c>
    </row>
    <row r="142" spans="1:8" x14ac:dyDescent="0.25">
      <c r="A142" s="10">
        <v>268</v>
      </c>
      <c r="B142" s="10">
        <v>1543.55</v>
      </c>
      <c r="C142" s="10">
        <v>255</v>
      </c>
      <c r="D142" s="10">
        <v>255</v>
      </c>
      <c r="E142" s="10">
        <v>255</v>
      </c>
      <c r="F142" s="10">
        <f t="shared" si="6"/>
        <v>44.33180460206826</v>
      </c>
      <c r="G142" s="10">
        <f t="shared" si="7"/>
        <v>45618.904662348308</v>
      </c>
      <c r="H142" s="10" t="s">
        <v>267</v>
      </c>
    </row>
    <row r="143" spans="1:8" x14ac:dyDescent="0.25">
      <c r="A143" s="10">
        <v>840</v>
      </c>
      <c r="B143" s="10">
        <v>1543.55</v>
      </c>
      <c r="C143" s="10">
        <v>255</v>
      </c>
      <c r="D143" s="10">
        <v>255</v>
      </c>
      <c r="E143" s="10">
        <v>255</v>
      </c>
      <c r="F143" s="10">
        <f t="shared" si="6"/>
        <v>44.33180460206826</v>
      </c>
      <c r="G143" s="10">
        <f t="shared" si="7"/>
        <v>45618.904662348308</v>
      </c>
      <c r="H143" s="10" t="s">
        <v>268</v>
      </c>
    </row>
    <row r="144" spans="1:8" x14ac:dyDescent="0.25">
      <c r="A144" s="10">
        <v>932</v>
      </c>
      <c r="B144" s="10">
        <v>1546.8979999999999</v>
      </c>
      <c r="C144" s="10">
        <v>255</v>
      </c>
      <c r="D144" s="10">
        <v>255</v>
      </c>
      <c r="E144" s="10">
        <v>255</v>
      </c>
      <c r="F144" s="10">
        <f t="shared" si="6"/>
        <v>44.379856976693084</v>
      </c>
      <c r="G144" s="10">
        <f t="shared" si="7"/>
        <v>45767.407998355047</v>
      </c>
      <c r="H144" s="10" t="s">
        <v>269</v>
      </c>
    </row>
    <row r="145" spans="1:8" x14ac:dyDescent="0.25">
      <c r="A145" s="10">
        <v>1506</v>
      </c>
      <c r="B145" s="10">
        <v>1546.8979999999999</v>
      </c>
      <c r="C145" s="10">
        <v>255</v>
      </c>
      <c r="D145" s="10">
        <v>255</v>
      </c>
      <c r="E145" s="10">
        <v>255</v>
      </c>
      <c r="F145" s="10">
        <f t="shared" si="6"/>
        <v>44.379856976693084</v>
      </c>
      <c r="G145" s="10">
        <f t="shared" si="7"/>
        <v>45767.407998355047</v>
      </c>
      <c r="H145" s="10" t="s">
        <v>270</v>
      </c>
    </row>
    <row r="146" spans="1:8" x14ac:dyDescent="0.25">
      <c r="A146" s="10">
        <v>171</v>
      </c>
      <c r="B146" s="10">
        <v>1550.2460000000001</v>
      </c>
      <c r="C146" s="10">
        <v>255</v>
      </c>
      <c r="D146" s="10">
        <v>255</v>
      </c>
      <c r="E146" s="10">
        <v>255</v>
      </c>
      <c r="F146" s="10">
        <f t="shared" si="6"/>
        <v>44.427857378760763</v>
      </c>
      <c r="G146" s="10">
        <f t="shared" si="7"/>
        <v>45916.072126662904</v>
      </c>
      <c r="H146" s="10" t="s">
        <v>271</v>
      </c>
    </row>
    <row r="147" spans="1:8" x14ac:dyDescent="0.25">
      <c r="A147" s="10">
        <v>731</v>
      </c>
      <c r="B147" s="10">
        <v>1550.2460000000001</v>
      </c>
      <c r="C147" s="10">
        <v>255</v>
      </c>
      <c r="D147" s="10">
        <v>255</v>
      </c>
      <c r="E147" s="10">
        <v>255</v>
      </c>
      <c r="F147" s="10">
        <f t="shared" si="6"/>
        <v>44.427857378760763</v>
      </c>
      <c r="G147" s="10">
        <f t="shared" si="7"/>
        <v>45916.072126662904</v>
      </c>
      <c r="H147" s="10" t="s">
        <v>272</v>
      </c>
    </row>
    <row r="148" spans="1:8" x14ac:dyDescent="0.25">
      <c r="A148" s="10">
        <v>965</v>
      </c>
      <c r="B148" s="10">
        <v>1553.5940000000001</v>
      </c>
      <c r="C148" s="10">
        <v>255</v>
      </c>
      <c r="D148" s="10">
        <v>255</v>
      </c>
      <c r="E148" s="10">
        <v>255</v>
      </c>
      <c r="F148" s="10">
        <f t="shared" si="6"/>
        <v>44.475805976545054</v>
      </c>
      <c r="G148" s="10">
        <f t="shared" si="7"/>
        <v>46064.896873549689</v>
      </c>
      <c r="H148" s="10" t="s">
        <v>273</v>
      </c>
    </row>
    <row r="149" spans="1:8" x14ac:dyDescent="0.25">
      <c r="A149" s="10">
        <v>1503</v>
      </c>
      <c r="B149" s="10">
        <v>1553.5940000000001</v>
      </c>
      <c r="C149" s="10">
        <v>255</v>
      </c>
      <c r="D149" s="10">
        <v>255</v>
      </c>
      <c r="E149" s="10">
        <v>255</v>
      </c>
      <c r="F149" s="10">
        <f t="shared" si="6"/>
        <v>44.475805976545054</v>
      </c>
      <c r="G149" s="10">
        <f t="shared" si="7"/>
        <v>46064.896873549689</v>
      </c>
      <c r="H149" s="10" t="s">
        <v>274</v>
      </c>
    </row>
    <row r="150" spans="1:8" x14ac:dyDescent="0.25">
      <c r="A150" s="10">
        <v>191</v>
      </c>
      <c r="B150" s="10">
        <v>1556.943</v>
      </c>
      <c r="C150" s="10">
        <v>255</v>
      </c>
      <c r="D150" s="10">
        <v>255</v>
      </c>
      <c r="E150" s="10">
        <v>255</v>
      </c>
      <c r="F150" s="10">
        <f t="shared" si="6"/>
        <v>44.523717235857546</v>
      </c>
      <c r="G150" s="10">
        <f t="shared" si="7"/>
        <v>46213.92658956517</v>
      </c>
      <c r="H150" s="10" t="s">
        <v>275</v>
      </c>
    </row>
    <row r="151" spans="1:8" x14ac:dyDescent="0.25">
      <c r="A151" s="10">
        <v>688</v>
      </c>
      <c r="B151" s="10">
        <v>1560.2909999999999</v>
      </c>
      <c r="C151" s="10">
        <v>255</v>
      </c>
      <c r="D151" s="10">
        <v>255</v>
      </c>
      <c r="E151" s="10">
        <v>255</v>
      </c>
      <c r="F151" s="10">
        <f t="shared" si="6"/>
        <v>44.571562710930067</v>
      </c>
      <c r="G151" s="10">
        <f t="shared" si="7"/>
        <v>46363.072102533188</v>
      </c>
      <c r="H151" s="10" t="s">
        <v>276</v>
      </c>
    </row>
    <row r="152" spans="1:8" x14ac:dyDescent="0.25">
      <c r="A152" s="10">
        <v>1006</v>
      </c>
      <c r="B152" s="10">
        <v>1560.2909999999999</v>
      </c>
      <c r="C152" s="10">
        <v>255</v>
      </c>
      <c r="D152" s="10">
        <v>255</v>
      </c>
      <c r="E152" s="10">
        <v>255</v>
      </c>
      <c r="F152" s="10">
        <f t="shared" si="6"/>
        <v>44.571562710930067</v>
      </c>
      <c r="G152" s="10">
        <f t="shared" si="7"/>
        <v>46363.072102533188</v>
      </c>
      <c r="H152" s="10" t="s">
        <v>277</v>
      </c>
    </row>
    <row r="153" spans="1:8" x14ac:dyDescent="0.25">
      <c r="A153" s="10">
        <v>1146</v>
      </c>
      <c r="B153" s="10">
        <v>1560.2909999999999</v>
      </c>
      <c r="C153" s="10">
        <v>255</v>
      </c>
      <c r="D153" s="10">
        <v>255</v>
      </c>
      <c r="E153" s="10">
        <v>255</v>
      </c>
      <c r="F153" s="10">
        <f t="shared" si="6"/>
        <v>44.571562710930067</v>
      </c>
      <c r="G153" s="10">
        <f t="shared" si="7"/>
        <v>46363.072102533188</v>
      </c>
      <c r="H153" s="10" t="s">
        <v>278</v>
      </c>
    </row>
    <row r="154" spans="1:8" x14ac:dyDescent="0.25">
      <c r="A154" s="10">
        <v>1188</v>
      </c>
      <c r="B154" s="10">
        <v>1560.2909999999999</v>
      </c>
      <c r="C154" s="10">
        <v>255</v>
      </c>
      <c r="D154" s="10">
        <v>255</v>
      </c>
      <c r="E154" s="10">
        <v>255</v>
      </c>
      <c r="F154" s="10">
        <f t="shared" si="6"/>
        <v>44.571562710930067</v>
      </c>
      <c r="G154" s="10">
        <f t="shared" si="7"/>
        <v>46363.072102533188</v>
      </c>
      <c r="H154" s="10" t="s">
        <v>279</v>
      </c>
    </row>
    <row r="155" spans="1:8" x14ac:dyDescent="0.25">
      <c r="A155" s="10">
        <v>1237</v>
      </c>
      <c r="B155" s="10">
        <v>1560.2909999999999</v>
      </c>
      <c r="C155" s="10">
        <v>255</v>
      </c>
      <c r="D155" s="10">
        <v>255</v>
      </c>
      <c r="E155" s="10">
        <v>255</v>
      </c>
      <c r="F155" s="10">
        <f t="shared" si="6"/>
        <v>44.571562710930067</v>
      </c>
      <c r="G155" s="10">
        <f t="shared" si="7"/>
        <v>46363.072102533188</v>
      </c>
      <c r="H155" s="10" t="s">
        <v>280</v>
      </c>
    </row>
    <row r="156" spans="1:8" x14ac:dyDescent="0.25">
      <c r="A156" s="10">
        <v>1690</v>
      </c>
      <c r="B156" s="10">
        <v>1560.2909999999999</v>
      </c>
      <c r="C156" s="10">
        <v>255</v>
      </c>
      <c r="D156" s="10">
        <v>255</v>
      </c>
      <c r="E156" s="10">
        <v>255</v>
      </c>
      <c r="F156" s="10">
        <f t="shared" si="6"/>
        <v>44.571562710930067</v>
      </c>
      <c r="G156" s="10">
        <f t="shared" si="7"/>
        <v>46363.072102533188</v>
      </c>
      <c r="H156" s="10" t="s">
        <v>281</v>
      </c>
    </row>
    <row r="157" spans="1:8" x14ac:dyDescent="0.25">
      <c r="A157" s="10">
        <v>259</v>
      </c>
      <c r="B157" s="10">
        <v>1563.6389999999999</v>
      </c>
      <c r="C157" s="10">
        <v>255</v>
      </c>
      <c r="D157" s="10">
        <v>255</v>
      </c>
      <c r="E157" s="10">
        <v>255</v>
      </c>
      <c r="F157" s="10">
        <f t="shared" si="6"/>
        <v>44.619356881180451</v>
      </c>
      <c r="G157" s="10">
        <f t="shared" si="7"/>
        <v>46512.377716221417</v>
      </c>
      <c r="H157" s="10" t="s">
        <v>282</v>
      </c>
    </row>
    <row r="158" spans="1:8" x14ac:dyDescent="0.25">
      <c r="A158" s="10">
        <v>1290</v>
      </c>
      <c r="B158" s="10">
        <v>1563.6389999999999</v>
      </c>
      <c r="C158" s="10">
        <v>255</v>
      </c>
      <c r="D158" s="10">
        <v>255</v>
      </c>
      <c r="E158" s="10">
        <v>255</v>
      </c>
      <c r="F158" s="10">
        <f t="shared" si="6"/>
        <v>44.619356881180451</v>
      </c>
      <c r="G158" s="10">
        <f t="shared" si="7"/>
        <v>46512.377716221417</v>
      </c>
      <c r="H158" s="10" t="s">
        <v>283</v>
      </c>
    </row>
    <row r="159" spans="1:8" x14ac:dyDescent="0.25">
      <c r="A159" s="10">
        <v>1700</v>
      </c>
      <c r="B159" s="10">
        <v>1563.6389999999999</v>
      </c>
      <c r="C159" s="10">
        <v>255</v>
      </c>
      <c r="D159" s="10">
        <v>255</v>
      </c>
      <c r="E159" s="10">
        <v>255</v>
      </c>
      <c r="F159" s="10">
        <f t="shared" si="6"/>
        <v>44.619356881180451</v>
      </c>
      <c r="G159" s="10">
        <f t="shared" si="7"/>
        <v>46512.377716221417</v>
      </c>
      <c r="H159" s="10" t="s">
        <v>284</v>
      </c>
    </row>
    <row r="160" spans="1:8" x14ac:dyDescent="0.25">
      <c r="A160" s="10">
        <v>1757</v>
      </c>
      <c r="B160" s="10">
        <v>1563.6389999999999</v>
      </c>
      <c r="C160" s="10">
        <v>255</v>
      </c>
      <c r="D160" s="10">
        <v>255</v>
      </c>
      <c r="E160" s="10">
        <v>255</v>
      </c>
      <c r="F160" s="10">
        <f t="shared" si="6"/>
        <v>44.619356881180451</v>
      </c>
      <c r="G160" s="10">
        <f t="shared" si="7"/>
        <v>46512.377716221417</v>
      </c>
      <c r="H160" s="10" t="s">
        <v>285</v>
      </c>
    </row>
    <row r="161" spans="1:8" x14ac:dyDescent="0.25">
      <c r="A161" s="10">
        <v>1766</v>
      </c>
      <c r="B161" s="10">
        <v>1566.9870000000001</v>
      </c>
      <c r="C161" s="10">
        <v>255</v>
      </c>
      <c r="D161" s="10">
        <v>255</v>
      </c>
      <c r="E161" s="10">
        <v>255</v>
      </c>
      <c r="F161" s="10">
        <f t="shared" si="6"/>
        <v>44.667099911298457</v>
      </c>
      <c r="G161" s="10">
        <f t="shared" si="7"/>
        <v>46661.843259137226</v>
      </c>
      <c r="H161" s="10" t="s">
        <v>286</v>
      </c>
    </row>
    <row r="162" spans="1:8" x14ac:dyDescent="0.25">
      <c r="A162" s="10">
        <v>568</v>
      </c>
      <c r="B162" s="10">
        <v>1570.336</v>
      </c>
      <c r="C162" s="10">
        <v>255</v>
      </c>
      <c r="D162" s="10">
        <v>255</v>
      </c>
      <c r="E162" s="10">
        <v>255</v>
      </c>
      <c r="F162" s="10">
        <f t="shared" si="6"/>
        <v>44.714806202434069</v>
      </c>
      <c r="G162" s="10">
        <f t="shared" si="7"/>
        <v>46811.513275136989</v>
      </c>
      <c r="H162" s="10" t="s">
        <v>287</v>
      </c>
    </row>
    <row r="163" spans="1:8" x14ac:dyDescent="0.25">
      <c r="A163" s="10">
        <v>1735</v>
      </c>
      <c r="B163" s="10">
        <v>1570.336</v>
      </c>
      <c r="C163" s="10">
        <v>255</v>
      </c>
      <c r="D163" s="10">
        <v>255</v>
      </c>
      <c r="E163" s="10">
        <v>255</v>
      </c>
      <c r="F163" s="10">
        <f t="shared" si="6"/>
        <v>44.714806202434069</v>
      </c>
      <c r="G163" s="10">
        <f t="shared" si="7"/>
        <v>46811.513275136989</v>
      </c>
      <c r="H163" s="10" t="s">
        <v>288</v>
      </c>
    </row>
    <row r="164" spans="1:8" x14ac:dyDescent="0.25">
      <c r="A164" s="10">
        <v>518</v>
      </c>
      <c r="B164" s="10">
        <v>1577.0319999999999</v>
      </c>
      <c r="C164" s="10">
        <v>255</v>
      </c>
      <c r="D164" s="10">
        <v>255</v>
      </c>
      <c r="E164" s="10">
        <v>255</v>
      </c>
      <c r="F164" s="10">
        <f t="shared" si="6"/>
        <v>44.810038001688675</v>
      </c>
      <c r="G164" s="10">
        <f t="shared" si="7"/>
        <v>47111.242566586057</v>
      </c>
      <c r="H164" s="10" t="s">
        <v>289</v>
      </c>
    </row>
    <row r="165" spans="1:8" x14ac:dyDescent="0.25">
      <c r="A165" s="10">
        <v>636</v>
      </c>
      <c r="B165" s="10">
        <v>1577.0319999999999</v>
      </c>
      <c r="C165" s="10">
        <v>255</v>
      </c>
      <c r="D165" s="10">
        <v>255</v>
      </c>
      <c r="E165" s="10">
        <v>255</v>
      </c>
      <c r="F165" s="10">
        <f t="shared" si="6"/>
        <v>44.810038001688675</v>
      </c>
      <c r="G165" s="10">
        <f t="shared" si="7"/>
        <v>47111.242566586057</v>
      </c>
      <c r="H165" s="10" t="s">
        <v>290</v>
      </c>
    </row>
    <row r="166" spans="1:8" x14ac:dyDescent="0.25">
      <c r="A166" s="10">
        <v>1161</v>
      </c>
      <c r="B166" s="10">
        <v>1577.0319999999999</v>
      </c>
      <c r="C166" s="10">
        <v>255</v>
      </c>
      <c r="D166" s="10">
        <v>255</v>
      </c>
      <c r="E166" s="10">
        <v>255</v>
      </c>
      <c r="F166" s="10">
        <f t="shared" si="6"/>
        <v>44.810038001688675</v>
      </c>
      <c r="G166" s="10">
        <f t="shared" si="7"/>
        <v>47111.242566586057</v>
      </c>
      <c r="H166" s="10" t="s">
        <v>291</v>
      </c>
    </row>
    <row r="167" spans="1:8" x14ac:dyDescent="0.25">
      <c r="A167" s="10">
        <v>1323</v>
      </c>
      <c r="B167" s="10">
        <v>1580.3810000000001</v>
      </c>
      <c r="C167" s="10">
        <v>255</v>
      </c>
      <c r="D167" s="10">
        <v>255</v>
      </c>
      <c r="E167" s="10">
        <v>255</v>
      </c>
      <c r="F167" s="10">
        <f t="shared" si="6"/>
        <v>44.857592277652408</v>
      </c>
      <c r="G167" s="10">
        <f t="shared" si="7"/>
        <v>47261.391027565718</v>
      </c>
      <c r="H167" s="10" t="s">
        <v>292</v>
      </c>
    </row>
    <row r="168" spans="1:8" x14ac:dyDescent="0.25">
      <c r="A168" s="10">
        <v>1658</v>
      </c>
      <c r="B168" s="10">
        <v>1580.3810000000001</v>
      </c>
      <c r="C168" s="10">
        <v>255</v>
      </c>
      <c r="D168" s="10">
        <v>255</v>
      </c>
      <c r="E168" s="10">
        <v>255</v>
      </c>
      <c r="F168" s="10">
        <f t="shared" si="6"/>
        <v>44.857592277652408</v>
      </c>
      <c r="G168" s="10">
        <f t="shared" si="7"/>
        <v>47261.391027565718</v>
      </c>
      <c r="H168" s="10" t="s">
        <v>293</v>
      </c>
    </row>
    <row r="169" spans="1:8" x14ac:dyDescent="0.25">
      <c r="A169" s="10">
        <v>1391</v>
      </c>
      <c r="B169" s="10">
        <v>1583.729</v>
      </c>
      <c r="C169" s="10">
        <v>255</v>
      </c>
      <c r="D169" s="10">
        <v>255</v>
      </c>
      <c r="E169" s="10">
        <v>255</v>
      </c>
      <c r="F169" s="10">
        <f t="shared" si="6"/>
        <v>44.905082016892862</v>
      </c>
      <c r="G169" s="10">
        <f t="shared" si="7"/>
        <v>47411.653758354485</v>
      </c>
      <c r="H169" s="10" t="s">
        <v>294</v>
      </c>
    </row>
    <row r="170" spans="1:8" x14ac:dyDescent="0.25">
      <c r="A170" s="10">
        <v>1459</v>
      </c>
      <c r="B170" s="10">
        <v>1583.729</v>
      </c>
      <c r="C170" s="10">
        <v>255</v>
      </c>
      <c r="D170" s="10">
        <v>255</v>
      </c>
      <c r="E170" s="10">
        <v>255</v>
      </c>
      <c r="F170" s="10">
        <f t="shared" si="6"/>
        <v>44.905082016892862</v>
      </c>
      <c r="G170" s="10">
        <f t="shared" si="7"/>
        <v>47411.653758354485</v>
      </c>
      <c r="H170" s="10" t="s">
        <v>295</v>
      </c>
    </row>
    <row r="171" spans="1:8" x14ac:dyDescent="0.25">
      <c r="A171" s="10">
        <v>322</v>
      </c>
      <c r="B171" s="10">
        <v>1587.077</v>
      </c>
      <c r="C171" s="10">
        <v>255</v>
      </c>
      <c r="D171" s="10">
        <v>255</v>
      </c>
      <c r="E171" s="10">
        <v>255</v>
      </c>
      <c r="F171" s="10">
        <f t="shared" si="6"/>
        <v>44.952521585998355</v>
      </c>
      <c r="G171" s="10">
        <f t="shared" si="7"/>
        <v>47562.075400761008</v>
      </c>
      <c r="H171" s="10" t="s">
        <v>296</v>
      </c>
    </row>
    <row r="172" spans="1:8" x14ac:dyDescent="0.25">
      <c r="A172" s="10">
        <v>396</v>
      </c>
      <c r="B172" s="10">
        <v>1587.077</v>
      </c>
      <c r="C172" s="10">
        <v>255</v>
      </c>
      <c r="D172" s="10">
        <v>255</v>
      </c>
      <c r="E172" s="10">
        <v>255</v>
      </c>
      <c r="F172" s="10">
        <f t="shared" si="6"/>
        <v>44.952521585998355</v>
      </c>
      <c r="G172" s="10">
        <f t="shared" si="7"/>
        <v>47562.075400761008</v>
      </c>
      <c r="H172" s="10" t="s">
        <v>297</v>
      </c>
    </row>
    <row r="173" spans="1:8" x14ac:dyDescent="0.25">
      <c r="A173" s="10">
        <v>958</v>
      </c>
      <c r="B173" s="10">
        <v>1587.077</v>
      </c>
      <c r="C173" s="10">
        <v>255</v>
      </c>
      <c r="D173" s="10">
        <v>255</v>
      </c>
      <c r="E173" s="10">
        <v>255</v>
      </c>
      <c r="F173" s="10">
        <f t="shared" si="6"/>
        <v>44.952521585998355</v>
      </c>
      <c r="G173" s="10">
        <f t="shared" si="7"/>
        <v>47562.075400761008</v>
      </c>
      <c r="H173" s="10" t="s">
        <v>298</v>
      </c>
    </row>
    <row r="174" spans="1:8" x14ac:dyDescent="0.25">
      <c r="A174" s="10">
        <v>1512</v>
      </c>
      <c r="B174" s="10">
        <v>1590.425</v>
      </c>
      <c r="C174" s="10">
        <v>255</v>
      </c>
      <c r="D174" s="10">
        <v>255</v>
      </c>
      <c r="E174" s="10">
        <v>255</v>
      </c>
      <c r="F174" s="10">
        <f t="shared" si="6"/>
        <v>44.999911143639174</v>
      </c>
      <c r="G174" s="10">
        <f t="shared" si="7"/>
        <v>47712.655787081552</v>
      </c>
      <c r="H174" s="10" t="s">
        <v>299</v>
      </c>
    </row>
    <row r="175" spans="1:8" x14ac:dyDescent="0.25">
      <c r="A175" s="10">
        <v>196</v>
      </c>
      <c r="B175" s="10">
        <v>1593.7739999999999</v>
      </c>
      <c r="C175" s="10">
        <v>255</v>
      </c>
      <c r="D175" s="10">
        <v>255</v>
      </c>
      <c r="E175" s="10">
        <v>255</v>
      </c>
      <c r="F175" s="10">
        <f t="shared" si="6"/>
        <v>45.047264979915695</v>
      </c>
      <c r="G175" s="10">
        <f t="shared" si="7"/>
        <v>47863.439797400097</v>
      </c>
      <c r="H175" s="10" t="s">
        <v>300</v>
      </c>
    </row>
    <row r="176" spans="1:8" x14ac:dyDescent="0.25">
      <c r="A176" s="10">
        <v>926</v>
      </c>
      <c r="B176" s="10">
        <v>1593.7739999999999</v>
      </c>
      <c r="C176" s="10">
        <v>255</v>
      </c>
      <c r="D176" s="10">
        <v>255</v>
      </c>
      <c r="E176" s="10">
        <v>255</v>
      </c>
      <c r="F176" s="10">
        <f t="shared" si="6"/>
        <v>45.047264979915695</v>
      </c>
      <c r="G176" s="10">
        <f t="shared" si="7"/>
        <v>47863.439797400097</v>
      </c>
      <c r="H176" s="10" t="s">
        <v>301</v>
      </c>
    </row>
    <row r="177" spans="1:8" x14ac:dyDescent="0.25">
      <c r="A177" s="10">
        <v>896</v>
      </c>
      <c r="B177" s="10">
        <v>1597.1220000000001</v>
      </c>
      <c r="C177" s="10">
        <v>255</v>
      </c>
      <c r="D177" s="10">
        <v>255</v>
      </c>
      <c r="E177" s="10">
        <v>255</v>
      </c>
      <c r="F177" s="10">
        <f t="shared" si="6"/>
        <v>45.094554972485454</v>
      </c>
      <c r="G177" s="10">
        <f t="shared" si="7"/>
        <v>48014.337217843939</v>
      </c>
      <c r="H177" s="10" t="s">
        <v>302</v>
      </c>
    </row>
    <row r="178" spans="1:8" x14ac:dyDescent="0.25">
      <c r="A178" s="10">
        <v>1516</v>
      </c>
      <c r="B178" s="10">
        <v>1597.1220000000001</v>
      </c>
      <c r="C178" s="10">
        <v>255</v>
      </c>
      <c r="D178" s="10">
        <v>255</v>
      </c>
      <c r="E178" s="10">
        <v>255</v>
      </c>
      <c r="F178" s="10">
        <f t="shared" si="6"/>
        <v>45.094554972485454</v>
      </c>
      <c r="G178" s="10">
        <f t="shared" si="7"/>
        <v>48014.337217843939</v>
      </c>
      <c r="H178" s="10" t="s">
        <v>303</v>
      </c>
    </row>
    <row r="179" spans="1:8" x14ac:dyDescent="0.25">
      <c r="A179" s="10">
        <v>1621</v>
      </c>
      <c r="B179" s="10">
        <v>1597.1220000000001</v>
      </c>
      <c r="C179" s="10">
        <v>255</v>
      </c>
      <c r="D179" s="10">
        <v>255</v>
      </c>
      <c r="E179" s="10">
        <v>255</v>
      </c>
      <c r="F179" s="10">
        <f t="shared" si="6"/>
        <v>45.094554972485454</v>
      </c>
      <c r="G179" s="10">
        <f t="shared" si="7"/>
        <v>48014.337217843939</v>
      </c>
      <c r="H179" s="10" t="s">
        <v>304</v>
      </c>
    </row>
    <row r="180" spans="1:8" x14ac:dyDescent="0.25">
      <c r="A180" s="10">
        <v>188</v>
      </c>
      <c r="B180" s="10">
        <v>1603.818</v>
      </c>
      <c r="C180" s="10">
        <v>255</v>
      </c>
      <c r="D180" s="10">
        <v>255</v>
      </c>
      <c r="E180" s="10">
        <v>255</v>
      </c>
      <c r="F180" s="10">
        <f t="shared" si="6"/>
        <v>45.188986491821865</v>
      </c>
      <c r="G180" s="10">
        <f t="shared" si="7"/>
        <v>48316.60662489383</v>
      </c>
      <c r="H180" s="10" t="s">
        <v>305</v>
      </c>
    </row>
    <row r="181" spans="1:8" x14ac:dyDescent="0.25">
      <c r="A181" s="10">
        <v>1224</v>
      </c>
      <c r="B181" s="10">
        <v>1603.818</v>
      </c>
      <c r="C181" s="10">
        <v>255</v>
      </c>
      <c r="D181" s="10">
        <v>255</v>
      </c>
      <c r="E181" s="10">
        <v>255</v>
      </c>
      <c r="F181" s="10">
        <f t="shared" si="6"/>
        <v>45.188986491821865</v>
      </c>
      <c r="G181" s="10">
        <f t="shared" si="7"/>
        <v>48316.60662489383</v>
      </c>
      <c r="H181" s="10" t="s">
        <v>306</v>
      </c>
    </row>
    <row r="182" spans="1:8" x14ac:dyDescent="0.25">
      <c r="A182" s="10">
        <v>318</v>
      </c>
      <c r="B182" s="10">
        <v>1607.1669999999999</v>
      </c>
      <c r="C182" s="10">
        <v>255</v>
      </c>
      <c r="D182" s="10">
        <v>255</v>
      </c>
      <c r="E182" s="10">
        <v>255</v>
      </c>
      <c r="F182" s="10">
        <f t="shared" si="6"/>
        <v>45.236142401771808</v>
      </c>
      <c r="G182" s="10">
        <f t="shared" si="7"/>
        <v>48468.023516952257</v>
      </c>
      <c r="H182" s="10" t="s">
        <v>307</v>
      </c>
    </row>
    <row r="183" spans="1:8" x14ac:dyDescent="0.25">
      <c r="A183" s="10">
        <v>909</v>
      </c>
      <c r="B183" s="10">
        <v>1607.1669999999999</v>
      </c>
      <c r="C183" s="10">
        <v>255</v>
      </c>
      <c r="D183" s="10">
        <v>255</v>
      </c>
      <c r="E183" s="10">
        <v>255</v>
      </c>
      <c r="F183" s="10">
        <f t="shared" si="6"/>
        <v>45.236142401771808</v>
      </c>
      <c r="G183" s="10">
        <f t="shared" si="7"/>
        <v>48468.023516952257</v>
      </c>
      <c r="H183" s="10" t="s">
        <v>308</v>
      </c>
    </row>
    <row r="184" spans="1:8" x14ac:dyDescent="0.25">
      <c r="A184" s="10">
        <v>937</v>
      </c>
      <c r="B184" s="10">
        <v>1610.5150000000001</v>
      </c>
      <c r="C184" s="10">
        <v>255</v>
      </c>
      <c r="D184" s="10">
        <v>255</v>
      </c>
      <c r="E184" s="10">
        <v>255</v>
      </c>
      <c r="F184" s="10">
        <f t="shared" si="6"/>
        <v>45.283235147117644</v>
      </c>
      <c r="G184" s="10">
        <f t="shared" si="7"/>
        <v>48619.552968640113</v>
      </c>
      <c r="H184" s="10" t="s">
        <v>309</v>
      </c>
    </row>
    <row r="185" spans="1:8" x14ac:dyDescent="0.25">
      <c r="A185" s="10">
        <v>968</v>
      </c>
      <c r="B185" s="10">
        <v>1610.5150000000001</v>
      </c>
      <c r="C185" s="10">
        <v>255</v>
      </c>
      <c r="D185" s="10">
        <v>255</v>
      </c>
      <c r="E185" s="10">
        <v>255</v>
      </c>
      <c r="F185" s="10">
        <f t="shared" si="6"/>
        <v>45.283235147117644</v>
      </c>
      <c r="G185" s="10">
        <f t="shared" si="7"/>
        <v>48619.552968640113</v>
      </c>
      <c r="H185" s="10" t="s">
        <v>310</v>
      </c>
    </row>
    <row r="186" spans="1:8" x14ac:dyDescent="0.25">
      <c r="A186" s="10">
        <v>969</v>
      </c>
      <c r="B186" s="10">
        <v>1610.5150000000001</v>
      </c>
      <c r="C186" s="10">
        <v>255</v>
      </c>
      <c r="D186" s="10">
        <v>255</v>
      </c>
      <c r="E186" s="10">
        <v>255</v>
      </c>
      <c r="F186" s="10">
        <f t="shared" si="6"/>
        <v>45.283235147117644</v>
      </c>
      <c r="G186" s="10">
        <f t="shared" si="7"/>
        <v>48619.552968640113</v>
      </c>
      <c r="H186" s="10" t="s">
        <v>311</v>
      </c>
    </row>
    <row r="187" spans="1:8" x14ac:dyDescent="0.25">
      <c r="A187" s="10">
        <v>1228</v>
      </c>
      <c r="B187" s="10">
        <v>1610.5150000000001</v>
      </c>
      <c r="C187" s="10">
        <v>255</v>
      </c>
      <c r="D187" s="10">
        <v>255</v>
      </c>
      <c r="E187" s="10">
        <v>255</v>
      </c>
      <c r="F187" s="10">
        <f t="shared" si="6"/>
        <v>45.283235147117644</v>
      </c>
      <c r="G187" s="10">
        <f t="shared" si="7"/>
        <v>48619.552968640113</v>
      </c>
      <c r="H187" s="10" t="s">
        <v>312</v>
      </c>
    </row>
    <row r="188" spans="1:8" x14ac:dyDescent="0.25">
      <c r="A188" s="10">
        <v>1598</v>
      </c>
      <c r="B188" s="10">
        <v>1610.5150000000001</v>
      </c>
      <c r="C188" s="10">
        <v>255</v>
      </c>
      <c r="D188" s="10">
        <v>255</v>
      </c>
      <c r="E188" s="10">
        <v>255</v>
      </c>
      <c r="F188" s="10">
        <f t="shared" si="6"/>
        <v>45.283235147117644</v>
      </c>
      <c r="G188" s="10">
        <f t="shared" si="7"/>
        <v>48619.552968640113</v>
      </c>
      <c r="H188" s="10" t="s">
        <v>313</v>
      </c>
    </row>
    <row r="189" spans="1:8" x14ac:dyDescent="0.25">
      <c r="A189" s="10">
        <v>66</v>
      </c>
      <c r="B189" s="10">
        <v>1613.8630000000001</v>
      </c>
      <c r="C189" s="10">
        <v>255</v>
      </c>
      <c r="D189" s="10">
        <v>255</v>
      </c>
      <c r="E189" s="10">
        <v>255</v>
      </c>
      <c r="F189" s="10">
        <f t="shared" si="6"/>
        <v>45.330278968752488</v>
      </c>
      <c r="G189" s="10">
        <f t="shared" si="7"/>
        <v>48771.240004898529</v>
      </c>
      <c r="H189" s="10" t="s">
        <v>314</v>
      </c>
    </row>
    <row r="190" spans="1:8" x14ac:dyDescent="0.25">
      <c r="A190" s="10">
        <v>468</v>
      </c>
      <c r="B190" s="10">
        <v>1617.211</v>
      </c>
      <c r="C190" s="10">
        <v>255</v>
      </c>
      <c r="D190" s="10">
        <v>255</v>
      </c>
      <c r="E190" s="10">
        <v>255</v>
      </c>
      <c r="F190" s="10">
        <f t="shared" si="6"/>
        <v>45.377274018837859</v>
      </c>
      <c r="G190" s="10">
        <f t="shared" si="7"/>
        <v>48923.084462185863</v>
      </c>
      <c r="H190" s="10" t="s">
        <v>315</v>
      </c>
    </row>
    <row r="191" spans="1:8" x14ac:dyDescent="0.25">
      <c r="A191" s="10">
        <v>991</v>
      </c>
      <c r="B191" s="10">
        <v>1617.211</v>
      </c>
      <c r="C191" s="10">
        <v>255</v>
      </c>
      <c r="D191" s="10">
        <v>255</v>
      </c>
      <c r="E191" s="10">
        <v>255</v>
      </c>
      <c r="F191" s="10">
        <f t="shared" si="6"/>
        <v>45.377274018837859</v>
      </c>
      <c r="G191" s="10">
        <f t="shared" si="7"/>
        <v>48923.084462185863</v>
      </c>
      <c r="H191" s="10" t="s">
        <v>316</v>
      </c>
    </row>
    <row r="192" spans="1:8" x14ac:dyDescent="0.25">
      <c r="A192" s="10">
        <v>1160</v>
      </c>
      <c r="B192" s="10">
        <v>1617.211</v>
      </c>
      <c r="C192" s="10">
        <v>255</v>
      </c>
      <c r="D192" s="10">
        <v>255</v>
      </c>
      <c r="E192" s="10">
        <v>255</v>
      </c>
      <c r="F192" s="10">
        <f t="shared" si="6"/>
        <v>45.377274018837859</v>
      </c>
      <c r="G192" s="10">
        <f t="shared" si="7"/>
        <v>48923.084462185863</v>
      </c>
      <c r="H192" s="10" t="s">
        <v>317</v>
      </c>
    </row>
    <row r="193" spans="1:8" x14ac:dyDescent="0.25">
      <c r="A193" s="10">
        <v>1505</v>
      </c>
      <c r="B193" s="10">
        <v>1617.211</v>
      </c>
      <c r="C193" s="10">
        <v>255</v>
      </c>
      <c r="D193" s="10">
        <v>255</v>
      </c>
      <c r="E193" s="10">
        <v>255</v>
      </c>
      <c r="F193" s="10">
        <f t="shared" si="6"/>
        <v>45.377274018837859</v>
      </c>
      <c r="G193" s="10">
        <f t="shared" si="7"/>
        <v>48923.084462185863</v>
      </c>
      <c r="H193" s="10" t="s">
        <v>318</v>
      </c>
    </row>
    <row r="194" spans="1:8" x14ac:dyDescent="0.25">
      <c r="A194" s="10">
        <v>1028</v>
      </c>
      <c r="B194" s="10">
        <v>1620.56</v>
      </c>
      <c r="C194" s="10">
        <v>255</v>
      </c>
      <c r="D194" s="10">
        <v>255</v>
      </c>
      <c r="E194" s="10">
        <v>255</v>
      </c>
      <c r="F194" s="10">
        <f t="shared" si="6"/>
        <v>45.424234463731089</v>
      </c>
      <c r="G194" s="10">
        <f t="shared" si="7"/>
        <v>49075.131601696041</v>
      </c>
      <c r="H194" s="10" t="s">
        <v>319</v>
      </c>
    </row>
    <row r="195" spans="1:8" x14ac:dyDescent="0.25">
      <c r="A195" s="10">
        <v>1334</v>
      </c>
      <c r="B195" s="10">
        <v>1620.56</v>
      </c>
      <c r="C195" s="10">
        <v>255</v>
      </c>
      <c r="D195" s="10">
        <v>255</v>
      </c>
      <c r="E195" s="10">
        <v>255</v>
      </c>
      <c r="F195" s="10">
        <f t="shared" ref="F195:F258" si="8">2*SQRT(B195/PI())</f>
        <v>45.424234463731089</v>
      </c>
      <c r="G195" s="10">
        <f t="shared" ref="G195:G258" si="9">(1/6)*F195^3*PI()</f>
        <v>49075.131601696041</v>
      </c>
      <c r="H195" s="10" t="s">
        <v>320</v>
      </c>
    </row>
    <row r="196" spans="1:8" x14ac:dyDescent="0.25">
      <c r="A196" s="10">
        <v>442</v>
      </c>
      <c r="B196" s="10">
        <v>1623.9079999999999</v>
      </c>
      <c r="C196" s="10">
        <v>255</v>
      </c>
      <c r="D196" s="10">
        <v>255</v>
      </c>
      <c r="E196" s="10">
        <v>255</v>
      </c>
      <c r="F196" s="10">
        <f t="shared" si="8"/>
        <v>45.471132409604536</v>
      </c>
      <c r="G196" s="10">
        <f t="shared" si="9"/>
        <v>49227.290459344033</v>
      </c>
      <c r="H196" s="10" t="s">
        <v>321</v>
      </c>
    </row>
    <row r="197" spans="1:8" x14ac:dyDescent="0.25">
      <c r="A197" s="10">
        <v>721</v>
      </c>
      <c r="B197" s="10">
        <v>1623.9079999999999</v>
      </c>
      <c r="C197" s="10">
        <v>255</v>
      </c>
      <c r="D197" s="10">
        <v>255</v>
      </c>
      <c r="E197" s="10">
        <v>255</v>
      </c>
      <c r="F197" s="10">
        <f t="shared" si="8"/>
        <v>45.471132409604536</v>
      </c>
      <c r="G197" s="10">
        <f t="shared" si="9"/>
        <v>49227.290459344033</v>
      </c>
      <c r="H197" s="10" t="s">
        <v>322</v>
      </c>
    </row>
    <row r="198" spans="1:8" x14ac:dyDescent="0.25">
      <c r="A198" s="10">
        <v>1073</v>
      </c>
      <c r="B198" s="10">
        <v>1623.9079999999999</v>
      </c>
      <c r="C198" s="10">
        <v>255</v>
      </c>
      <c r="D198" s="10">
        <v>255</v>
      </c>
      <c r="E198" s="10">
        <v>255</v>
      </c>
      <c r="F198" s="10">
        <f t="shared" si="8"/>
        <v>45.471132409604536</v>
      </c>
      <c r="G198" s="10">
        <f t="shared" si="9"/>
        <v>49227.290459344033</v>
      </c>
      <c r="H198" s="10" t="s">
        <v>323</v>
      </c>
    </row>
    <row r="199" spans="1:8" x14ac:dyDescent="0.25">
      <c r="A199" s="10">
        <v>827</v>
      </c>
      <c r="B199" s="10">
        <v>1627.2560000000001</v>
      </c>
      <c r="C199" s="10">
        <v>255</v>
      </c>
      <c r="D199" s="10">
        <v>255</v>
      </c>
      <c r="E199" s="10">
        <v>255</v>
      </c>
      <c r="F199" s="10">
        <f t="shared" si="8"/>
        <v>45.517982035757719</v>
      </c>
      <c r="G199" s="10">
        <f t="shared" si="9"/>
        <v>49379.606250385987</v>
      </c>
      <c r="H199" s="10" t="s">
        <v>324</v>
      </c>
    </row>
    <row r="200" spans="1:8" x14ac:dyDescent="0.25">
      <c r="A200" s="10">
        <v>607</v>
      </c>
      <c r="B200" s="10">
        <v>1630.604</v>
      </c>
      <c r="C200" s="10">
        <v>255</v>
      </c>
      <c r="D200" s="10">
        <v>255</v>
      </c>
      <c r="E200" s="10">
        <v>255</v>
      </c>
      <c r="F200" s="10">
        <f t="shared" si="8"/>
        <v>45.564783491237343</v>
      </c>
      <c r="G200" s="10">
        <f t="shared" si="9"/>
        <v>49532.078813297041</v>
      </c>
      <c r="H200" s="10" t="s">
        <v>325</v>
      </c>
    </row>
    <row r="201" spans="1:8" x14ac:dyDescent="0.25">
      <c r="A201" s="10">
        <v>1240</v>
      </c>
      <c r="B201" s="10">
        <v>1630.604</v>
      </c>
      <c r="C201" s="10">
        <v>255</v>
      </c>
      <c r="D201" s="10">
        <v>255</v>
      </c>
      <c r="E201" s="10">
        <v>255</v>
      </c>
      <c r="F201" s="10">
        <f t="shared" si="8"/>
        <v>45.564783491237343</v>
      </c>
      <c r="G201" s="10">
        <f t="shared" si="9"/>
        <v>49532.078813297041</v>
      </c>
      <c r="H201" s="10" t="s">
        <v>326</v>
      </c>
    </row>
    <row r="202" spans="1:8" x14ac:dyDescent="0.25">
      <c r="A202" s="10">
        <v>1259</v>
      </c>
      <c r="B202" s="10">
        <v>1630.604</v>
      </c>
      <c r="C202" s="10">
        <v>255</v>
      </c>
      <c r="D202" s="10">
        <v>255</v>
      </c>
      <c r="E202" s="10">
        <v>255</v>
      </c>
      <c r="F202" s="10">
        <f t="shared" si="8"/>
        <v>45.564783491237343</v>
      </c>
      <c r="G202" s="10">
        <f t="shared" si="9"/>
        <v>49532.078813297041</v>
      </c>
      <c r="H202" s="10" t="s">
        <v>327</v>
      </c>
    </row>
    <row r="203" spans="1:8" x14ac:dyDescent="0.25">
      <c r="A203" s="10">
        <v>1294</v>
      </c>
      <c r="B203" s="10">
        <v>1630.604</v>
      </c>
      <c r="C203" s="10">
        <v>255</v>
      </c>
      <c r="D203" s="10">
        <v>255</v>
      </c>
      <c r="E203" s="10">
        <v>255</v>
      </c>
      <c r="F203" s="10">
        <f t="shared" si="8"/>
        <v>45.564783491237343</v>
      </c>
      <c r="G203" s="10">
        <f t="shared" si="9"/>
        <v>49532.078813297041</v>
      </c>
      <c r="H203" s="10" t="s">
        <v>328</v>
      </c>
    </row>
    <row r="204" spans="1:8" x14ac:dyDescent="0.25">
      <c r="A204" s="10">
        <v>1611</v>
      </c>
      <c r="B204" s="10">
        <v>1630.604</v>
      </c>
      <c r="C204" s="10">
        <v>255</v>
      </c>
      <c r="D204" s="10">
        <v>255</v>
      </c>
      <c r="E204" s="10">
        <v>255</v>
      </c>
      <c r="F204" s="10">
        <f t="shared" si="8"/>
        <v>45.564783491237343</v>
      </c>
      <c r="G204" s="10">
        <f t="shared" si="9"/>
        <v>49532.078813297041</v>
      </c>
      <c r="H204" s="10" t="s">
        <v>329</v>
      </c>
    </row>
    <row r="205" spans="1:8" x14ac:dyDescent="0.25">
      <c r="A205" s="10">
        <v>1820</v>
      </c>
      <c r="B205" s="10">
        <v>1630.604</v>
      </c>
      <c r="C205" s="10">
        <v>255</v>
      </c>
      <c r="D205" s="10">
        <v>255</v>
      </c>
      <c r="E205" s="10">
        <v>255</v>
      </c>
      <c r="F205" s="10">
        <f t="shared" si="8"/>
        <v>45.564783491237343</v>
      </c>
      <c r="G205" s="10">
        <f t="shared" si="9"/>
        <v>49532.078813297041</v>
      </c>
      <c r="H205" s="10" t="s">
        <v>330</v>
      </c>
    </row>
    <row r="206" spans="1:8" x14ac:dyDescent="0.25">
      <c r="A206" s="10">
        <v>775</v>
      </c>
      <c r="B206" s="10">
        <v>1637.3009999999999</v>
      </c>
      <c r="C206" s="10">
        <v>255</v>
      </c>
      <c r="D206" s="10">
        <v>255</v>
      </c>
      <c r="E206" s="10">
        <v>255</v>
      </c>
      <c r="F206" s="10">
        <f t="shared" si="8"/>
        <v>45.658256425693992</v>
      </c>
      <c r="G206" s="10">
        <f t="shared" si="9"/>
        <v>49837.539269363471</v>
      </c>
      <c r="H206" s="10" t="s">
        <v>331</v>
      </c>
    </row>
    <row r="207" spans="1:8" x14ac:dyDescent="0.25">
      <c r="A207" s="10">
        <v>1083</v>
      </c>
      <c r="B207" s="10">
        <v>1637.3009999999999</v>
      </c>
      <c r="C207" s="10">
        <v>255</v>
      </c>
      <c r="D207" s="10">
        <v>255</v>
      </c>
      <c r="E207" s="10">
        <v>255</v>
      </c>
      <c r="F207" s="10">
        <f t="shared" si="8"/>
        <v>45.658256425693992</v>
      </c>
      <c r="G207" s="10">
        <f t="shared" si="9"/>
        <v>49837.539269363471</v>
      </c>
      <c r="H207" s="10" t="s">
        <v>332</v>
      </c>
    </row>
    <row r="208" spans="1:8" x14ac:dyDescent="0.25">
      <c r="A208" s="10">
        <v>1461</v>
      </c>
      <c r="B208" s="10">
        <v>1637.3009999999999</v>
      </c>
      <c r="C208" s="10">
        <v>255</v>
      </c>
      <c r="D208" s="10">
        <v>255</v>
      </c>
      <c r="E208" s="10">
        <v>255</v>
      </c>
      <c r="F208" s="10">
        <f t="shared" si="8"/>
        <v>45.658256425693992</v>
      </c>
      <c r="G208" s="10">
        <f t="shared" si="9"/>
        <v>49837.539269363471</v>
      </c>
      <c r="H208" s="10" t="s">
        <v>333</v>
      </c>
    </row>
    <row r="209" spans="1:8" x14ac:dyDescent="0.25">
      <c r="A209" s="10">
        <v>1788</v>
      </c>
      <c r="B209" s="10">
        <v>1637.3009999999999</v>
      </c>
      <c r="C209" s="10">
        <v>255</v>
      </c>
      <c r="D209" s="10">
        <v>255</v>
      </c>
      <c r="E209" s="10">
        <v>255</v>
      </c>
      <c r="F209" s="10">
        <f t="shared" si="8"/>
        <v>45.658256425693992</v>
      </c>
      <c r="G209" s="10">
        <f t="shared" si="9"/>
        <v>49837.539269363471</v>
      </c>
      <c r="H209" s="10" t="s">
        <v>334</v>
      </c>
    </row>
    <row r="210" spans="1:8" x14ac:dyDescent="0.25">
      <c r="A210" s="10">
        <v>47</v>
      </c>
      <c r="B210" s="10">
        <v>1640.6489999999999</v>
      </c>
      <c r="C210" s="10">
        <v>255</v>
      </c>
      <c r="D210" s="10">
        <v>255</v>
      </c>
      <c r="E210" s="10">
        <v>255</v>
      </c>
      <c r="F210" s="10">
        <f t="shared" si="8"/>
        <v>45.704914241580191</v>
      </c>
      <c r="G210" s="10">
        <f t="shared" si="9"/>
        <v>49990.481230356192</v>
      </c>
      <c r="H210" s="10" t="s">
        <v>335</v>
      </c>
    </row>
    <row r="211" spans="1:8" x14ac:dyDescent="0.25">
      <c r="A211" s="10">
        <v>144</v>
      </c>
      <c r="B211" s="10">
        <v>1640.6489999999999</v>
      </c>
      <c r="C211" s="10">
        <v>255</v>
      </c>
      <c r="D211" s="10">
        <v>255</v>
      </c>
      <c r="E211" s="10">
        <v>255</v>
      </c>
      <c r="F211" s="10">
        <f t="shared" si="8"/>
        <v>45.704914241580191</v>
      </c>
      <c r="G211" s="10">
        <f t="shared" si="9"/>
        <v>49990.481230356192</v>
      </c>
      <c r="H211" s="10" t="s">
        <v>336</v>
      </c>
    </row>
    <row r="212" spans="1:8" x14ac:dyDescent="0.25">
      <c r="A212" s="10">
        <v>149</v>
      </c>
      <c r="B212" s="10">
        <v>1640.6489999999999</v>
      </c>
      <c r="C212" s="10">
        <v>255</v>
      </c>
      <c r="D212" s="10">
        <v>255</v>
      </c>
      <c r="E212" s="10">
        <v>255</v>
      </c>
      <c r="F212" s="10">
        <f t="shared" si="8"/>
        <v>45.704914241580191</v>
      </c>
      <c r="G212" s="10">
        <f t="shared" si="9"/>
        <v>49990.481230356192</v>
      </c>
      <c r="H212" s="10" t="s">
        <v>337</v>
      </c>
    </row>
    <row r="213" spans="1:8" x14ac:dyDescent="0.25">
      <c r="A213" s="10">
        <v>767</v>
      </c>
      <c r="B213" s="10">
        <v>1643.998</v>
      </c>
      <c r="C213" s="10">
        <v>255</v>
      </c>
      <c r="D213" s="10">
        <v>255</v>
      </c>
      <c r="E213" s="10">
        <v>255</v>
      </c>
      <c r="F213" s="10">
        <f t="shared" si="8"/>
        <v>45.75153839015163</v>
      </c>
      <c r="G213" s="10">
        <f t="shared" si="9"/>
        <v>50143.625073554998</v>
      </c>
      <c r="H213" s="10" t="s">
        <v>338</v>
      </c>
    </row>
    <row r="214" spans="1:8" x14ac:dyDescent="0.25">
      <c r="A214" s="10">
        <v>1468</v>
      </c>
      <c r="B214" s="10">
        <v>1643.998</v>
      </c>
      <c r="C214" s="10">
        <v>255</v>
      </c>
      <c r="D214" s="10">
        <v>255</v>
      </c>
      <c r="E214" s="10">
        <v>255</v>
      </c>
      <c r="F214" s="10">
        <f t="shared" si="8"/>
        <v>45.75153839015163</v>
      </c>
      <c r="G214" s="10">
        <f t="shared" si="9"/>
        <v>50143.625073554998</v>
      </c>
      <c r="H214" s="10" t="s">
        <v>339</v>
      </c>
    </row>
    <row r="215" spans="1:8" x14ac:dyDescent="0.25">
      <c r="A215" s="10">
        <v>1723</v>
      </c>
      <c r="B215" s="10">
        <v>1643.998</v>
      </c>
      <c r="C215" s="10">
        <v>255</v>
      </c>
      <c r="D215" s="10">
        <v>255</v>
      </c>
      <c r="E215" s="10">
        <v>255</v>
      </c>
      <c r="F215" s="10">
        <f t="shared" si="8"/>
        <v>45.75153839015163</v>
      </c>
      <c r="G215" s="10">
        <f t="shared" si="9"/>
        <v>50143.625073554998</v>
      </c>
      <c r="H215" s="10" t="s">
        <v>340</v>
      </c>
    </row>
    <row r="216" spans="1:8" x14ac:dyDescent="0.25">
      <c r="A216" s="10">
        <v>1747</v>
      </c>
      <c r="B216" s="10">
        <v>1643.998</v>
      </c>
      <c r="C216" s="10">
        <v>255</v>
      </c>
      <c r="D216" s="10">
        <v>255</v>
      </c>
      <c r="E216" s="10">
        <v>255</v>
      </c>
      <c r="F216" s="10">
        <f t="shared" si="8"/>
        <v>45.75153839015163</v>
      </c>
      <c r="G216" s="10">
        <f t="shared" si="9"/>
        <v>50143.625073554998</v>
      </c>
      <c r="H216" s="10" t="s">
        <v>341</v>
      </c>
    </row>
    <row r="217" spans="1:8" x14ac:dyDescent="0.25">
      <c r="A217" s="10">
        <v>884</v>
      </c>
      <c r="B217" s="10">
        <v>1647.346</v>
      </c>
      <c r="C217" s="10">
        <v>255</v>
      </c>
      <c r="D217" s="10">
        <v>255</v>
      </c>
      <c r="E217" s="10">
        <v>255</v>
      </c>
      <c r="F217" s="10">
        <f t="shared" si="8"/>
        <v>45.798101173097685</v>
      </c>
      <c r="G217" s="10">
        <f t="shared" si="9"/>
        <v>50296.879183398523</v>
      </c>
      <c r="H217" s="10" t="s">
        <v>342</v>
      </c>
    </row>
    <row r="218" spans="1:8" x14ac:dyDescent="0.25">
      <c r="A218" s="10">
        <v>989</v>
      </c>
      <c r="B218" s="10">
        <v>1647.346</v>
      </c>
      <c r="C218" s="10">
        <v>255</v>
      </c>
      <c r="D218" s="10">
        <v>255</v>
      </c>
      <c r="E218" s="10">
        <v>255</v>
      </c>
      <c r="F218" s="10">
        <f t="shared" si="8"/>
        <v>45.798101173097685</v>
      </c>
      <c r="G218" s="10">
        <f t="shared" si="9"/>
        <v>50296.879183398523</v>
      </c>
      <c r="H218" s="10" t="s">
        <v>343</v>
      </c>
    </row>
    <row r="219" spans="1:8" x14ac:dyDescent="0.25">
      <c r="A219" s="10">
        <v>1039</v>
      </c>
      <c r="B219" s="10">
        <v>1647.346</v>
      </c>
      <c r="C219" s="10">
        <v>255</v>
      </c>
      <c r="D219" s="10">
        <v>255</v>
      </c>
      <c r="E219" s="10">
        <v>255</v>
      </c>
      <c r="F219" s="10">
        <f t="shared" si="8"/>
        <v>45.798101173097685</v>
      </c>
      <c r="G219" s="10">
        <f t="shared" si="9"/>
        <v>50296.879183398523</v>
      </c>
      <c r="H219" s="10" t="s">
        <v>344</v>
      </c>
    </row>
    <row r="220" spans="1:8" x14ac:dyDescent="0.25">
      <c r="A220" s="10">
        <v>1043</v>
      </c>
      <c r="B220" s="10">
        <v>1647.346</v>
      </c>
      <c r="C220" s="10">
        <v>255</v>
      </c>
      <c r="D220" s="10">
        <v>255</v>
      </c>
      <c r="E220" s="10">
        <v>255</v>
      </c>
      <c r="F220" s="10">
        <f t="shared" si="8"/>
        <v>45.798101173097685</v>
      </c>
      <c r="G220" s="10">
        <f t="shared" si="9"/>
        <v>50296.879183398523</v>
      </c>
      <c r="H220" s="10" t="s">
        <v>345</v>
      </c>
    </row>
    <row r="221" spans="1:8" x14ac:dyDescent="0.25">
      <c r="A221" s="10">
        <v>1049</v>
      </c>
      <c r="B221" s="10">
        <v>1647.346</v>
      </c>
      <c r="C221" s="10">
        <v>255</v>
      </c>
      <c r="D221" s="10">
        <v>255</v>
      </c>
      <c r="E221" s="10">
        <v>255</v>
      </c>
      <c r="F221" s="10">
        <f t="shared" si="8"/>
        <v>45.798101173097685</v>
      </c>
      <c r="G221" s="10">
        <f t="shared" si="9"/>
        <v>50296.879183398523</v>
      </c>
      <c r="H221" s="10" t="s">
        <v>346</v>
      </c>
    </row>
    <row r="222" spans="1:8" x14ac:dyDescent="0.25">
      <c r="A222" s="10">
        <v>1059</v>
      </c>
      <c r="B222" s="10">
        <v>1647.346</v>
      </c>
      <c r="C222" s="10">
        <v>255</v>
      </c>
      <c r="D222" s="10">
        <v>255</v>
      </c>
      <c r="E222" s="10">
        <v>255</v>
      </c>
      <c r="F222" s="10">
        <f t="shared" si="8"/>
        <v>45.798101173097685</v>
      </c>
      <c r="G222" s="10">
        <f t="shared" si="9"/>
        <v>50296.879183398523</v>
      </c>
      <c r="H222" s="10" t="s">
        <v>347</v>
      </c>
    </row>
    <row r="223" spans="1:8" x14ac:dyDescent="0.25">
      <c r="A223" s="10">
        <v>1062</v>
      </c>
      <c r="B223" s="10">
        <v>1647.346</v>
      </c>
      <c r="C223" s="10">
        <v>255</v>
      </c>
      <c r="D223" s="10">
        <v>255</v>
      </c>
      <c r="E223" s="10">
        <v>255</v>
      </c>
      <c r="F223" s="10">
        <f t="shared" si="8"/>
        <v>45.798101173097685</v>
      </c>
      <c r="G223" s="10">
        <f t="shared" si="9"/>
        <v>50296.879183398523</v>
      </c>
      <c r="H223" s="10" t="s">
        <v>348</v>
      </c>
    </row>
    <row r="224" spans="1:8" x14ac:dyDescent="0.25">
      <c r="A224" s="10">
        <v>1351</v>
      </c>
      <c r="B224" s="10">
        <v>1650.694</v>
      </c>
      <c r="C224" s="10">
        <v>255</v>
      </c>
      <c r="D224" s="10">
        <v>255</v>
      </c>
      <c r="E224" s="10">
        <v>255</v>
      </c>
      <c r="F224" s="10">
        <f t="shared" si="8"/>
        <v>45.844616663868671</v>
      </c>
      <c r="G224" s="10">
        <f t="shared" si="9"/>
        <v>50450.289106232027</v>
      </c>
      <c r="H224" s="10" t="s">
        <v>349</v>
      </c>
    </row>
    <row r="225" spans="1:8" x14ac:dyDescent="0.25">
      <c r="A225" s="10">
        <v>1368</v>
      </c>
      <c r="B225" s="10">
        <v>1650.694</v>
      </c>
      <c r="C225" s="10">
        <v>255</v>
      </c>
      <c r="D225" s="10">
        <v>255</v>
      </c>
      <c r="E225" s="10">
        <v>255</v>
      </c>
      <c r="F225" s="10">
        <f t="shared" si="8"/>
        <v>45.844616663868671</v>
      </c>
      <c r="G225" s="10">
        <f t="shared" si="9"/>
        <v>50450.289106232027</v>
      </c>
      <c r="H225" s="10" t="s">
        <v>350</v>
      </c>
    </row>
    <row r="226" spans="1:8" x14ac:dyDescent="0.25">
      <c r="A226" s="10">
        <v>1558</v>
      </c>
      <c r="B226" s="10">
        <v>1650.694</v>
      </c>
      <c r="C226" s="10">
        <v>255</v>
      </c>
      <c r="D226" s="10">
        <v>255</v>
      </c>
      <c r="E226" s="10">
        <v>255</v>
      </c>
      <c r="F226" s="10">
        <f t="shared" si="8"/>
        <v>45.844616663868671</v>
      </c>
      <c r="G226" s="10">
        <f t="shared" si="9"/>
        <v>50450.289106232027</v>
      </c>
      <c r="H226" s="10" t="s">
        <v>351</v>
      </c>
    </row>
    <row r="227" spans="1:8" x14ac:dyDescent="0.25">
      <c r="A227" s="10">
        <v>372</v>
      </c>
      <c r="B227" s="10">
        <v>1654.0419999999999</v>
      </c>
      <c r="C227" s="10">
        <v>255</v>
      </c>
      <c r="D227" s="10">
        <v>255</v>
      </c>
      <c r="E227" s="10">
        <v>255</v>
      </c>
      <c r="F227" s="10">
        <f t="shared" si="8"/>
        <v>45.89108500627151</v>
      </c>
      <c r="G227" s="10">
        <f t="shared" si="9"/>
        <v>50603.854683962214</v>
      </c>
      <c r="H227" s="10" t="s">
        <v>352</v>
      </c>
    </row>
    <row r="228" spans="1:8" x14ac:dyDescent="0.25">
      <c r="A228" s="10">
        <v>869</v>
      </c>
      <c r="B228" s="10">
        <v>1654.0419999999999</v>
      </c>
      <c r="C228" s="10">
        <v>255</v>
      </c>
      <c r="D228" s="10">
        <v>255</v>
      </c>
      <c r="E228" s="10">
        <v>255</v>
      </c>
      <c r="F228" s="10">
        <f t="shared" si="8"/>
        <v>45.89108500627151</v>
      </c>
      <c r="G228" s="10">
        <f t="shared" si="9"/>
        <v>50603.854683962214</v>
      </c>
      <c r="H228" s="10" t="s">
        <v>353</v>
      </c>
    </row>
    <row r="229" spans="1:8" x14ac:dyDescent="0.25">
      <c r="A229" s="10">
        <v>1668</v>
      </c>
      <c r="B229" s="10">
        <v>1654.0419999999999</v>
      </c>
      <c r="C229" s="10">
        <v>255</v>
      </c>
      <c r="D229" s="10">
        <v>255</v>
      </c>
      <c r="E229" s="10">
        <v>255</v>
      </c>
      <c r="F229" s="10">
        <f t="shared" si="8"/>
        <v>45.89108500627151</v>
      </c>
      <c r="G229" s="10">
        <f t="shared" si="9"/>
        <v>50603.854683962214</v>
      </c>
      <c r="H229" s="10" t="s">
        <v>354</v>
      </c>
    </row>
    <row r="230" spans="1:8" x14ac:dyDescent="0.25">
      <c r="A230" s="10">
        <v>17</v>
      </c>
      <c r="B230" s="10">
        <v>1657.3910000000001</v>
      </c>
      <c r="C230" s="10">
        <v>255</v>
      </c>
      <c r="D230" s="10">
        <v>255</v>
      </c>
      <c r="E230" s="10">
        <v>255</v>
      </c>
      <c r="F230" s="10">
        <f t="shared" si="8"/>
        <v>45.937520201771406</v>
      </c>
      <c r="G230" s="10">
        <f t="shared" si="9"/>
        <v>50757.621696489397</v>
      </c>
      <c r="H230" s="10" t="s">
        <v>355</v>
      </c>
    </row>
    <row r="231" spans="1:8" x14ac:dyDescent="0.25">
      <c r="A231" s="10">
        <v>610</v>
      </c>
      <c r="B231" s="10">
        <v>1657.3910000000001</v>
      </c>
      <c r="C231" s="10">
        <v>255</v>
      </c>
      <c r="D231" s="10">
        <v>255</v>
      </c>
      <c r="E231" s="10">
        <v>255</v>
      </c>
      <c r="F231" s="10">
        <f t="shared" si="8"/>
        <v>45.937520201771406</v>
      </c>
      <c r="G231" s="10">
        <f t="shared" si="9"/>
        <v>50757.621696489397</v>
      </c>
      <c r="H231" s="10" t="s">
        <v>356</v>
      </c>
    </row>
    <row r="232" spans="1:8" x14ac:dyDescent="0.25">
      <c r="A232" s="10">
        <v>814</v>
      </c>
      <c r="B232" s="10">
        <v>1657.3910000000001</v>
      </c>
      <c r="C232" s="10">
        <v>255</v>
      </c>
      <c r="D232" s="10">
        <v>255</v>
      </c>
      <c r="E232" s="10">
        <v>255</v>
      </c>
      <c r="F232" s="10">
        <f t="shared" si="8"/>
        <v>45.937520201771406</v>
      </c>
      <c r="G232" s="10">
        <f t="shared" si="9"/>
        <v>50757.621696489397</v>
      </c>
      <c r="H232" s="10" t="s">
        <v>357</v>
      </c>
    </row>
    <row r="233" spans="1:8" x14ac:dyDescent="0.25">
      <c r="A233" s="10">
        <v>1081</v>
      </c>
      <c r="B233" s="10">
        <v>1657.3910000000001</v>
      </c>
      <c r="C233" s="10">
        <v>255</v>
      </c>
      <c r="D233" s="10">
        <v>255</v>
      </c>
      <c r="E233" s="10">
        <v>255</v>
      </c>
      <c r="F233" s="10">
        <f t="shared" si="8"/>
        <v>45.937520201771406</v>
      </c>
      <c r="G233" s="10">
        <f t="shared" si="9"/>
        <v>50757.621696489397</v>
      </c>
      <c r="H233" s="10" t="s">
        <v>358</v>
      </c>
    </row>
    <row r="234" spans="1:8" x14ac:dyDescent="0.25">
      <c r="A234" s="10">
        <v>437</v>
      </c>
      <c r="B234" s="10">
        <v>1660.739</v>
      </c>
      <c r="C234" s="10">
        <v>255</v>
      </c>
      <c r="D234" s="10">
        <v>255</v>
      </c>
      <c r="E234" s="10">
        <v>255</v>
      </c>
      <c r="F234" s="10">
        <f t="shared" si="8"/>
        <v>45.983894661978447</v>
      </c>
      <c r="G234" s="10">
        <f t="shared" si="9"/>
        <v>50911.498158026283</v>
      </c>
      <c r="H234" s="10" t="s">
        <v>359</v>
      </c>
    </row>
    <row r="235" spans="1:8" x14ac:dyDescent="0.25">
      <c r="A235" s="10">
        <v>500</v>
      </c>
      <c r="B235" s="10">
        <v>1660.739</v>
      </c>
      <c r="C235" s="10">
        <v>255</v>
      </c>
      <c r="D235" s="10">
        <v>255</v>
      </c>
      <c r="E235" s="10">
        <v>255</v>
      </c>
      <c r="F235" s="10">
        <f t="shared" si="8"/>
        <v>45.983894661978447</v>
      </c>
      <c r="G235" s="10">
        <f t="shared" si="9"/>
        <v>50911.498158026283</v>
      </c>
      <c r="H235" s="10" t="s">
        <v>360</v>
      </c>
    </row>
    <row r="236" spans="1:8" x14ac:dyDescent="0.25">
      <c r="A236" s="10">
        <v>558</v>
      </c>
      <c r="B236" s="10">
        <v>1660.739</v>
      </c>
      <c r="C236" s="10">
        <v>255</v>
      </c>
      <c r="D236" s="10">
        <v>255</v>
      </c>
      <c r="E236" s="10">
        <v>255</v>
      </c>
      <c r="F236" s="10">
        <f t="shared" si="8"/>
        <v>45.983894661978447</v>
      </c>
      <c r="G236" s="10">
        <f t="shared" si="9"/>
        <v>50911.498158026283</v>
      </c>
      <c r="H236" s="10" t="s">
        <v>361</v>
      </c>
    </row>
    <row r="237" spans="1:8" x14ac:dyDescent="0.25">
      <c r="A237" s="10">
        <v>109</v>
      </c>
      <c r="B237" s="10">
        <v>1664.087</v>
      </c>
      <c r="C237" s="10">
        <v>255</v>
      </c>
      <c r="D237" s="10">
        <v>255</v>
      </c>
      <c r="E237" s="10">
        <v>255</v>
      </c>
      <c r="F237" s="10">
        <f t="shared" si="8"/>
        <v>46.030222400936786</v>
      </c>
      <c r="G237" s="10">
        <f t="shared" si="9"/>
        <v>51065.52980300512</v>
      </c>
      <c r="H237" s="10" t="s">
        <v>362</v>
      </c>
    </row>
    <row r="238" spans="1:8" x14ac:dyDescent="0.25">
      <c r="A238" s="10">
        <v>757</v>
      </c>
      <c r="B238" s="10">
        <v>1664.087</v>
      </c>
      <c r="C238" s="10">
        <v>255</v>
      </c>
      <c r="D238" s="10">
        <v>255</v>
      </c>
      <c r="E238" s="10">
        <v>255</v>
      </c>
      <c r="F238" s="10">
        <f t="shared" si="8"/>
        <v>46.030222400936786</v>
      </c>
      <c r="G238" s="10">
        <f t="shared" si="9"/>
        <v>51065.52980300512</v>
      </c>
      <c r="H238" s="10" t="s">
        <v>363</v>
      </c>
    </row>
    <row r="239" spans="1:8" x14ac:dyDescent="0.25">
      <c r="A239" s="10">
        <v>1185</v>
      </c>
      <c r="B239" s="10">
        <v>1664.087</v>
      </c>
      <c r="C239" s="10">
        <v>255</v>
      </c>
      <c r="D239" s="10">
        <v>255</v>
      </c>
      <c r="E239" s="10">
        <v>255</v>
      </c>
      <c r="F239" s="10">
        <f t="shared" si="8"/>
        <v>46.030222400936786</v>
      </c>
      <c r="G239" s="10">
        <f t="shared" si="9"/>
        <v>51065.52980300512</v>
      </c>
      <c r="H239" s="10" t="s">
        <v>364</v>
      </c>
    </row>
    <row r="240" spans="1:8" x14ac:dyDescent="0.25">
      <c r="A240" s="10">
        <v>1192</v>
      </c>
      <c r="B240" s="10">
        <v>1664.087</v>
      </c>
      <c r="C240" s="10">
        <v>255</v>
      </c>
      <c r="D240" s="10">
        <v>255</v>
      </c>
      <c r="E240" s="10">
        <v>255</v>
      </c>
      <c r="F240" s="10">
        <f t="shared" si="8"/>
        <v>46.030222400936786</v>
      </c>
      <c r="G240" s="10">
        <f t="shared" si="9"/>
        <v>51065.52980300512</v>
      </c>
      <c r="H240" s="10" t="s">
        <v>365</v>
      </c>
    </row>
    <row r="241" spans="1:8" x14ac:dyDescent="0.25">
      <c r="A241" s="10">
        <v>370</v>
      </c>
      <c r="B241" s="10">
        <v>1667.4349999999999</v>
      </c>
      <c r="C241" s="10">
        <v>255</v>
      </c>
      <c r="D241" s="10">
        <v>255</v>
      </c>
      <c r="E241" s="10">
        <v>255</v>
      </c>
      <c r="F241" s="10">
        <f t="shared" si="8"/>
        <v>46.076503559574441</v>
      </c>
      <c r="G241" s="10">
        <f t="shared" si="9"/>
        <v>51219.716475239344</v>
      </c>
      <c r="H241" s="10" t="s">
        <v>366</v>
      </c>
    </row>
    <row r="242" spans="1:8" x14ac:dyDescent="0.25">
      <c r="A242" s="10">
        <v>418</v>
      </c>
      <c r="B242" s="10">
        <v>1667.4349999999999</v>
      </c>
      <c r="C242" s="10">
        <v>255</v>
      </c>
      <c r="D242" s="10">
        <v>255</v>
      </c>
      <c r="E242" s="10">
        <v>255</v>
      </c>
      <c r="F242" s="10">
        <f t="shared" si="8"/>
        <v>46.076503559574441</v>
      </c>
      <c r="G242" s="10">
        <f t="shared" si="9"/>
        <v>51219.716475239344</v>
      </c>
      <c r="H242" s="10" t="s">
        <v>367</v>
      </c>
    </row>
    <row r="243" spans="1:8" x14ac:dyDescent="0.25">
      <c r="A243" s="10">
        <v>555</v>
      </c>
      <c r="B243" s="10">
        <v>1667.4349999999999</v>
      </c>
      <c r="C243" s="10">
        <v>255</v>
      </c>
      <c r="D243" s="10">
        <v>255</v>
      </c>
      <c r="E243" s="10">
        <v>255</v>
      </c>
      <c r="F243" s="10">
        <f t="shared" si="8"/>
        <v>46.076503559574441</v>
      </c>
      <c r="G243" s="10">
        <f t="shared" si="9"/>
        <v>51219.716475239344</v>
      </c>
      <c r="H243" s="10" t="s">
        <v>368</v>
      </c>
    </row>
    <row r="244" spans="1:8" x14ac:dyDescent="0.25">
      <c r="A244" s="10">
        <v>1295</v>
      </c>
      <c r="B244" s="10">
        <v>1670.7840000000001</v>
      </c>
      <c r="C244" s="10">
        <v>255</v>
      </c>
      <c r="D244" s="10">
        <v>255</v>
      </c>
      <c r="E244" s="10">
        <v>255</v>
      </c>
      <c r="F244" s="10">
        <f t="shared" si="8"/>
        <v>46.122752080841778</v>
      </c>
      <c r="G244" s="10">
        <f t="shared" si="9"/>
        <v>51374.104141758107</v>
      </c>
      <c r="H244" s="10" t="s">
        <v>369</v>
      </c>
    </row>
    <row r="245" spans="1:8" x14ac:dyDescent="0.25">
      <c r="A245" s="10">
        <v>1371</v>
      </c>
      <c r="B245" s="10">
        <v>1670.7840000000001</v>
      </c>
      <c r="C245" s="10">
        <v>255</v>
      </c>
      <c r="D245" s="10">
        <v>255</v>
      </c>
      <c r="E245" s="10">
        <v>255</v>
      </c>
      <c r="F245" s="10">
        <f t="shared" si="8"/>
        <v>46.122752080841778</v>
      </c>
      <c r="G245" s="10">
        <f t="shared" si="9"/>
        <v>51374.104141758107</v>
      </c>
      <c r="H245" s="10" t="s">
        <v>370</v>
      </c>
    </row>
    <row r="246" spans="1:8" x14ac:dyDescent="0.25">
      <c r="A246" s="10">
        <v>1553</v>
      </c>
      <c r="B246" s="10">
        <v>1674.1320000000001</v>
      </c>
      <c r="C246" s="10">
        <v>255</v>
      </c>
      <c r="D246" s="10">
        <v>255</v>
      </c>
      <c r="E246" s="10">
        <v>255</v>
      </c>
      <c r="F246" s="10">
        <f t="shared" si="8"/>
        <v>46.168940484990209</v>
      </c>
      <c r="G246" s="10">
        <f t="shared" si="9"/>
        <v>51528.600448011763</v>
      </c>
      <c r="H246" s="10" t="s">
        <v>371</v>
      </c>
    </row>
    <row r="247" spans="1:8" x14ac:dyDescent="0.25">
      <c r="A247" s="10">
        <v>1215</v>
      </c>
      <c r="B247" s="10">
        <v>1677.48</v>
      </c>
      <c r="C247" s="10">
        <v>255</v>
      </c>
      <c r="D247" s="10">
        <v>255</v>
      </c>
      <c r="E247" s="10">
        <v>255</v>
      </c>
      <c r="F247" s="10">
        <f t="shared" si="8"/>
        <v>46.215082727420722</v>
      </c>
      <c r="G247" s="10">
        <f t="shared" si="9"/>
        <v>51683.25131572914</v>
      </c>
      <c r="H247" s="10" t="s">
        <v>372</v>
      </c>
    </row>
    <row r="248" spans="1:8" x14ac:dyDescent="0.25">
      <c r="A248" s="10">
        <v>1451</v>
      </c>
      <c r="B248" s="10">
        <v>1677.48</v>
      </c>
      <c r="C248" s="10">
        <v>255</v>
      </c>
      <c r="D248" s="10">
        <v>255</v>
      </c>
      <c r="E248" s="10">
        <v>255</v>
      </c>
      <c r="F248" s="10">
        <f t="shared" si="8"/>
        <v>46.215082727420722</v>
      </c>
      <c r="G248" s="10">
        <f t="shared" si="9"/>
        <v>51683.25131572914</v>
      </c>
      <c r="H248" s="10" t="s">
        <v>373</v>
      </c>
    </row>
    <row r="249" spans="1:8" x14ac:dyDescent="0.25">
      <c r="A249" s="10">
        <v>38</v>
      </c>
      <c r="B249" s="10">
        <v>1680.828</v>
      </c>
      <c r="C249" s="10">
        <v>255</v>
      </c>
      <c r="D249" s="10">
        <v>255</v>
      </c>
      <c r="E249" s="10">
        <v>255</v>
      </c>
      <c r="F249" s="10">
        <f t="shared" si="8"/>
        <v>46.261178946262426</v>
      </c>
      <c r="G249" s="10">
        <f t="shared" si="9"/>
        <v>51838.056590592241</v>
      </c>
      <c r="H249" s="10" t="s">
        <v>374</v>
      </c>
    </row>
    <row r="250" spans="1:8" x14ac:dyDescent="0.25">
      <c r="A250" s="10">
        <v>699</v>
      </c>
      <c r="B250" s="10">
        <v>1680.828</v>
      </c>
      <c r="C250" s="10">
        <v>255</v>
      </c>
      <c r="D250" s="10">
        <v>255</v>
      </c>
      <c r="E250" s="10">
        <v>255</v>
      </c>
      <c r="F250" s="10">
        <f t="shared" si="8"/>
        <v>46.261178946262426</v>
      </c>
      <c r="G250" s="10">
        <f t="shared" si="9"/>
        <v>51838.056590592241</v>
      </c>
      <c r="H250" s="10" t="s">
        <v>375</v>
      </c>
    </row>
    <row r="251" spans="1:8" x14ac:dyDescent="0.25">
      <c r="A251" s="10">
        <v>954</v>
      </c>
      <c r="B251" s="10">
        <v>1680.828</v>
      </c>
      <c r="C251" s="10">
        <v>255</v>
      </c>
      <c r="D251" s="10">
        <v>255</v>
      </c>
      <c r="E251" s="10">
        <v>255</v>
      </c>
      <c r="F251" s="10">
        <f t="shared" si="8"/>
        <v>46.261178946262426</v>
      </c>
      <c r="G251" s="10">
        <f t="shared" si="9"/>
        <v>51838.056590592241</v>
      </c>
      <c r="H251" s="10" t="s">
        <v>376</v>
      </c>
    </row>
    <row r="252" spans="1:8" x14ac:dyDescent="0.25">
      <c r="A252" s="10">
        <v>1101</v>
      </c>
      <c r="B252" s="10">
        <v>1680.828</v>
      </c>
      <c r="C252" s="10">
        <v>255</v>
      </c>
      <c r="D252" s="10">
        <v>255</v>
      </c>
      <c r="E252" s="10">
        <v>255</v>
      </c>
      <c r="F252" s="10">
        <f t="shared" si="8"/>
        <v>46.261178946262426</v>
      </c>
      <c r="G252" s="10">
        <f t="shared" si="9"/>
        <v>51838.056590592241</v>
      </c>
      <c r="H252" s="10" t="s">
        <v>377</v>
      </c>
    </row>
    <row r="253" spans="1:8" x14ac:dyDescent="0.25">
      <c r="A253" s="10">
        <v>1444</v>
      </c>
      <c r="B253" s="10">
        <v>1680.828</v>
      </c>
      <c r="C253" s="10">
        <v>255</v>
      </c>
      <c r="D253" s="10">
        <v>255</v>
      </c>
      <c r="E253" s="10">
        <v>255</v>
      </c>
      <c r="F253" s="10">
        <f t="shared" si="8"/>
        <v>46.261178946262426</v>
      </c>
      <c r="G253" s="10">
        <f t="shared" si="9"/>
        <v>51838.056590592241</v>
      </c>
      <c r="H253" s="10" t="s">
        <v>378</v>
      </c>
    </row>
    <row r="254" spans="1:8" x14ac:dyDescent="0.25">
      <c r="A254" s="10">
        <v>1783</v>
      </c>
      <c r="B254" s="10">
        <v>1680.828</v>
      </c>
      <c r="C254" s="10">
        <v>255</v>
      </c>
      <c r="D254" s="10">
        <v>255</v>
      </c>
      <c r="E254" s="10">
        <v>255</v>
      </c>
      <c r="F254" s="10">
        <f t="shared" si="8"/>
        <v>46.261178946262426</v>
      </c>
      <c r="G254" s="10">
        <f t="shared" si="9"/>
        <v>51838.056590592241</v>
      </c>
      <c r="H254" s="10" t="s">
        <v>379</v>
      </c>
    </row>
    <row r="255" spans="1:8" x14ac:dyDescent="0.25">
      <c r="A255" s="10">
        <v>37</v>
      </c>
      <c r="B255" s="10">
        <v>1684.1769999999999</v>
      </c>
      <c r="C255" s="10">
        <v>255</v>
      </c>
      <c r="D255" s="10">
        <v>255</v>
      </c>
      <c r="E255" s="10">
        <v>255</v>
      </c>
      <c r="F255" s="10">
        <f t="shared" si="8"/>
        <v>46.307243026695424</v>
      </c>
      <c r="G255" s="10">
        <f t="shared" si="9"/>
        <v>51993.062425980541</v>
      </c>
      <c r="H255" s="10" t="s">
        <v>380</v>
      </c>
    </row>
    <row r="256" spans="1:8" x14ac:dyDescent="0.25">
      <c r="A256" s="10">
        <v>206</v>
      </c>
      <c r="B256" s="10">
        <v>1684.1769999999999</v>
      </c>
      <c r="C256" s="10">
        <v>255</v>
      </c>
      <c r="D256" s="10">
        <v>255</v>
      </c>
      <c r="E256" s="10">
        <v>255</v>
      </c>
      <c r="F256" s="10">
        <f t="shared" si="8"/>
        <v>46.307243026695424</v>
      </c>
      <c r="G256" s="10">
        <f t="shared" si="9"/>
        <v>51993.062425980541</v>
      </c>
      <c r="H256" s="10" t="s">
        <v>381</v>
      </c>
    </row>
    <row r="257" spans="1:8" x14ac:dyDescent="0.25">
      <c r="A257" s="10">
        <v>379</v>
      </c>
      <c r="B257" s="10">
        <v>1684.1769999999999</v>
      </c>
      <c r="C257" s="10">
        <v>255</v>
      </c>
      <c r="D257" s="10">
        <v>255</v>
      </c>
      <c r="E257" s="10">
        <v>255</v>
      </c>
      <c r="F257" s="10">
        <f t="shared" si="8"/>
        <v>46.307243026695424</v>
      </c>
      <c r="G257" s="10">
        <f t="shared" si="9"/>
        <v>51993.062425980541</v>
      </c>
      <c r="H257" s="10" t="s">
        <v>382</v>
      </c>
    </row>
    <row r="258" spans="1:8" x14ac:dyDescent="0.25">
      <c r="A258" s="10">
        <v>1004</v>
      </c>
      <c r="B258" s="10">
        <v>1684.1769999999999</v>
      </c>
      <c r="C258" s="10">
        <v>255</v>
      </c>
      <c r="D258" s="10">
        <v>255</v>
      </c>
      <c r="E258" s="10">
        <v>255</v>
      </c>
      <c r="F258" s="10">
        <f t="shared" si="8"/>
        <v>46.307243026695424</v>
      </c>
      <c r="G258" s="10">
        <f t="shared" si="9"/>
        <v>51993.062425980541</v>
      </c>
      <c r="H258" s="10" t="s">
        <v>383</v>
      </c>
    </row>
    <row r="259" spans="1:8" x14ac:dyDescent="0.25">
      <c r="A259" s="10">
        <v>1428</v>
      </c>
      <c r="B259" s="10">
        <v>1684.1769999999999</v>
      </c>
      <c r="C259" s="10">
        <v>255</v>
      </c>
      <c r="D259" s="10">
        <v>255</v>
      </c>
      <c r="E259" s="10">
        <v>255</v>
      </c>
      <c r="F259" s="10">
        <f t="shared" ref="F259:F322" si="10">2*SQRT(B259/PI())</f>
        <v>46.307243026695424</v>
      </c>
      <c r="G259" s="10">
        <f t="shared" ref="G259:G322" si="11">(1/6)*F259^3*PI()</f>
        <v>51993.062425980541</v>
      </c>
      <c r="H259" s="10" t="s">
        <v>384</v>
      </c>
    </row>
    <row r="260" spans="1:8" x14ac:dyDescent="0.25">
      <c r="A260" s="10">
        <v>872</v>
      </c>
      <c r="B260" s="10">
        <v>1687.5250000000001</v>
      </c>
      <c r="C260" s="10">
        <v>255</v>
      </c>
      <c r="D260" s="10">
        <v>255</v>
      </c>
      <c r="E260" s="10">
        <v>255</v>
      </c>
      <c r="F260" s="10">
        <f t="shared" si="10"/>
        <v>46.353247596357321</v>
      </c>
      <c r="G260" s="10">
        <f t="shared" si="11"/>
        <v>52148.176100028591</v>
      </c>
      <c r="H260" s="10" t="s">
        <v>385</v>
      </c>
    </row>
    <row r="261" spans="1:8" x14ac:dyDescent="0.25">
      <c r="A261" s="10">
        <v>1009</v>
      </c>
      <c r="B261" s="10">
        <v>1687.5250000000001</v>
      </c>
      <c r="C261" s="10">
        <v>255</v>
      </c>
      <c r="D261" s="10">
        <v>255</v>
      </c>
      <c r="E261" s="10">
        <v>255</v>
      </c>
      <c r="F261" s="10">
        <f t="shared" si="10"/>
        <v>46.353247596357321</v>
      </c>
      <c r="G261" s="10">
        <f t="shared" si="11"/>
        <v>52148.176100028591</v>
      </c>
      <c r="H261" s="10" t="s">
        <v>386</v>
      </c>
    </row>
    <row r="262" spans="1:8" x14ac:dyDescent="0.25">
      <c r="A262" s="10">
        <v>27</v>
      </c>
      <c r="B262" s="10">
        <v>1690.873</v>
      </c>
      <c r="C262" s="10">
        <v>255</v>
      </c>
      <c r="D262" s="10">
        <v>255</v>
      </c>
      <c r="E262" s="10">
        <v>255</v>
      </c>
      <c r="F262" s="10">
        <f t="shared" si="10"/>
        <v>46.399206552752375</v>
      </c>
      <c r="G262" s="10">
        <f t="shared" si="11"/>
        <v>52303.443720981377</v>
      </c>
      <c r="H262" s="10" t="s">
        <v>387</v>
      </c>
    </row>
    <row r="263" spans="1:8" x14ac:dyDescent="0.25">
      <c r="A263" s="10">
        <v>455</v>
      </c>
      <c r="B263" s="10">
        <v>1690.873</v>
      </c>
      <c r="C263" s="10">
        <v>255</v>
      </c>
      <c r="D263" s="10">
        <v>255</v>
      </c>
      <c r="E263" s="10">
        <v>255</v>
      </c>
      <c r="F263" s="10">
        <f t="shared" si="10"/>
        <v>46.399206552752375</v>
      </c>
      <c r="G263" s="10">
        <f t="shared" si="11"/>
        <v>52303.443720981377</v>
      </c>
      <c r="H263" s="10" t="s">
        <v>388</v>
      </c>
    </row>
    <row r="264" spans="1:8" x14ac:dyDescent="0.25">
      <c r="A264" s="10">
        <v>784</v>
      </c>
      <c r="B264" s="10">
        <v>1690.873</v>
      </c>
      <c r="C264" s="10">
        <v>255</v>
      </c>
      <c r="D264" s="10">
        <v>255</v>
      </c>
      <c r="E264" s="10">
        <v>255</v>
      </c>
      <c r="F264" s="10">
        <f t="shared" si="10"/>
        <v>46.399206552752375</v>
      </c>
      <c r="G264" s="10">
        <f t="shared" si="11"/>
        <v>52303.443720981377</v>
      </c>
      <c r="H264" s="10" t="s">
        <v>389</v>
      </c>
    </row>
    <row r="265" spans="1:8" x14ac:dyDescent="0.25">
      <c r="A265" s="10">
        <v>1072</v>
      </c>
      <c r="B265" s="10">
        <v>1690.873</v>
      </c>
      <c r="C265" s="10">
        <v>255</v>
      </c>
      <c r="D265" s="10">
        <v>255</v>
      </c>
      <c r="E265" s="10">
        <v>255</v>
      </c>
      <c r="F265" s="10">
        <f t="shared" si="10"/>
        <v>46.399206552752375</v>
      </c>
      <c r="G265" s="10">
        <f t="shared" si="11"/>
        <v>52303.443720981377</v>
      </c>
      <c r="H265" s="10" t="s">
        <v>390</v>
      </c>
    </row>
    <row r="266" spans="1:8" x14ac:dyDescent="0.25">
      <c r="A266" s="10">
        <v>1406</v>
      </c>
      <c r="B266" s="10">
        <v>1690.873</v>
      </c>
      <c r="C266" s="10">
        <v>255</v>
      </c>
      <c r="D266" s="10">
        <v>255</v>
      </c>
      <c r="E266" s="10">
        <v>255</v>
      </c>
      <c r="F266" s="10">
        <f t="shared" si="10"/>
        <v>46.399206552752375</v>
      </c>
      <c r="G266" s="10">
        <f t="shared" si="11"/>
        <v>52303.443720981377</v>
      </c>
      <c r="H266" s="10" t="s">
        <v>391</v>
      </c>
    </row>
    <row r="267" spans="1:8" x14ac:dyDescent="0.25">
      <c r="A267" s="10">
        <v>103</v>
      </c>
      <c r="B267" s="10">
        <v>1694.221</v>
      </c>
      <c r="C267" s="10">
        <v>255</v>
      </c>
      <c r="D267" s="10">
        <v>255</v>
      </c>
      <c r="E267" s="10">
        <v>255</v>
      </c>
      <c r="F267" s="10">
        <f t="shared" si="10"/>
        <v>46.44512003128802</v>
      </c>
      <c r="G267" s="10">
        <f t="shared" si="11"/>
        <v>52458.865136352542</v>
      </c>
      <c r="H267" s="10" t="s">
        <v>392</v>
      </c>
    </row>
    <row r="268" spans="1:8" x14ac:dyDescent="0.25">
      <c r="A268" s="10">
        <v>240</v>
      </c>
      <c r="B268" s="10">
        <v>1694.221</v>
      </c>
      <c r="C268" s="10">
        <v>255</v>
      </c>
      <c r="D268" s="10">
        <v>255</v>
      </c>
      <c r="E268" s="10">
        <v>255</v>
      </c>
      <c r="F268" s="10">
        <f t="shared" si="10"/>
        <v>46.44512003128802</v>
      </c>
      <c r="G268" s="10">
        <f t="shared" si="11"/>
        <v>52458.865136352542</v>
      </c>
      <c r="H268" s="10" t="s">
        <v>393</v>
      </c>
    </row>
    <row r="269" spans="1:8" x14ac:dyDescent="0.25">
      <c r="A269" s="10">
        <v>1162</v>
      </c>
      <c r="B269" s="10">
        <v>1694.221</v>
      </c>
      <c r="C269" s="10">
        <v>255</v>
      </c>
      <c r="D269" s="10">
        <v>255</v>
      </c>
      <c r="E269" s="10">
        <v>255</v>
      </c>
      <c r="F269" s="10">
        <f t="shared" si="10"/>
        <v>46.44512003128802</v>
      </c>
      <c r="G269" s="10">
        <f t="shared" si="11"/>
        <v>52458.865136352542</v>
      </c>
      <c r="H269" s="10" t="s">
        <v>394</v>
      </c>
    </row>
    <row r="270" spans="1:8" x14ac:dyDescent="0.25">
      <c r="A270" s="10">
        <v>1460</v>
      </c>
      <c r="B270" s="10">
        <v>1694.221</v>
      </c>
      <c r="C270" s="10">
        <v>255</v>
      </c>
      <c r="D270" s="10">
        <v>255</v>
      </c>
      <c r="E270" s="10">
        <v>255</v>
      </c>
      <c r="F270" s="10">
        <f t="shared" si="10"/>
        <v>46.44512003128802</v>
      </c>
      <c r="G270" s="10">
        <f t="shared" si="11"/>
        <v>52458.865136352542</v>
      </c>
      <c r="H270" s="10" t="s">
        <v>395</v>
      </c>
    </row>
    <row r="271" spans="1:8" x14ac:dyDescent="0.25">
      <c r="A271" s="10">
        <v>245</v>
      </c>
      <c r="B271" s="10">
        <v>1697.57</v>
      </c>
      <c r="C271" s="10">
        <v>255</v>
      </c>
      <c r="D271" s="10">
        <v>255</v>
      </c>
      <c r="E271" s="10">
        <v>255</v>
      </c>
      <c r="F271" s="10">
        <f t="shared" si="10"/>
        <v>46.491001860102671</v>
      </c>
      <c r="G271" s="10">
        <f t="shared" si="11"/>
        <v>52614.486685102987</v>
      </c>
      <c r="H271" s="10" t="s">
        <v>396</v>
      </c>
    </row>
    <row r="272" spans="1:8" x14ac:dyDescent="0.25">
      <c r="A272" s="10">
        <v>1379</v>
      </c>
      <c r="B272" s="10">
        <v>1697.57</v>
      </c>
      <c r="C272" s="10">
        <v>255</v>
      </c>
      <c r="D272" s="10">
        <v>255</v>
      </c>
      <c r="E272" s="10">
        <v>255</v>
      </c>
      <c r="F272" s="10">
        <f t="shared" si="10"/>
        <v>46.491001860102671</v>
      </c>
      <c r="G272" s="10">
        <f t="shared" si="11"/>
        <v>52614.486685102987</v>
      </c>
      <c r="H272" s="10" t="s">
        <v>397</v>
      </c>
    </row>
    <row r="273" spans="1:8" x14ac:dyDescent="0.25">
      <c r="A273" s="10">
        <v>1593</v>
      </c>
      <c r="B273" s="10">
        <v>1697.57</v>
      </c>
      <c r="C273" s="10">
        <v>255</v>
      </c>
      <c r="D273" s="10">
        <v>255</v>
      </c>
      <c r="E273" s="10">
        <v>255</v>
      </c>
      <c r="F273" s="10">
        <f t="shared" si="10"/>
        <v>46.491001860102671</v>
      </c>
      <c r="G273" s="10">
        <f t="shared" si="11"/>
        <v>52614.486685102987</v>
      </c>
      <c r="H273" s="10" t="s">
        <v>398</v>
      </c>
    </row>
    <row r="274" spans="1:8" x14ac:dyDescent="0.25">
      <c r="A274" s="10">
        <v>737</v>
      </c>
      <c r="B274" s="10">
        <v>1700.9179999999999</v>
      </c>
      <c r="C274" s="10">
        <v>255</v>
      </c>
      <c r="D274" s="10">
        <v>255</v>
      </c>
      <c r="E274" s="10">
        <v>255</v>
      </c>
      <c r="F274" s="10">
        <f t="shared" si="10"/>
        <v>46.536824772988581</v>
      </c>
      <c r="G274" s="10">
        <f t="shared" si="11"/>
        <v>52770.215279481476</v>
      </c>
      <c r="H274" s="10" t="s">
        <v>399</v>
      </c>
    </row>
    <row r="275" spans="1:8" x14ac:dyDescent="0.25">
      <c r="A275" s="10">
        <v>793</v>
      </c>
      <c r="B275" s="10">
        <v>1700.9179999999999</v>
      </c>
      <c r="C275" s="10">
        <v>255</v>
      </c>
      <c r="D275" s="10">
        <v>255</v>
      </c>
      <c r="E275" s="10">
        <v>255</v>
      </c>
      <c r="F275" s="10">
        <f t="shared" si="10"/>
        <v>46.536824772988581</v>
      </c>
      <c r="G275" s="10">
        <f t="shared" si="11"/>
        <v>52770.215279481476</v>
      </c>
      <c r="H275" s="10" t="s">
        <v>400</v>
      </c>
    </row>
    <row r="276" spans="1:8" x14ac:dyDescent="0.25">
      <c r="A276" s="10">
        <v>817</v>
      </c>
      <c r="B276" s="10">
        <v>1700.9179999999999</v>
      </c>
      <c r="C276" s="10">
        <v>255</v>
      </c>
      <c r="D276" s="10">
        <v>255</v>
      </c>
      <c r="E276" s="10">
        <v>255</v>
      </c>
      <c r="F276" s="10">
        <f t="shared" si="10"/>
        <v>46.536824772988581</v>
      </c>
      <c r="G276" s="10">
        <f t="shared" si="11"/>
        <v>52770.215279481476</v>
      </c>
      <c r="H276" s="10" t="s">
        <v>401</v>
      </c>
    </row>
    <row r="277" spans="1:8" x14ac:dyDescent="0.25">
      <c r="A277" s="10">
        <v>871</v>
      </c>
      <c r="B277" s="10">
        <v>1700.9179999999999</v>
      </c>
      <c r="C277" s="10">
        <v>255</v>
      </c>
      <c r="D277" s="10">
        <v>255</v>
      </c>
      <c r="E277" s="10">
        <v>255</v>
      </c>
      <c r="F277" s="10">
        <f t="shared" si="10"/>
        <v>46.536824772988581</v>
      </c>
      <c r="G277" s="10">
        <f t="shared" si="11"/>
        <v>52770.215279481476</v>
      </c>
      <c r="H277" s="10" t="s">
        <v>402</v>
      </c>
    </row>
    <row r="278" spans="1:8" x14ac:dyDescent="0.25">
      <c r="A278" s="10">
        <v>1025</v>
      </c>
      <c r="B278" s="10">
        <v>1700.9179999999999</v>
      </c>
      <c r="C278" s="10">
        <v>255</v>
      </c>
      <c r="D278" s="10">
        <v>255</v>
      </c>
      <c r="E278" s="10">
        <v>255</v>
      </c>
      <c r="F278" s="10">
        <f t="shared" si="10"/>
        <v>46.536824772988581</v>
      </c>
      <c r="G278" s="10">
        <f t="shared" si="11"/>
        <v>52770.215279481476</v>
      </c>
      <c r="H278" s="10" t="s">
        <v>403</v>
      </c>
    </row>
    <row r="279" spans="1:8" x14ac:dyDescent="0.25">
      <c r="A279" s="10">
        <v>1620</v>
      </c>
      <c r="B279" s="10">
        <v>1700.9179999999999</v>
      </c>
      <c r="C279" s="10">
        <v>255</v>
      </c>
      <c r="D279" s="10">
        <v>255</v>
      </c>
      <c r="E279" s="10">
        <v>255</v>
      </c>
      <c r="F279" s="10">
        <f t="shared" si="10"/>
        <v>46.536824772988581</v>
      </c>
      <c r="G279" s="10">
        <f t="shared" si="11"/>
        <v>52770.215279481476</v>
      </c>
      <c r="H279" s="10" t="s">
        <v>404</v>
      </c>
    </row>
    <row r="280" spans="1:8" x14ac:dyDescent="0.25">
      <c r="A280" s="10">
        <v>1813</v>
      </c>
      <c r="B280" s="10">
        <v>1700.9179999999999</v>
      </c>
      <c r="C280" s="10">
        <v>255</v>
      </c>
      <c r="D280" s="10">
        <v>255</v>
      </c>
      <c r="E280" s="10">
        <v>255</v>
      </c>
      <c r="F280" s="10">
        <f t="shared" si="10"/>
        <v>46.536824772988581</v>
      </c>
      <c r="G280" s="10">
        <f t="shared" si="11"/>
        <v>52770.215279481476</v>
      </c>
      <c r="H280" s="10" t="s">
        <v>405</v>
      </c>
    </row>
    <row r="281" spans="1:8" x14ac:dyDescent="0.25">
      <c r="A281" s="10">
        <v>292</v>
      </c>
      <c r="B281" s="10">
        <v>1704.2660000000001</v>
      </c>
      <c r="C281" s="10">
        <v>255</v>
      </c>
      <c r="D281" s="10">
        <v>255</v>
      </c>
      <c r="E281" s="10">
        <v>255</v>
      </c>
      <c r="F281" s="10">
        <f t="shared" si="10"/>
        <v>46.582602610283779</v>
      </c>
      <c r="G281" s="10">
        <f t="shared" si="11"/>
        <v>52926.097213478599</v>
      </c>
      <c r="H281" s="10" t="s">
        <v>406</v>
      </c>
    </row>
    <row r="282" spans="1:8" x14ac:dyDescent="0.25">
      <c r="A282" s="10">
        <v>444</v>
      </c>
      <c r="B282" s="10">
        <v>1704.2660000000001</v>
      </c>
      <c r="C282" s="10">
        <v>255</v>
      </c>
      <c r="D282" s="10">
        <v>255</v>
      </c>
      <c r="E282" s="10">
        <v>255</v>
      </c>
      <c r="F282" s="10">
        <f t="shared" si="10"/>
        <v>46.582602610283779</v>
      </c>
      <c r="G282" s="10">
        <f t="shared" si="11"/>
        <v>52926.097213478599</v>
      </c>
      <c r="H282" s="10" t="s">
        <v>407</v>
      </c>
    </row>
    <row r="283" spans="1:8" x14ac:dyDescent="0.25">
      <c r="A283" s="10">
        <v>1671</v>
      </c>
      <c r="B283" s="10">
        <v>1704.2660000000001</v>
      </c>
      <c r="C283" s="10">
        <v>255</v>
      </c>
      <c r="D283" s="10">
        <v>255</v>
      </c>
      <c r="E283" s="10">
        <v>255</v>
      </c>
      <c r="F283" s="10">
        <f t="shared" si="10"/>
        <v>46.582602610283779</v>
      </c>
      <c r="G283" s="10">
        <f t="shared" si="11"/>
        <v>52926.097213478599</v>
      </c>
      <c r="H283" s="10" t="s">
        <v>408</v>
      </c>
    </row>
    <row r="284" spans="1:8" x14ac:dyDescent="0.25">
      <c r="A284" s="10">
        <v>349</v>
      </c>
      <c r="B284" s="10">
        <v>1707.615</v>
      </c>
      <c r="C284" s="10">
        <v>255</v>
      </c>
      <c r="D284" s="10">
        <v>255</v>
      </c>
      <c r="E284" s="10">
        <v>255</v>
      </c>
      <c r="F284" s="10">
        <f t="shared" si="10"/>
        <v>46.628349157813155</v>
      </c>
      <c r="G284" s="10">
        <f t="shared" si="11"/>
        <v>53082.178964746068</v>
      </c>
      <c r="H284" s="10" t="s">
        <v>409</v>
      </c>
    </row>
    <row r="285" spans="1:8" x14ac:dyDescent="0.25">
      <c r="A285" s="10">
        <v>446</v>
      </c>
      <c r="B285" s="10">
        <v>1707.615</v>
      </c>
      <c r="C285" s="10">
        <v>255</v>
      </c>
      <c r="D285" s="10">
        <v>255</v>
      </c>
      <c r="E285" s="10">
        <v>255</v>
      </c>
      <c r="F285" s="10">
        <f t="shared" si="10"/>
        <v>46.628349157813155</v>
      </c>
      <c r="G285" s="10">
        <f t="shared" si="11"/>
        <v>53082.178964746068</v>
      </c>
      <c r="H285" s="10" t="s">
        <v>410</v>
      </c>
    </row>
    <row r="286" spans="1:8" x14ac:dyDescent="0.25">
      <c r="A286" s="10">
        <v>1576</v>
      </c>
      <c r="B286" s="10">
        <v>1707.615</v>
      </c>
      <c r="C286" s="10">
        <v>255</v>
      </c>
      <c r="D286" s="10">
        <v>255</v>
      </c>
      <c r="E286" s="10">
        <v>255</v>
      </c>
      <c r="F286" s="10">
        <f t="shared" si="10"/>
        <v>46.628349157813155</v>
      </c>
      <c r="G286" s="10">
        <f t="shared" si="11"/>
        <v>53082.178964746068</v>
      </c>
      <c r="H286" s="10" t="s">
        <v>411</v>
      </c>
    </row>
    <row r="287" spans="1:8" x14ac:dyDescent="0.25">
      <c r="A287" s="10">
        <v>168</v>
      </c>
      <c r="B287" s="10">
        <v>1710.963</v>
      </c>
      <c r="C287" s="10">
        <v>255</v>
      </c>
      <c r="D287" s="10">
        <v>255</v>
      </c>
      <c r="E287" s="10">
        <v>255</v>
      </c>
      <c r="F287" s="10">
        <f t="shared" si="10"/>
        <v>46.674037228192596</v>
      </c>
      <c r="G287" s="10">
        <f t="shared" si="11"/>
        <v>53238.36717204006</v>
      </c>
      <c r="H287" s="10" t="s">
        <v>412</v>
      </c>
    </row>
    <row r="288" spans="1:8" x14ac:dyDescent="0.25">
      <c r="A288" s="10">
        <v>281</v>
      </c>
      <c r="B288" s="10">
        <v>1710.963</v>
      </c>
      <c r="C288" s="10">
        <v>255</v>
      </c>
      <c r="D288" s="10">
        <v>255</v>
      </c>
      <c r="E288" s="10">
        <v>255</v>
      </c>
      <c r="F288" s="10">
        <f t="shared" si="10"/>
        <v>46.674037228192596</v>
      </c>
      <c r="G288" s="10">
        <f t="shared" si="11"/>
        <v>53238.36717204006</v>
      </c>
      <c r="H288" s="10" t="s">
        <v>413</v>
      </c>
    </row>
    <row r="289" spans="1:8" x14ac:dyDescent="0.25">
      <c r="A289" s="10">
        <v>1355</v>
      </c>
      <c r="B289" s="10">
        <v>1710.963</v>
      </c>
      <c r="C289" s="10">
        <v>255</v>
      </c>
      <c r="D289" s="10">
        <v>255</v>
      </c>
      <c r="E289" s="10">
        <v>255</v>
      </c>
      <c r="F289" s="10">
        <f t="shared" si="10"/>
        <v>46.674037228192596</v>
      </c>
      <c r="G289" s="10">
        <f t="shared" si="11"/>
        <v>53238.36717204006</v>
      </c>
      <c r="H289" s="10" t="s">
        <v>414</v>
      </c>
    </row>
    <row r="290" spans="1:8" x14ac:dyDescent="0.25">
      <c r="A290" s="10">
        <v>1570</v>
      </c>
      <c r="B290" s="10">
        <v>1710.963</v>
      </c>
      <c r="C290" s="10">
        <v>255</v>
      </c>
      <c r="D290" s="10">
        <v>255</v>
      </c>
      <c r="E290" s="10">
        <v>255</v>
      </c>
      <c r="F290" s="10">
        <f t="shared" si="10"/>
        <v>46.674037228192596</v>
      </c>
      <c r="G290" s="10">
        <f t="shared" si="11"/>
        <v>53238.36717204006</v>
      </c>
      <c r="H290" s="10" t="s">
        <v>415</v>
      </c>
    </row>
    <row r="291" spans="1:8" x14ac:dyDescent="0.25">
      <c r="A291" s="10">
        <v>885</v>
      </c>
      <c r="B291" s="10">
        <v>1714.3109999999999</v>
      </c>
      <c r="C291" s="10">
        <v>255</v>
      </c>
      <c r="D291" s="10">
        <v>255</v>
      </c>
      <c r="E291" s="10">
        <v>255</v>
      </c>
      <c r="F291" s="10">
        <f t="shared" si="10"/>
        <v>46.719680619354428</v>
      </c>
      <c r="G291" s="10">
        <f t="shared" si="11"/>
        <v>53394.708268164075</v>
      </c>
      <c r="H291" s="10" t="s">
        <v>416</v>
      </c>
    </row>
    <row r="292" spans="1:8" x14ac:dyDescent="0.25">
      <c r="A292" s="10">
        <v>1430</v>
      </c>
      <c r="B292" s="10">
        <v>1714.3109999999999</v>
      </c>
      <c r="C292" s="10">
        <v>255</v>
      </c>
      <c r="D292" s="10">
        <v>255</v>
      </c>
      <c r="E292" s="10">
        <v>255</v>
      </c>
      <c r="F292" s="10">
        <f t="shared" si="10"/>
        <v>46.719680619354428</v>
      </c>
      <c r="G292" s="10">
        <f t="shared" si="11"/>
        <v>53394.708268164075</v>
      </c>
      <c r="H292" s="10" t="s">
        <v>417</v>
      </c>
    </row>
    <row r="293" spans="1:8" x14ac:dyDescent="0.25">
      <c r="A293" s="10">
        <v>296</v>
      </c>
      <c r="B293" s="10">
        <v>1717.6590000000001</v>
      </c>
      <c r="C293" s="10">
        <v>255</v>
      </c>
      <c r="D293" s="10">
        <v>255</v>
      </c>
      <c r="E293" s="10">
        <v>255</v>
      </c>
      <c r="F293" s="10">
        <f t="shared" si="10"/>
        <v>46.765279462120773</v>
      </c>
      <c r="G293" s="10">
        <f t="shared" si="11"/>
        <v>53551.202103751268</v>
      </c>
      <c r="H293" s="10" t="s">
        <v>418</v>
      </c>
    </row>
    <row r="294" spans="1:8" x14ac:dyDescent="0.25">
      <c r="A294" s="10">
        <v>823</v>
      </c>
      <c r="B294" s="10">
        <v>1717.6590000000001</v>
      </c>
      <c r="C294" s="10">
        <v>255</v>
      </c>
      <c r="D294" s="10">
        <v>255</v>
      </c>
      <c r="E294" s="10">
        <v>255</v>
      </c>
      <c r="F294" s="10">
        <f t="shared" si="10"/>
        <v>46.765279462120773</v>
      </c>
      <c r="G294" s="10">
        <f t="shared" si="11"/>
        <v>53551.202103751268</v>
      </c>
      <c r="H294" s="10" t="s">
        <v>419</v>
      </c>
    </row>
    <row r="295" spans="1:8" x14ac:dyDescent="0.25">
      <c r="A295" s="10">
        <v>966</v>
      </c>
      <c r="B295" s="10">
        <v>1717.6590000000001</v>
      </c>
      <c r="C295" s="10">
        <v>255</v>
      </c>
      <c r="D295" s="10">
        <v>255</v>
      </c>
      <c r="E295" s="10">
        <v>255</v>
      </c>
      <c r="F295" s="10">
        <f t="shared" si="10"/>
        <v>46.765279462120773</v>
      </c>
      <c r="G295" s="10">
        <f t="shared" si="11"/>
        <v>53551.202103751268</v>
      </c>
      <c r="H295" s="10" t="s">
        <v>420</v>
      </c>
    </row>
    <row r="296" spans="1:8" x14ac:dyDescent="0.25">
      <c r="A296" s="10">
        <v>1397</v>
      </c>
      <c r="B296" s="10">
        <v>1717.6590000000001</v>
      </c>
      <c r="C296" s="10">
        <v>255</v>
      </c>
      <c r="D296" s="10">
        <v>255</v>
      </c>
      <c r="E296" s="10">
        <v>255</v>
      </c>
      <c r="F296" s="10">
        <f t="shared" si="10"/>
        <v>46.765279462120773</v>
      </c>
      <c r="G296" s="10">
        <f t="shared" si="11"/>
        <v>53551.202103751268</v>
      </c>
      <c r="H296" s="10" t="s">
        <v>421</v>
      </c>
    </row>
    <row r="297" spans="1:8" x14ac:dyDescent="0.25">
      <c r="A297" s="10">
        <v>1488</v>
      </c>
      <c r="B297" s="10">
        <v>1717.6590000000001</v>
      </c>
      <c r="C297" s="10">
        <v>255</v>
      </c>
      <c r="D297" s="10">
        <v>255</v>
      </c>
      <c r="E297" s="10">
        <v>255</v>
      </c>
      <c r="F297" s="10">
        <f t="shared" si="10"/>
        <v>46.765279462120773</v>
      </c>
      <c r="G297" s="10">
        <f t="shared" si="11"/>
        <v>53551.202103751268</v>
      </c>
      <c r="H297" s="10" t="s">
        <v>422</v>
      </c>
    </row>
    <row r="298" spans="1:8" x14ac:dyDescent="0.25">
      <c r="A298" s="10">
        <v>689</v>
      </c>
      <c r="B298" s="10">
        <v>1721.008</v>
      </c>
      <c r="C298" s="10">
        <v>255</v>
      </c>
      <c r="D298" s="10">
        <v>255</v>
      </c>
      <c r="E298" s="10">
        <v>255</v>
      </c>
      <c r="F298" s="10">
        <f t="shared" si="10"/>
        <v>46.81084748651292</v>
      </c>
      <c r="G298" s="10">
        <f t="shared" si="11"/>
        <v>53707.895340712414</v>
      </c>
      <c r="H298" s="10" t="s">
        <v>423</v>
      </c>
    </row>
    <row r="299" spans="1:8" x14ac:dyDescent="0.25">
      <c r="A299" s="10">
        <v>1647</v>
      </c>
      <c r="B299" s="10">
        <v>1721.008</v>
      </c>
      <c r="C299" s="10">
        <v>255</v>
      </c>
      <c r="D299" s="10">
        <v>255</v>
      </c>
      <c r="E299" s="10">
        <v>255</v>
      </c>
      <c r="F299" s="10">
        <f t="shared" si="10"/>
        <v>46.81084748651292</v>
      </c>
      <c r="G299" s="10">
        <f t="shared" si="11"/>
        <v>53707.895340712414</v>
      </c>
      <c r="H299" s="10" t="s">
        <v>424</v>
      </c>
    </row>
    <row r="300" spans="1:8" x14ac:dyDescent="0.25">
      <c r="A300" s="10">
        <v>1811</v>
      </c>
      <c r="B300" s="10">
        <v>1721.008</v>
      </c>
      <c r="C300" s="10">
        <v>255</v>
      </c>
      <c r="D300" s="10">
        <v>255</v>
      </c>
      <c r="E300" s="10">
        <v>255</v>
      </c>
      <c r="F300" s="10">
        <f t="shared" si="10"/>
        <v>46.81084748651292</v>
      </c>
      <c r="G300" s="10">
        <f t="shared" si="11"/>
        <v>53707.895340712414</v>
      </c>
      <c r="H300" s="10" t="s">
        <v>425</v>
      </c>
    </row>
    <row r="301" spans="1:8" x14ac:dyDescent="0.25">
      <c r="A301" s="10">
        <v>182</v>
      </c>
      <c r="B301" s="10">
        <v>1724.356</v>
      </c>
      <c r="C301" s="10">
        <v>255</v>
      </c>
      <c r="D301" s="10">
        <v>255</v>
      </c>
      <c r="E301" s="10">
        <v>255</v>
      </c>
      <c r="F301" s="10">
        <f t="shared" si="10"/>
        <v>46.85635760920119</v>
      </c>
      <c r="G301" s="10">
        <f t="shared" si="11"/>
        <v>53864.694254381146</v>
      </c>
      <c r="H301" s="10" t="s">
        <v>426</v>
      </c>
    </row>
    <row r="302" spans="1:8" x14ac:dyDescent="0.25">
      <c r="A302" s="10">
        <v>524</v>
      </c>
      <c r="B302" s="10">
        <v>1724.356</v>
      </c>
      <c r="C302" s="10">
        <v>255</v>
      </c>
      <c r="D302" s="10">
        <v>255</v>
      </c>
      <c r="E302" s="10">
        <v>255</v>
      </c>
      <c r="F302" s="10">
        <f t="shared" si="10"/>
        <v>46.85635760920119</v>
      </c>
      <c r="G302" s="10">
        <f t="shared" si="11"/>
        <v>53864.694254381146</v>
      </c>
      <c r="H302" s="10" t="s">
        <v>427</v>
      </c>
    </row>
    <row r="303" spans="1:8" x14ac:dyDescent="0.25">
      <c r="A303" s="10">
        <v>1597</v>
      </c>
      <c r="B303" s="10">
        <v>1724.356</v>
      </c>
      <c r="C303" s="10">
        <v>255</v>
      </c>
      <c r="D303" s="10">
        <v>255</v>
      </c>
      <c r="E303" s="10">
        <v>255</v>
      </c>
      <c r="F303" s="10">
        <f t="shared" si="10"/>
        <v>46.85635760920119</v>
      </c>
      <c r="G303" s="10">
        <f t="shared" si="11"/>
        <v>53864.694254381146</v>
      </c>
      <c r="H303" s="10" t="s">
        <v>428</v>
      </c>
    </row>
    <row r="304" spans="1:8" x14ac:dyDescent="0.25">
      <c r="A304" s="10">
        <v>373</v>
      </c>
      <c r="B304" s="10">
        <v>1727.704</v>
      </c>
      <c r="C304" s="10">
        <v>255</v>
      </c>
      <c r="D304" s="10">
        <v>255</v>
      </c>
      <c r="E304" s="10">
        <v>255</v>
      </c>
      <c r="F304" s="10">
        <f t="shared" si="10"/>
        <v>46.90182357219301</v>
      </c>
      <c r="G304" s="10">
        <f t="shared" si="11"/>
        <v>54021.645461981432</v>
      </c>
      <c r="H304" s="10" t="s">
        <v>429</v>
      </c>
    </row>
    <row r="305" spans="1:8" x14ac:dyDescent="0.25">
      <c r="A305" s="10">
        <v>1141</v>
      </c>
      <c r="B305" s="10">
        <v>1727.704</v>
      </c>
      <c r="C305" s="10">
        <v>255</v>
      </c>
      <c r="D305" s="10">
        <v>255</v>
      </c>
      <c r="E305" s="10">
        <v>255</v>
      </c>
      <c r="F305" s="10">
        <f t="shared" si="10"/>
        <v>46.90182357219301</v>
      </c>
      <c r="G305" s="10">
        <f t="shared" si="11"/>
        <v>54021.645461981432</v>
      </c>
      <c r="H305" s="10" t="s">
        <v>430</v>
      </c>
    </row>
    <row r="306" spans="1:8" x14ac:dyDescent="0.25">
      <c r="A306" s="10">
        <v>1730</v>
      </c>
      <c r="B306" s="10">
        <v>1727.704</v>
      </c>
      <c r="C306" s="10">
        <v>255</v>
      </c>
      <c r="D306" s="10">
        <v>255</v>
      </c>
      <c r="E306" s="10">
        <v>255</v>
      </c>
      <c r="F306" s="10">
        <f t="shared" si="10"/>
        <v>46.90182357219301</v>
      </c>
      <c r="G306" s="10">
        <f t="shared" si="11"/>
        <v>54021.645461981432</v>
      </c>
      <c r="H306" s="10" t="s">
        <v>431</v>
      </c>
    </row>
    <row r="307" spans="1:8" x14ac:dyDescent="0.25">
      <c r="A307" s="10">
        <v>1343</v>
      </c>
      <c r="B307" s="10">
        <v>1731.0519999999999</v>
      </c>
      <c r="C307" s="10">
        <v>255</v>
      </c>
      <c r="D307" s="10">
        <v>255</v>
      </c>
      <c r="E307" s="10">
        <v>255</v>
      </c>
      <c r="F307" s="10">
        <f t="shared" si="10"/>
        <v>46.947245503787471</v>
      </c>
      <c r="G307" s="10">
        <f t="shared" si="11"/>
        <v>54178.748815881532</v>
      </c>
      <c r="H307" s="10" t="s">
        <v>432</v>
      </c>
    </row>
    <row r="308" spans="1:8" x14ac:dyDescent="0.25">
      <c r="A308" s="10">
        <v>1103</v>
      </c>
      <c r="B308" s="10">
        <v>1734.4010000000001</v>
      </c>
      <c r="C308" s="10">
        <v>255</v>
      </c>
      <c r="D308" s="10">
        <v>255</v>
      </c>
      <c r="E308" s="10">
        <v>255</v>
      </c>
      <c r="F308" s="10">
        <f t="shared" si="10"/>
        <v>46.992637078889402</v>
      </c>
      <c r="G308" s="10">
        <f t="shared" si="11"/>
        <v>54336.051161508563</v>
      </c>
      <c r="H308" s="10" t="s">
        <v>433</v>
      </c>
    </row>
    <row r="309" spans="1:8" x14ac:dyDescent="0.25">
      <c r="A309" s="10">
        <v>1478</v>
      </c>
      <c r="B309" s="10">
        <v>1734.4010000000001</v>
      </c>
      <c r="C309" s="10">
        <v>255</v>
      </c>
      <c r="D309" s="10">
        <v>255</v>
      </c>
      <c r="E309" s="10">
        <v>255</v>
      </c>
      <c r="F309" s="10">
        <f t="shared" si="10"/>
        <v>46.992637078889402</v>
      </c>
      <c r="G309" s="10">
        <f t="shared" si="11"/>
        <v>54336.051161508563</v>
      </c>
      <c r="H309" s="10" t="s">
        <v>434</v>
      </c>
    </row>
    <row r="310" spans="1:8" x14ac:dyDescent="0.25">
      <c r="A310" s="10">
        <v>1737</v>
      </c>
      <c r="B310" s="10">
        <v>1734.4010000000001</v>
      </c>
      <c r="C310" s="10">
        <v>255</v>
      </c>
      <c r="D310" s="10">
        <v>255</v>
      </c>
      <c r="E310" s="10">
        <v>255</v>
      </c>
      <c r="F310" s="10">
        <f t="shared" si="10"/>
        <v>46.992637078889402</v>
      </c>
      <c r="G310" s="10">
        <f t="shared" si="11"/>
        <v>54336.051161508563</v>
      </c>
      <c r="H310" s="10" t="s">
        <v>435</v>
      </c>
    </row>
    <row r="311" spans="1:8" x14ac:dyDescent="0.25">
      <c r="A311" s="10">
        <v>343</v>
      </c>
      <c r="B311" s="10">
        <v>1737.749</v>
      </c>
      <c r="C311" s="10">
        <v>255</v>
      </c>
      <c r="D311" s="10">
        <v>255</v>
      </c>
      <c r="E311" s="10">
        <v>255</v>
      </c>
      <c r="F311" s="10">
        <f t="shared" si="10"/>
        <v>47.037971317053888</v>
      </c>
      <c r="G311" s="10">
        <f t="shared" si="11"/>
        <v>54493.458412159387</v>
      </c>
      <c r="H311" s="10" t="s">
        <v>436</v>
      </c>
    </row>
    <row r="312" spans="1:8" x14ac:dyDescent="0.25">
      <c r="A312" s="10">
        <v>546</v>
      </c>
      <c r="B312" s="10">
        <v>1737.749</v>
      </c>
      <c r="C312" s="10">
        <v>255</v>
      </c>
      <c r="D312" s="10">
        <v>255</v>
      </c>
      <c r="E312" s="10">
        <v>255</v>
      </c>
      <c r="F312" s="10">
        <f t="shared" si="10"/>
        <v>47.037971317053888</v>
      </c>
      <c r="G312" s="10">
        <f t="shared" si="11"/>
        <v>54493.458412159387</v>
      </c>
      <c r="H312" s="10" t="s">
        <v>437</v>
      </c>
    </row>
    <row r="313" spans="1:8" x14ac:dyDescent="0.25">
      <c r="A313" s="10">
        <v>652</v>
      </c>
      <c r="B313" s="10">
        <v>1737.749</v>
      </c>
      <c r="C313" s="10">
        <v>255</v>
      </c>
      <c r="D313" s="10">
        <v>255</v>
      </c>
      <c r="E313" s="10">
        <v>255</v>
      </c>
      <c r="F313" s="10">
        <f t="shared" si="10"/>
        <v>47.037971317053888</v>
      </c>
      <c r="G313" s="10">
        <f t="shared" si="11"/>
        <v>54493.458412159387</v>
      </c>
      <c r="H313" s="10" t="s">
        <v>438</v>
      </c>
    </row>
    <row r="314" spans="1:8" x14ac:dyDescent="0.25">
      <c r="A314" s="10">
        <v>1276</v>
      </c>
      <c r="B314" s="10">
        <v>1737.749</v>
      </c>
      <c r="C314" s="10">
        <v>255</v>
      </c>
      <c r="D314" s="10">
        <v>255</v>
      </c>
      <c r="E314" s="10">
        <v>255</v>
      </c>
      <c r="F314" s="10">
        <f t="shared" si="10"/>
        <v>47.037971317053888</v>
      </c>
      <c r="G314" s="10">
        <f t="shared" si="11"/>
        <v>54493.458412159387</v>
      </c>
      <c r="H314" s="10" t="s">
        <v>439</v>
      </c>
    </row>
    <row r="315" spans="1:8" x14ac:dyDescent="0.25">
      <c r="A315" s="10">
        <v>1299</v>
      </c>
      <c r="B315" s="10">
        <v>1737.749</v>
      </c>
      <c r="C315" s="10">
        <v>255</v>
      </c>
      <c r="D315" s="10">
        <v>255</v>
      </c>
      <c r="E315" s="10">
        <v>255</v>
      </c>
      <c r="F315" s="10">
        <f t="shared" si="10"/>
        <v>47.037971317053888</v>
      </c>
      <c r="G315" s="10">
        <f t="shared" si="11"/>
        <v>54493.458412159387</v>
      </c>
      <c r="H315" s="10" t="s">
        <v>440</v>
      </c>
    </row>
    <row r="316" spans="1:8" x14ac:dyDescent="0.25">
      <c r="A316" s="10">
        <v>1335</v>
      </c>
      <c r="B316" s="10">
        <v>1737.749</v>
      </c>
      <c r="C316" s="10">
        <v>255</v>
      </c>
      <c r="D316" s="10">
        <v>255</v>
      </c>
      <c r="E316" s="10">
        <v>255</v>
      </c>
      <c r="F316" s="10">
        <f t="shared" si="10"/>
        <v>47.037971317053888</v>
      </c>
      <c r="G316" s="10">
        <f t="shared" si="11"/>
        <v>54493.458412159387</v>
      </c>
      <c r="H316" s="10" t="s">
        <v>441</v>
      </c>
    </row>
    <row r="317" spans="1:8" x14ac:dyDescent="0.25">
      <c r="A317" s="10">
        <v>1633</v>
      </c>
      <c r="B317" s="10">
        <v>1737.749</v>
      </c>
      <c r="C317" s="10">
        <v>255</v>
      </c>
      <c r="D317" s="10">
        <v>255</v>
      </c>
      <c r="E317" s="10">
        <v>255</v>
      </c>
      <c r="F317" s="10">
        <f t="shared" si="10"/>
        <v>47.037971317053888</v>
      </c>
      <c r="G317" s="10">
        <f t="shared" si="11"/>
        <v>54493.458412159387</v>
      </c>
      <c r="H317" s="10" t="s">
        <v>442</v>
      </c>
    </row>
    <row r="318" spans="1:8" x14ac:dyDescent="0.25">
      <c r="A318" s="10">
        <v>1753</v>
      </c>
      <c r="B318" s="10">
        <v>1737.749</v>
      </c>
      <c r="C318" s="10">
        <v>255</v>
      </c>
      <c r="D318" s="10">
        <v>255</v>
      </c>
      <c r="E318" s="10">
        <v>255</v>
      </c>
      <c r="F318" s="10">
        <f t="shared" si="10"/>
        <v>47.037971317053888</v>
      </c>
      <c r="G318" s="10">
        <f t="shared" si="11"/>
        <v>54493.458412159387</v>
      </c>
      <c r="H318" s="10" t="s">
        <v>443</v>
      </c>
    </row>
    <row r="319" spans="1:8" x14ac:dyDescent="0.25">
      <c r="A319" s="10">
        <v>730</v>
      </c>
      <c r="B319" s="10">
        <v>1741.097</v>
      </c>
      <c r="C319" s="10">
        <v>255</v>
      </c>
      <c r="D319" s="10">
        <v>255</v>
      </c>
      <c r="E319" s="10">
        <v>255</v>
      </c>
      <c r="F319" s="10">
        <f t="shared" si="10"/>
        <v>47.083261905052389</v>
      </c>
      <c r="G319" s="10">
        <f t="shared" si="11"/>
        <v>54651.017368733992</v>
      </c>
      <c r="H319" s="10" t="s">
        <v>444</v>
      </c>
    </row>
    <row r="320" spans="1:8" x14ac:dyDescent="0.25">
      <c r="A320" s="10">
        <v>795</v>
      </c>
      <c r="B320" s="10">
        <v>1741.097</v>
      </c>
      <c r="C320" s="10">
        <v>255</v>
      </c>
      <c r="D320" s="10">
        <v>255</v>
      </c>
      <c r="E320" s="10">
        <v>255</v>
      </c>
      <c r="F320" s="10">
        <f t="shared" si="10"/>
        <v>47.083261905052389</v>
      </c>
      <c r="G320" s="10">
        <f t="shared" si="11"/>
        <v>54651.017368733992</v>
      </c>
      <c r="H320" s="10" t="s">
        <v>445</v>
      </c>
    </row>
    <row r="321" spans="1:8" x14ac:dyDescent="0.25">
      <c r="A321" s="10">
        <v>1574</v>
      </c>
      <c r="B321" s="10">
        <v>1741.097</v>
      </c>
      <c r="C321" s="10">
        <v>255</v>
      </c>
      <c r="D321" s="10">
        <v>255</v>
      </c>
      <c r="E321" s="10">
        <v>255</v>
      </c>
      <c r="F321" s="10">
        <f t="shared" si="10"/>
        <v>47.083261905052389</v>
      </c>
      <c r="G321" s="10">
        <f t="shared" si="11"/>
        <v>54651.017368733992</v>
      </c>
      <c r="H321" s="10" t="s">
        <v>446</v>
      </c>
    </row>
    <row r="322" spans="1:8" x14ac:dyDescent="0.25">
      <c r="A322" s="10">
        <v>1605</v>
      </c>
      <c r="B322" s="10">
        <v>1741.097</v>
      </c>
      <c r="C322" s="10">
        <v>255</v>
      </c>
      <c r="D322" s="10">
        <v>255</v>
      </c>
      <c r="E322" s="10">
        <v>255</v>
      </c>
      <c r="F322" s="10">
        <f t="shared" si="10"/>
        <v>47.083261905052389</v>
      </c>
      <c r="G322" s="10">
        <f t="shared" si="11"/>
        <v>54651.017368733992</v>
      </c>
      <c r="H322" s="10" t="s">
        <v>447</v>
      </c>
    </row>
    <row r="323" spans="1:8" x14ac:dyDescent="0.25">
      <c r="A323" s="10">
        <v>1630</v>
      </c>
      <c r="B323" s="10">
        <v>1741.097</v>
      </c>
      <c r="C323" s="10">
        <v>255</v>
      </c>
      <c r="D323" s="10">
        <v>255</v>
      </c>
      <c r="E323" s="10">
        <v>255</v>
      </c>
      <c r="F323" s="10">
        <f t="shared" ref="F323:F386" si="12">2*SQRT(B323/PI())</f>
        <v>47.083261905052389</v>
      </c>
      <c r="G323" s="10">
        <f t="shared" ref="G323:G386" si="13">(1/6)*F323^3*PI()</f>
        <v>54651.017368733992</v>
      </c>
      <c r="H323" s="10" t="s">
        <v>448</v>
      </c>
    </row>
    <row r="324" spans="1:8" x14ac:dyDescent="0.25">
      <c r="A324" s="10">
        <v>229</v>
      </c>
      <c r="B324" s="10">
        <v>1744.4449999999999</v>
      </c>
      <c r="C324" s="10">
        <v>255</v>
      </c>
      <c r="D324" s="10">
        <v>255</v>
      </c>
      <c r="E324" s="10">
        <v>255</v>
      </c>
      <c r="F324" s="10">
        <f t="shared" si="12"/>
        <v>47.128508968728589</v>
      </c>
      <c r="G324" s="10">
        <f t="shared" si="13"/>
        <v>54808.727885302498</v>
      </c>
      <c r="H324" s="10" t="s">
        <v>449</v>
      </c>
    </row>
    <row r="325" spans="1:8" x14ac:dyDescent="0.25">
      <c r="A325" s="10">
        <v>1053</v>
      </c>
      <c r="B325" s="10">
        <v>1744.4449999999999</v>
      </c>
      <c r="C325" s="10">
        <v>255</v>
      </c>
      <c r="D325" s="10">
        <v>255</v>
      </c>
      <c r="E325" s="10">
        <v>255</v>
      </c>
      <c r="F325" s="10">
        <f t="shared" si="12"/>
        <v>47.128508968728589</v>
      </c>
      <c r="G325" s="10">
        <f t="shared" si="13"/>
        <v>54808.727885302498</v>
      </c>
      <c r="H325" s="10" t="s">
        <v>450</v>
      </c>
    </row>
    <row r="326" spans="1:8" x14ac:dyDescent="0.25">
      <c r="A326" s="10">
        <v>1126</v>
      </c>
      <c r="B326" s="10">
        <v>1744.4449999999999</v>
      </c>
      <c r="C326" s="10">
        <v>255</v>
      </c>
      <c r="D326" s="10">
        <v>255</v>
      </c>
      <c r="E326" s="10">
        <v>255</v>
      </c>
      <c r="F326" s="10">
        <f t="shared" si="12"/>
        <v>47.128508968728589</v>
      </c>
      <c r="G326" s="10">
        <f t="shared" si="13"/>
        <v>54808.727885302498</v>
      </c>
      <c r="H326" s="10" t="s">
        <v>451</v>
      </c>
    </row>
    <row r="327" spans="1:8" x14ac:dyDescent="0.25">
      <c r="A327" s="10">
        <v>1687</v>
      </c>
      <c r="B327" s="10">
        <v>1744.4449999999999</v>
      </c>
      <c r="C327" s="10">
        <v>255</v>
      </c>
      <c r="D327" s="10">
        <v>255</v>
      </c>
      <c r="E327" s="10">
        <v>255</v>
      </c>
      <c r="F327" s="10">
        <f t="shared" si="12"/>
        <v>47.128508968728589</v>
      </c>
      <c r="G327" s="10">
        <f t="shared" si="13"/>
        <v>54808.727885302498</v>
      </c>
      <c r="H327" s="10" t="s">
        <v>452</v>
      </c>
    </row>
    <row r="328" spans="1:8" x14ac:dyDescent="0.25">
      <c r="A328" s="10">
        <v>440</v>
      </c>
      <c r="B328" s="10">
        <v>1747.7940000000001</v>
      </c>
      <c r="C328" s="10">
        <v>255</v>
      </c>
      <c r="D328" s="10">
        <v>255</v>
      </c>
      <c r="E328" s="10">
        <v>255</v>
      </c>
      <c r="F328" s="10">
        <f t="shared" si="12"/>
        <v>47.173726128543727</v>
      </c>
      <c r="G328" s="10">
        <f t="shared" si="13"/>
        <v>54966.636990074636</v>
      </c>
      <c r="H328" s="10" t="s">
        <v>453</v>
      </c>
    </row>
    <row r="329" spans="1:8" x14ac:dyDescent="0.25">
      <c r="A329" s="10">
        <v>1774</v>
      </c>
      <c r="B329" s="10">
        <v>1747.7940000000001</v>
      </c>
      <c r="C329" s="10">
        <v>255</v>
      </c>
      <c r="D329" s="10">
        <v>255</v>
      </c>
      <c r="E329" s="10">
        <v>255</v>
      </c>
      <c r="F329" s="10">
        <f t="shared" si="12"/>
        <v>47.173726128543727</v>
      </c>
      <c r="G329" s="10">
        <f t="shared" si="13"/>
        <v>54966.636990074636</v>
      </c>
      <c r="H329" s="10" t="s">
        <v>454</v>
      </c>
    </row>
    <row r="330" spans="1:8" x14ac:dyDescent="0.25">
      <c r="A330" s="10">
        <v>390</v>
      </c>
      <c r="B330" s="10">
        <v>1751.1420000000001</v>
      </c>
      <c r="C330" s="10">
        <v>255</v>
      </c>
      <c r="D330" s="10">
        <v>255</v>
      </c>
      <c r="E330" s="10">
        <v>255</v>
      </c>
      <c r="F330" s="10">
        <f t="shared" si="12"/>
        <v>47.21888650578942</v>
      </c>
      <c r="G330" s="10">
        <f t="shared" si="13"/>
        <v>55124.650235680725</v>
      </c>
      <c r="H330" s="10" t="s">
        <v>455</v>
      </c>
    </row>
    <row r="331" spans="1:8" x14ac:dyDescent="0.25">
      <c r="A331" s="10">
        <v>600</v>
      </c>
      <c r="B331" s="10">
        <v>1751.1420000000001</v>
      </c>
      <c r="C331" s="10">
        <v>255</v>
      </c>
      <c r="D331" s="10">
        <v>255</v>
      </c>
      <c r="E331" s="10">
        <v>255</v>
      </c>
      <c r="F331" s="10">
        <f t="shared" si="12"/>
        <v>47.21888650578942</v>
      </c>
      <c r="G331" s="10">
        <f t="shared" si="13"/>
        <v>55124.650235680725</v>
      </c>
      <c r="H331" s="10" t="s">
        <v>456</v>
      </c>
    </row>
    <row r="332" spans="1:8" x14ac:dyDescent="0.25">
      <c r="A332" s="10">
        <v>1254</v>
      </c>
      <c r="B332" s="10">
        <v>1751.1420000000001</v>
      </c>
      <c r="C332" s="10">
        <v>255</v>
      </c>
      <c r="D332" s="10">
        <v>255</v>
      </c>
      <c r="E332" s="10">
        <v>255</v>
      </c>
      <c r="F332" s="10">
        <f t="shared" si="12"/>
        <v>47.21888650578942</v>
      </c>
      <c r="G332" s="10">
        <f t="shared" si="13"/>
        <v>55124.650235680725</v>
      </c>
      <c r="H332" s="10" t="s">
        <v>457</v>
      </c>
    </row>
    <row r="333" spans="1:8" x14ac:dyDescent="0.25">
      <c r="A333" s="10">
        <v>1370</v>
      </c>
      <c r="B333" s="10">
        <v>1751.1420000000001</v>
      </c>
      <c r="C333" s="10">
        <v>255</v>
      </c>
      <c r="D333" s="10">
        <v>255</v>
      </c>
      <c r="E333" s="10">
        <v>255</v>
      </c>
      <c r="F333" s="10">
        <f t="shared" si="12"/>
        <v>47.21888650578942</v>
      </c>
      <c r="G333" s="10">
        <f t="shared" si="13"/>
        <v>55124.650235680725</v>
      </c>
      <c r="H333" s="10" t="s">
        <v>458</v>
      </c>
    </row>
    <row r="334" spans="1:8" x14ac:dyDescent="0.25">
      <c r="A334" s="10">
        <v>1413</v>
      </c>
      <c r="B334" s="10">
        <v>1751.1420000000001</v>
      </c>
      <c r="C334" s="10">
        <v>255</v>
      </c>
      <c r="D334" s="10">
        <v>255</v>
      </c>
      <c r="E334" s="10">
        <v>255</v>
      </c>
      <c r="F334" s="10">
        <f t="shared" si="12"/>
        <v>47.21888650578942</v>
      </c>
      <c r="G334" s="10">
        <f t="shared" si="13"/>
        <v>55124.650235680725</v>
      </c>
      <c r="H334" s="10" t="s">
        <v>459</v>
      </c>
    </row>
    <row r="335" spans="1:8" x14ac:dyDescent="0.25">
      <c r="A335" s="10">
        <v>1504</v>
      </c>
      <c r="B335" s="10">
        <v>1751.1420000000001</v>
      </c>
      <c r="C335" s="10">
        <v>255</v>
      </c>
      <c r="D335" s="10">
        <v>255</v>
      </c>
      <c r="E335" s="10">
        <v>255</v>
      </c>
      <c r="F335" s="10">
        <f t="shared" si="12"/>
        <v>47.21888650578942</v>
      </c>
      <c r="G335" s="10">
        <f t="shared" si="13"/>
        <v>55124.650235680725</v>
      </c>
      <c r="H335" s="10" t="s">
        <v>460</v>
      </c>
    </row>
    <row r="336" spans="1:8" x14ac:dyDescent="0.25">
      <c r="A336" s="10">
        <v>1816</v>
      </c>
      <c r="B336" s="10">
        <v>1751.1420000000001</v>
      </c>
      <c r="C336" s="10">
        <v>255</v>
      </c>
      <c r="D336" s="10">
        <v>255</v>
      </c>
      <c r="E336" s="10">
        <v>255</v>
      </c>
      <c r="F336" s="10">
        <f t="shared" si="12"/>
        <v>47.21888650578942</v>
      </c>
      <c r="G336" s="10">
        <f t="shared" si="13"/>
        <v>55124.650235680725</v>
      </c>
      <c r="H336" s="10" t="s">
        <v>461</v>
      </c>
    </row>
    <row r="337" spans="1:8" x14ac:dyDescent="0.25">
      <c r="A337" s="10">
        <v>782</v>
      </c>
      <c r="B337" s="10">
        <v>1754.49</v>
      </c>
      <c r="C337" s="10">
        <v>255</v>
      </c>
      <c r="D337" s="10">
        <v>255</v>
      </c>
      <c r="E337" s="10">
        <v>255</v>
      </c>
      <c r="F337" s="10">
        <f t="shared" si="12"/>
        <v>47.264003732675839</v>
      </c>
      <c r="G337" s="10">
        <f t="shared" si="13"/>
        <v>55282.814605961612</v>
      </c>
      <c r="H337" s="10" t="s">
        <v>462</v>
      </c>
    </row>
    <row r="338" spans="1:8" x14ac:dyDescent="0.25">
      <c r="A338" s="10">
        <v>1316</v>
      </c>
      <c r="B338" s="10">
        <v>1754.49</v>
      </c>
      <c r="C338" s="10">
        <v>255</v>
      </c>
      <c r="D338" s="10">
        <v>255</v>
      </c>
      <c r="E338" s="10">
        <v>255</v>
      </c>
      <c r="F338" s="10">
        <f t="shared" si="12"/>
        <v>47.264003732675839</v>
      </c>
      <c r="G338" s="10">
        <f t="shared" si="13"/>
        <v>55282.814605961612</v>
      </c>
      <c r="H338" s="10" t="s">
        <v>463</v>
      </c>
    </row>
    <row r="339" spans="1:8" x14ac:dyDescent="0.25">
      <c r="A339" s="10">
        <v>15</v>
      </c>
      <c r="B339" s="10">
        <v>1757.838</v>
      </c>
      <c r="C339" s="10">
        <v>255</v>
      </c>
      <c r="D339" s="10">
        <v>255</v>
      </c>
      <c r="E339" s="10">
        <v>255</v>
      </c>
      <c r="F339" s="10">
        <f t="shared" si="12"/>
        <v>47.309077932656528</v>
      </c>
      <c r="G339" s="10">
        <f t="shared" si="13"/>
        <v>55441.129956656725</v>
      </c>
      <c r="H339" s="10" t="s">
        <v>464</v>
      </c>
    </row>
    <row r="340" spans="1:8" x14ac:dyDescent="0.25">
      <c r="A340" s="10">
        <v>497</v>
      </c>
      <c r="B340" s="10">
        <v>1757.838</v>
      </c>
      <c r="C340" s="10">
        <v>255</v>
      </c>
      <c r="D340" s="10">
        <v>255</v>
      </c>
      <c r="E340" s="10">
        <v>255</v>
      </c>
      <c r="F340" s="10">
        <f t="shared" si="12"/>
        <v>47.309077932656528</v>
      </c>
      <c r="G340" s="10">
        <f t="shared" si="13"/>
        <v>55441.129956656725</v>
      </c>
      <c r="H340" s="10" t="s">
        <v>465</v>
      </c>
    </row>
    <row r="341" spans="1:8" x14ac:dyDescent="0.25">
      <c r="A341" s="10">
        <v>49</v>
      </c>
      <c r="B341" s="10">
        <v>1761.1869999999999</v>
      </c>
      <c r="C341" s="10">
        <v>255</v>
      </c>
      <c r="D341" s="10">
        <v>255</v>
      </c>
      <c r="E341" s="10">
        <v>255</v>
      </c>
      <c r="F341" s="10">
        <f t="shared" si="12"/>
        <v>47.354122672408231</v>
      </c>
      <c r="G341" s="10">
        <f t="shared" si="13"/>
        <v>55599.643498033751</v>
      </c>
      <c r="H341" s="10" t="s">
        <v>466</v>
      </c>
    </row>
    <row r="342" spans="1:8" x14ac:dyDescent="0.25">
      <c r="A342" s="10">
        <v>594</v>
      </c>
      <c r="B342" s="10">
        <v>1761.1869999999999</v>
      </c>
      <c r="C342" s="10">
        <v>255</v>
      </c>
      <c r="D342" s="10">
        <v>255</v>
      </c>
      <c r="E342" s="10">
        <v>255</v>
      </c>
      <c r="F342" s="10">
        <f t="shared" si="12"/>
        <v>47.354122672408231</v>
      </c>
      <c r="G342" s="10">
        <f t="shared" si="13"/>
        <v>55599.643498033751</v>
      </c>
      <c r="H342" s="10" t="s">
        <v>467</v>
      </c>
    </row>
    <row r="343" spans="1:8" x14ac:dyDescent="0.25">
      <c r="A343" s="10">
        <v>725</v>
      </c>
      <c r="B343" s="10">
        <v>1761.1869999999999</v>
      </c>
      <c r="C343" s="10">
        <v>255</v>
      </c>
      <c r="D343" s="10">
        <v>255</v>
      </c>
      <c r="E343" s="10">
        <v>255</v>
      </c>
      <c r="F343" s="10">
        <f t="shared" si="12"/>
        <v>47.354122672408231</v>
      </c>
      <c r="G343" s="10">
        <f t="shared" si="13"/>
        <v>55599.643498033751</v>
      </c>
      <c r="H343" s="10" t="s">
        <v>468</v>
      </c>
    </row>
    <row r="344" spans="1:8" x14ac:dyDescent="0.25">
      <c r="A344" s="10">
        <v>1301</v>
      </c>
      <c r="B344" s="10">
        <v>1761.1869999999999</v>
      </c>
      <c r="C344" s="10">
        <v>255</v>
      </c>
      <c r="D344" s="10">
        <v>255</v>
      </c>
      <c r="E344" s="10">
        <v>255</v>
      </c>
      <c r="F344" s="10">
        <f t="shared" si="12"/>
        <v>47.354122672408231</v>
      </c>
      <c r="G344" s="10">
        <f t="shared" si="13"/>
        <v>55599.643498033751</v>
      </c>
      <c r="H344" s="10" t="s">
        <v>469</v>
      </c>
    </row>
    <row r="345" spans="1:8" x14ac:dyDescent="0.25">
      <c r="A345" s="10">
        <v>465</v>
      </c>
      <c r="B345" s="10">
        <v>1764.5350000000001</v>
      </c>
      <c r="C345" s="10">
        <v>255</v>
      </c>
      <c r="D345" s="10">
        <v>255</v>
      </c>
      <c r="E345" s="10">
        <v>255</v>
      </c>
      <c r="F345" s="10">
        <f t="shared" si="12"/>
        <v>47.399111173831734</v>
      </c>
      <c r="G345" s="10">
        <f t="shared" si="13"/>
        <v>55758.260423411448</v>
      </c>
      <c r="H345" s="10" t="s">
        <v>470</v>
      </c>
    </row>
    <row r="346" spans="1:8" x14ac:dyDescent="0.25">
      <c r="A346" s="10">
        <v>160</v>
      </c>
      <c r="B346" s="10">
        <v>1767.883</v>
      </c>
      <c r="C346" s="10">
        <v>255</v>
      </c>
      <c r="D346" s="10">
        <v>255</v>
      </c>
      <c r="E346" s="10">
        <v>255</v>
      </c>
      <c r="F346" s="10">
        <f t="shared" si="12"/>
        <v>47.44405701523673</v>
      </c>
      <c r="G346" s="10">
        <f t="shared" si="13"/>
        <v>55917.027898845161</v>
      </c>
      <c r="H346" s="10" t="s">
        <v>471</v>
      </c>
    </row>
    <row r="347" spans="1:8" x14ac:dyDescent="0.25">
      <c r="A347" s="10">
        <v>212</v>
      </c>
      <c r="B347" s="10">
        <v>1767.883</v>
      </c>
      <c r="C347" s="10">
        <v>255</v>
      </c>
      <c r="D347" s="10">
        <v>255</v>
      </c>
      <c r="E347" s="10">
        <v>255</v>
      </c>
      <c r="F347" s="10">
        <f t="shared" si="12"/>
        <v>47.44405701523673</v>
      </c>
      <c r="G347" s="10">
        <f t="shared" si="13"/>
        <v>55917.027898845161</v>
      </c>
      <c r="H347" s="10" t="s">
        <v>472</v>
      </c>
    </row>
    <row r="348" spans="1:8" x14ac:dyDescent="0.25">
      <c r="A348" s="10">
        <v>844</v>
      </c>
      <c r="B348" s="10">
        <v>1767.883</v>
      </c>
      <c r="C348" s="10">
        <v>255</v>
      </c>
      <c r="D348" s="10">
        <v>255</v>
      </c>
      <c r="E348" s="10">
        <v>255</v>
      </c>
      <c r="F348" s="10">
        <f t="shared" si="12"/>
        <v>47.44405701523673</v>
      </c>
      <c r="G348" s="10">
        <f t="shared" si="13"/>
        <v>55917.027898845161</v>
      </c>
      <c r="H348" s="10" t="s">
        <v>473</v>
      </c>
    </row>
    <row r="349" spans="1:8" x14ac:dyDescent="0.25">
      <c r="A349" s="10">
        <v>1409</v>
      </c>
      <c r="B349" s="10">
        <v>1767.883</v>
      </c>
      <c r="C349" s="10">
        <v>255</v>
      </c>
      <c r="D349" s="10">
        <v>255</v>
      </c>
      <c r="E349" s="10">
        <v>255</v>
      </c>
      <c r="F349" s="10">
        <f t="shared" si="12"/>
        <v>47.44405701523673</v>
      </c>
      <c r="G349" s="10">
        <f t="shared" si="13"/>
        <v>55917.027898845161</v>
      </c>
      <c r="H349" s="10" t="s">
        <v>474</v>
      </c>
    </row>
    <row r="350" spans="1:8" x14ac:dyDescent="0.25">
      <c r="A350" s="10">
        <v>1412</v>
      </c>
      <c r="B350" s="10">
        <v>1767.883</v>
      </c>
      <c r="C350" s="10">
        <v>255</v>
      </c>
      <c r="D350" s="10">
        <v>255</v>
      </c>
      <c r="E350" s="10">
        <v>255</v>
      </c>
      <c r="F350" s="10">
        <f t="shared" si="12"/>
        <v>47.44405701523673</v>
      </c>
      <c r="G350" s="10">
        <f t="shared" si="13"/>
        <v>55917.027898845161</v>
      </c>
      <c r="H350" s="10" t="s">
        <v>475</v>
      </c>
    </row>
    <row r="351" spans="1:8" x14ac:dyDescent="0.25">
      <c r="A351" s="10">
        <v>1745</v>
      </c>
      <c r="B351" s="10">
        <v>1767.883</v>
      </c>
      <c r="C351" s="10">
        <v>255</v>
      </c>
      <c r="D351" s="10">
        <v>255</v>
      </c>
      <c r="E351" s="10">
        <v>255</v>
      </c>
      <c r="F351" s="10">
        <f t="shared" si="12"/>
        <v>47.44405701523673</v>
      </c>
      <c r="G351" s="10">
        <f t="shared" si="13"/>
        <v>55917.027898845161</v>
      </c>
      <c r="H351" s="10" t="s">
        <v>476</v>
      </c>
    </row>
    <row r="352" spans="1:8" x14ac:dyDescent="0.25">
      <c r="A352" s="10">
        <v>759</v>
      </c>
      <c r="B352" s="10">
        <v>1771.232</v>
      </c>
      <c r="C352" s="10">
        <v>255</v>
      </c>
      <c r="D352" s="10">
        <v>255</v>
      </c>
      <c r="E352" s="10">
        <v>255</v>
      </c>
      <c r="F352" s="10">
        <f t="shared" si="12"/>
        <v>47.488973723385008</v>
      </c>
      <c r="G352" s="10">
        <f t="shared" si="13"/>
        <v>56075.993270679108</v>
      </c>
      <c r="H352" s="10" t="s">
        <v>477</v>
      </c>
    </row>
    <row r="353" spans="1:8" x14ac:dyDescent="0.25">
      <c r="A353" s="10">
        <v>821</v>
      </c>
      <c r="B353" s="10">
        <v>1771.232</v>
      </c>
      <c r="C353" s="10">
        <v>255</v>
      </c>
      <c r="D353" s="10">
        <v>255</v>
      </c>
      <c r="E353" s="10">
        <v>255</v>
      </c>
      <c r="F353" s="10">
        <f t="shared" si="12"/>
        <v>47.488973723385008</v>
      </c>
      <c r="G353" s="10">
        <f t="shared" si="13"/>
        <v>56075.993270679108</v>
      </c>
      <c r="H353" s="10" t="s">
        <v>478</v>
      </c>
    </row>
    <row r="354" spans="1:8" x14ac:dyDescent="0.25">
      <c r="A354" s="10">
        <v>1263</v>
      </c>
      <c r="B354" s="10">
        <v>1771.232</v>
      </c>
      <c r="C354" s="10">
        <v>255</v>
      </c>
      <c r="D354" s="10">
        <v>255</v>
      </c>
      <c r="E354" s="10">
        <v>255</v>
      </c>
      <c r="F354" s="10">
        <f t="shared" si="12"/>
        <v>47.488973723385008</v>
      </c>
      <c r="G354" s="10">
        <f t="shared" si="13"/>
        <v>56075.993270679108</v>
      </c>
      <c r="H354" s="10" t="s">
        <v>479</v>
      </c>
    </row>
    <row r="355" spans="1:8" x14ac:dyDescent="0.25">
      <c r="A355" s="10">
        <v>189</v>
      </c>
      <c r="B355" s="10">
        <v>1774.58</v>
      </c>
      <c r="C355" s="10">
        <v>255</v>
      </c>
      <c r="D355" s="10">
        <v>255</v>
      </c>
      <c r="E355" s="10">
        <v>255</v>
      </c>
      <c r="F355" s="10">
        <f t="shared" si="12"/>
        <v>47.533834594908555</v>
      </c>
      <c r="G355" s="10">
        <f t="shared" si="13"/>
        <v>56235.061463621889</v>
      </c>
      <c r="H355" s="10" t="s">
        <v>480</v>
      </c>
    </row>
    <row r="356" spans="1:8" x14ac:dyDescent="0.25">
      <c r="A356" s="10">
        <v>331</v>
      </c>
      <c r="B356" s="10">
        <v>1774.58</v>
      </c>
      <c r="C356" s="10">
        <v>255</v>
      </c>
      <c r="D356" s="10">
        <v>255</v>
      </c>
      <c r="E356" s="10">
        <v>255</v>
      </c>
      <c r="F356" s="10">
        <f t="shared" si="12"/>
        <v>47.533834594908555</v>
      </c>
      <c r="G356" s="10">
        <f t="shared" si="13"/>
        <v>56235.061463621889</v>
      </c>
      <c r="H356" s="10" t="s">
        <v>481</v>
      </c>
    </row>
    <row r="357" spans="1:8" x14ac:dyDescent="0.25">
      <c r="A357" s="10">
        <v>714</v>
      </c>
      <c r="B357" s="10">
        <v>1774.58</v>
      </c>
      <c r="C357" s="10">
        <v>255</v>
      </c>
      <c r="D357" s="10">
        <v>255</v>
      </c>
      <c r="E357" s="10">
        <v>255</v>
      </c>
      <c r="F357" s="10">
        <f t="shared" si="12"/>
        <v>47.533834594908555</v>
      </c>
      <c r="G357" s="10">
        <f t="shared" si="13"/>
        <v>56235.061463621889</v>
      </c>
      <c r="H357" s="10" t="s">
        <v>482</v>
      </c>
    </row>
    <row r="358" spans="1:8" x14ac:dyDescent="0.25">
      <c r="A358" s="10">
        <v>1047</v>
      </c>
      <c r="B358" s="10">
        <v>1774.58</v>
      </c>
      <c r="C358" s="10">
        <v>255</v>
      </c>
      <c r="D358" s="10">
        <v>255</v>
      </c>
      <c r="E358" s="10">
        <v>255</v>
      </c>
      <c r="F358" s="10">
        <f t="shared" si="12"/>
        <v>47.533834594908555</v>
      </c>
      <c r="G358" s="10">
        <f t="shared" si="13"/>
        <v>56235.061463621889</v>
      </c>
      <c r="H358" s="10" t="s">
        <v>483</v>
      </c>
    </row>
    <row r="359" spans="1:8" x14ac:dyDescent="0.25">
      <c r="A359" s="10">
        <v>1632</v>
      </c>
      <c r="B359" s="10">
        <v>1774.58</v>
      </c>
      <c r="C359" s="10">
        <v>255</v>
      </c>
      <c r="D359" s="10">
        <v>255</v>
      </c>
      <c r="E359" s="10">
        <v>255</v>
      </c>
      <c r="F359" s="10">
        <f t="shared" si="12"/>
        <v>47.533834594908555</v>
      </c>
      <c r="G359" s="10">
        <f t="shared" si="13"/>
        <v>56235.061463621889</v>
      </c>
      <c r="H359" s="10" t="s">
        <v>484</v>
      </c>
    </row>
    <row r="360" spans="1:8" x14ac:dyDescent="0.25">
      <c r="A360" s="10">
        <v>1748</v>
      </c>
      <c r="B360" s="10">
        <v>1774.58</v>
      </c>
      <c r="C360" s="10">
        <v>255</v>
      </c>
      <c r="D360" s="10">
        <v>255</v>
      </c>
      <c r="E360" s="10">
        <v>255</v>
      </c>
      <c r="F360" s="10">
        <f t="shared" si="12"/>
        <v>47.533834594908555</v>
      </c>
      <c r="G360" s="10">
        <f t="shared" si="13"/>
        <v>56235.061463621889</v>
      </c>
      <c r="H360" s="10" t="s">
        <v>485</v>
      </c>
    </row>
    <row r="361" spans="1:8" x14ac:dyDescent="0.25">
      <c r="A361" s="10">
        <v>895</v>
      </c>
      <c r="B361" s="10">
        <v>1777.9280000000001</v>
      </c>
      <c r="C361" s="10">
        <v>255</v>
      </c>
      <c r="D361" s="10">
        <v>255</v>
      </c>
      <c r="E361" s="10">
        <v>255</v>
      </c>
      <c r="F361" s="10">
        <f t="shared" si="12"/>
        <v>47.578653168116247</v>
      </c>
      <c r="G361" s="10">
        <f t="shared" si="13"/>
        <v>56394.279779921715</v>
      </c>
      <c r="H361" s="10" t="s">
        <v>486</v>
      </c>
    </row>
    <row r="362" spans="1:8" x14ac:dyDescent="0.25">
      <c r="A362" s="10">
        <v>1739</v>
      </c>
      <c r="B362" s="10">
        <v>1777.9280000000001</v>
      </c>
      <c r="C362" s="10">
        <v>255</v>
      </c>
      <c r="D362" s="10">
        <v>255</v>
      </c>
      <c r="E362" s="10">
        <v>255</v>
      </c>
      <c r="F362" s="10">
        <f t="shared" si="12"/>
        <v>47.578653168116247</v>
      </c>
      <c r="G362" s="10">
        <f t="shared" si="13"/>
        <v>56394.279779921715</v>
      </c>
      <c r="H362" s="10" t="s">
        <v>487</v>
      </c>
    </row>
    <row r="363" spans="1:8" x14ac:dyDescent="0.25">
      <c r="A363" s="10">
        <v>265</v>
      </c>
      <c r="B363" s="10">
        <v>1781.2760000000001</v>
      </c>
      <c r="C363" s="10">
        <v>255</v>
      </c>
      <c r="D363" s="10">
        <v>255</v>
      </c>
      <c r="E363" s="10">
        <v>255</v>
      </c>
      <c r="F363" s="10">
        <f t="shared" si="12"/>
        <v>47.623429562429372</v>
      </c>
      <c r="G363" s="10">
        <f t="shared" si="13"/>
        <v>56553.648078163962</v>
      </c>
      <c r="H363" s="10" t="s">
        <v>488</v>
      </c>
    </row>
    <row r="364" spans="1:8" x14ac:dyDescent="0.25">
      <c r="A364" s="10">
        <v>1051</v>
      </c>
      <c r="B364" s="10">
        <v>1781.2760000000001</v>
      </c>
      <c r="C364" s="10">
        <v>255</v>
      </c>
      <c r="D364" s="10">
        <v>255</v>
      </c>
      <c r="E364" s="10">
        <v>255</v>
      </c>
      <c r="F364" s="10">
        <f t="shared" si="12"/>
        <v>47.623429562429372</v>
      </c>
      <c r="G364" s="10">
        <f t="shared" si="13"/>
        <v>56553.648078163962</v>
      </c>
      <c r="H364" s="10" t="s">
        <v>489</v>
      </c>
    </row>
    <row r="365" spans="1:8" x14ac:dyDescent="0.25">
      <c r="A365" s="10">
        <v>1127</v>
      </c>
      <c r="B365" s="10">
        <v>1781.2760000000001</v>
      </c>
      <c r="C365" s="10">
        <v>255</v>
      </c>
      <c r="D365" s="10">
        <v>255</v>
      </c>
      <c r="E365" s="10">
        <v>255</v>
      </c>
      <c r="F365" s="10">
        <f t="shared" si="12"/>
        <v>47.623429562429372</v>
      </c>
      <c r="G365" s="10">
        <f t="shared" si="13"/>
        <v>56553.648078163962</v>
      </c>
      <c r="H365" s="10" t="s">
        <v>490</v>
      </c>
    </row>
    <row r="366" spans="1:8" x14ac:dyDescent="0.25">
      <c r="A366" s="10">
        <v>53</v>
      </c>
      <c r="B366" s="10">
        <v>1784.625</v>
      </c>
      <c r="C366" s="10">
        <v>255</v>
      </c>
      <c r="D366" s="10">
        <v>255</v>
      </c>
      <c r="E366" s="10">
        <v>255</v>
      </c>
      <c r="F366" s="10">
        <f t="shared" si="12"/>
        <v>47.668177251946503</v>
      </c>
      <c r="G366" s="10">
        <f t="shared" si="13"/>
        <v>56713.213885503348</v>
      </c>
      <c r="H366" s="10" t="s">
        <v>491</v>
      </c>
    </row>
    <row r="367" spans="1:8" x14ac:dyDescent="0.25">
      <c r="A367" s="10">
        <v>425</v>
      </c>
      <c r="B367" s="10">
        <v>1784.625</v>
      </c>
      <c r="C367" s="10">
        <v>255</v>
      </c>
      <c r="D367" s="10">
        <v>255</v>
      </c>
      <c r="E367" s="10">
        <v>255</v>
      </c>
      <c r="F367" s="10">
        <f t="shared" si="12"/>
        <v>47.668177251946503</v>
      </c>
      <c r="G367" s="10">
        <f t="shared" si="13"/>
        <v>56713.213885503348</v>
      </c>
      <c r="H367" s="10" t="s">
        <v>492</v>
      </c>
    </row>
    <row r="368" spans="1:8" x14ac:dyDescent="0.25">
      <c r="A368" s="10">
        <v>979</v>
      </c>
      <c r="B368" s="10">
        <v>1784.625</v>
      </c>
      <c r="C368" s="10">
        <v>255</v>
      </c>
      <c r="D368" s="10">
        <v>255</v>
      </c>
      <c r="E368" s="10">
        <v>255</v>
      </c>
      <c r="F368" s="10">
        <f t="shared" si="12"/>
        <v>47.668177251946503</v>
      </c>
      <c r="G368" s="10">
        <f t="shared" si="13"/>
        <v>56713.213885503348</v>
      </c>
      <c r="H368" s="10" t="s">
        <v>493</v>
      </c>
    </row>
    <row r="369" spans="1:8" x14ac:dyDescent="0.25">
      <c r="A369" s="10">
        <v>1619</v>
      </c>
      <c r="B369" s="10">
        <v>1784.625</v>
      </c>
      <c r="C369" s="10">
        <v>255</v>
      </c>
      <c r="D369" s="10">
        <v>255</v>
      </c>
      <c r="E369" s="10">
        <v>255</v>
      </c>
      <c r="F369" s="10">
        <f t="shared" si="12"/>
        <v>47.668177251946503</v>
      </c>
      <c r="G369" s="10">
        <f t="shared" si="13"/>
        <v>56713.213885503348</v>
      </c>
      <c r="H369" s="10" t="s">
        <v>494</v>
      </c>
    </row>
    <row r="370" spans="1:8" x14ac:dyDescent="0.25">
      <c r="A370" s="10">
        <v>692</v>
      </c>
      <c r="B370" s="10">
        <v>1787.973</v>
      </c>
      <c r="C370" s="10">
        <v>255</v>
      </c>
      <c r="D370" s="10">
        <v>255</v>
      </c>
      <c r="E370" s="10">
        <v>255</v>
      </c>
      <c r="F370" s="10">
        <f t="shared" si="12"/>
        <v>47.712869631984653</v>
      </c>
      <c r="G370" s="10">
        <f t="shared" si="13"/>
        <v>56872.88176967232</v>
      </c>
      <c r="H370" s="10" t="s">
        <v>495</v>
      </c>
    </row>
    <row r="371" spans="1:8" x14ac:dyDescent="0.25">
      <c r="A371" s="10">
        <v>972</v>
      </c>
      <c r="B371" s="10">
        <v>1787.973</v>
      </c>
      <c r="C371" s="10">
        <v>255</v>
      </c>
      <c r="D371" s="10">
        <v>255</v>
      </c>
      <c r="E371" s="10">
        <v>255</v>
      </c>
      <c r="F371" s="10">
        <f t="shared" si="12"/>
        <v>47.712869631984653</v>
      </c>
      <c r="G371" s="10">
        <f t="shared" si="13"/>
        <v>56872.88176967232</v>
      </c>
      <c r="H371" s="10" t="s">
        <v>496</v>
      </c>
    </row>
    <row r="372" spans="1:8" x14ac:dyDescent="0.25">
      <c r="A372" s="10">
        <v>1404</v>
      </c>
      <c r="B372" s="10">
        <v>1787.973</v>
      </c>
      <c r="C372" s="10">
        <v>255</v>
      </c>
      <c r="D372" s="10">
        <v>255</v>
      </c>
      <c r="E372" s="10">
        <v>255</v>
      </c>
      <c r="F372" s="10">
        <f t="shared" si="12"/>
        <v>47.712869631984653</v>
      </c>
      <c r="G372" s="10">
        <f t="shared" si="13"/>
        <v>56872.88176967232</v>
      </c>
      <c r="H372" s="10" t="s">
        <v>497</v>
      </c>
    </row>
    <row r="373" spans="1:8" x14ac:dyDescent="0.25">
      <c r="A373" s="10">
        <v>1594</v>
      </c>
      <c r="B373" s="10">
        <v>1787.973</v>
      </c>
      <c r="C373" s="10">
        <v>255</v>
      </c>
      <c r="D373" s="10">
        <v>255</v>
      </c>
      <c r="E373" s="10">
        <v>255</v>
      </c>
      <c r="F373" s="10">
        <f t="shared" si="12"/>
        <v>47.712869631984653</v>
      </c>
      <c r="G373" s="10">
        <f t="shared" si="13"/>
        <v>56872.88176967232</v>
      </c>
      <c r="H373" s="10" t="s">
        <v>498</v>
      </c>
    </row>
    <row r="374" spans="1:8" x14ac:dyDescent="0.25">
      <c r="A374" s="10">
        <v>1714</v>
      </c>
      <c r="B374" s="10">
        <v>1787.973</v>
      </c>
      <c r="C374" s="10">
        <v>255</v>
      </c>
      <c r="D374" s="10">
        <v>255</v>
      </c>
      <c r="E374" s="10">
        <v>255</v>
      </c>
      <c r="F374" s="10">
        <f t="shared" si="12"/>
        <v>47.712869631984653</v>
      </c>
      <c r="G374" s="10">
        <f t="shared" si="13"/>
        <v>56872.88176967232</v>
      </c>
      <c r="H374" s="10" t="s">
        <v>499</v>
      </c>
    </row>
    <row r="375" spans="1:8" x14ac:dyDescent="0.25">
      <c r="A375" s="10">
        <v>582</v>
      </c>
      <c r="B375" s="10">
        <v>1791.3209999999999</v>
      </c>
      <c r="C375" s="10">
        <v>255</v>
      </c>
      <c r="D375" s="10">
        <v>255</v>
      </c>
      <c r="E375" s="10">
        <v>255</v>
      </c>
      <c r="F375" s="10">
        <f t="shared" si="12"/>
        <v>47.757520188076519</v>
      </c>
      <c r="G375" s="10">
        <f t="shared" si="13"/>
        <v>57032.699213883599</v>
      </c>
      <c r="H375" s="10" t="s">
        <v>500</v>
      </c>
    </row>
    <row r="376" spans="1:8" x14ac:dyDescent="0.25">
      <c r="A376" s="10">
        <v>1019</v>
      </c>
      <c r="B376" s="10">
        <v>1791.3209999999999</v>
      </c>
      <c r="C376" s="10">
        <v>255</v>
      </c>
      <c r="D376" s="10">
        <v>255</v>
      </c>
      <c r="E376" s="10">
        <v>255</v>
      </c>
      <c r="F376" s="10">
        <f t="shared" si="12"/>
        <v>47.757520188076519</v>
      </c>
      <c r="G376" s="10">
        <f t="shared" si="13"/>
        <v>57032.699213883599</v>
      </c>
      <c r="H376" s="10" t="s">
        <v>501</v>
      </c>
    </row>
    <row r="377" spans="1:8" x14ac:dyDescent="0.25">
      <c r="A377" s="10">
        <v>1373</v>
      </c>
      <c r="B377" s="10">
        <v>1791.3209999999999</v>
      </c>
      <c r="C377" s="10">
        <v>255</v>
      </c>
      <c r="D377" s="10">
        <v>255</v>
      </c>
      <c r="E377" s="10">
        <v>255</v>
      </c>
      <c r="F377" s="10">
        <f t="shared" si="12"/>
        <v>47.757520188076519</v>
      </c>
      <c r="G377" s="10">
        <f t="shared" si="13"/>
        <v>57032.699213883599</v>
      </c>
      <c r="H377" s="10" t="s">
        <v>502</v>
      </c>
    </row>
    <row r="378" spans="1:8" x14ac:dyDescent="0.25">
      <c r="A378" s="10">
        <v>1640</v>
      </c>
      <c r="B378" s="10">
        <v>1791.3209999999999</v>
      </c>
      <c r="C378" s="10">
        <v>255</v>
      </c>
      <c r="D378" s="10">
        <v>255</v>
      </c>
      <c r="E378" s="10">
        <v>255</v>
      </c>
      <c r="F378" s="10">
        <f t="shared" si="12"/>
        <v>47.757520188076519</v>
      </c>
      <c r="G378" s="10">
        <f t="shared" si="13"/>
        <v>57032.699213883599</v>
      </c>
      <c r="H378" s="10" t="s">
        <v>503</v>
      </c>
    </row>
    <row r="379" spans="1:8" x14ac:dyDescent="0.25">
      <c r="A379" s="10">
        <v>102</v>
      </c>
      <c r="B379" s="10">
        <v>1794.6690000000001</v>
      </c>
      <c r="C379" s="10">
        <v>255</v>
      </c>
      <c r="D379" s="10">
        <v>255</v>
      </c>
      <c r="E379" s="10">
        <v>255</v>
      </c>
      <c r="F379" s="10">
        <f t="shared" si="12"/>
        <v>47.802129037421651</v>
      </c>
      <c r="G379" s="10">
        <f t="shared" si="13"/>
        <v>57192.666078306989</v>
      </c>
      <c r="H379" s="10" t="s">
        <v>504</v>
      </c>
    </row>
    <row r="380" spans="1:8" x14ac:dyDescent="0.25">
      <c r="A380" s="10">
        <v>543</v>
      </c>
      <c r="B380" s="10">
        <v>1794.6690000000001</v>
      </c>
      <c r="C380" s="10">
        <v>255</v>
      </c>
      <c r="D380" s="10">
        <v>255</v>
      </c>
      <c r="E380" s="10">
        <v>255</v>
      </c>
      <c r="F380" s="10">
        <f t="shared" si="12"/>
        <v>47.802129037421651</v>
      </c>
      <c r="G380" s="10">
        <f t="shared" si="13"/>
        <v>57192.666078306989</v>
      </c>
      <c r="H380" s="10" t="s">
        <v>505</v>
      </c>
    </row>
    <row r="381" spans="1:8" x14ac:dyDescent="0.25">
      <c r="A381" s="10">
        <v>1037</v>
      </c>
      <c r="B381" s="10">
        <v>1794.6690000000001</v>
      </c>
      <c r="C381" s="10">
        <v>255</v>
      </c>
      <c r="D381" s="10">
        <v>255</v>
      </c>
      <c r="E381" s="10">
        <v>255</v>
      </c>
      <c r="F381" s="10">
        <f t="shared" si="12"/>
        <v>47.802129037421651</v>
      </c>
      <c r="G381" s="10">
        <f t="shared" si="13"/>
        <v>57192.666078306989</v>
      </c>
      <c r="H381" s="10" t="s">
        <v>506</v>
      </c>
    </row>
    <row r="382" spans="1:8" x14ac:dyDescent="0.25">
      <c r="A382" s="10">
        <v>1692</v>
      </c>
      <c r="B382" s="10">
        <v>1794.6690000000001</v>
      </c>
      <c r="C382" s="10">
        <v>255</v>
      </c>
      <c r="D382" s="10">
        <v>255</v>
      </c>
      <c r="E382" s="10">
        <v>255</v>
      </c>
      <c r="F382" s="10">
        <f t="shared" si="12"/>
        <v>47.802129037421651</v>
      </c>
      <c r="G382" s="10">
        <f t="shared" si="13"/>
        <v>57192.666078306989</v>
      </c>
      <c r="H382" s="10" t="s">
        <v>507</v>
      </c>
    </row>
    <row r="383" spans="1:8" x14ac:dyDescent="0.25">
      <c r="A383" s="10">
        <v>548</v>
      </c>
      <c r="B383" s="10">
        <v>1798.018</v>
      </c>
      <c r="C383" s="10">
        <v>255</v>
      </c>
      <c r="D383" s="10">
        <v>255</v>
      </c>
      <c r="E383" s="10">
        <v>255</v>
      </c>
      <c r="F383" s="10">
        <f t="shared" si="12"/>
        <v>47.846709602078469</v>
      </c>
      <c r="G383" s="10">
        <f t="shared" si="13"/>
        <v>57352.830070206619</v>
      </c>
      <c r="H383" s="10" t="s">
        <v>508</v>
      </c>
    </row>
    <row r="384" spans="1:8" x14ac:dyDescent="0.25">
      <c r="A384" s="10">
        <v>243</v>
      </c>
      <c r="B384" s="10">
        <v>1801.366</v>
      </c>
      <c r="C384" s="10">
        <v>255</v>
      </c>
      <c r="D384" s="10">
        <v>255</v>
      </c>
      <c r="E384" s="10">
        <v>255</v>
      </c>
      <c r="F384" s="10">
        <f t="shared" si="12"/>
        <v>47.89123537497651</v>
      </c>
      <c r="G384" s="10">
        <f t="shared" si="13"/>
        <v>57513.095401653292</v>
      </c>
      <c r="H384" s="10" t="s">
        <v>509</v>
      </c>
    </row>
    <row r="385" spans="1:8" x14ac:dyDescent="0.25">
      <c r="A385" s="10">
        <v>9</v>
      </c>
      <c r="B385" s="10">
        <v>1804.7139999999999</v>
      </c>
      <c r="C385" s="10">
        <v>255</v>
      </c>
      <c r="D385" s="10">
        <v>255</v>
      </c>
      <c r="E385" s="10">
        <v>255</v>
      </c>
      <c r="F385" s="10">
        <f t="shared" si="12"/>
        <v>47.935719789497</v>
      </c>
      <c r="G385" s="10">
        <f t="shared" si="13"/>
        <v>57673.509736121516</v>
      </c>
      <c r="H385" s="10" t="s">
        <v>510</v>
      </c>
    </row>
    <row r="386" spans="1:8" x14ac:dyDescent="0.25">
      <c r="A386" s="10">
        <v>533</v>
      </c>
      <c r="B386" s="10">
        <v>1804.7139999999999</v>
      </c>
      <c r="C386" s="10">
        <v>255</v>
      </c>
      <c r="D386" s="10">
        <v>255</v>
      </c>
      <c r="E386" s="10">
        <v>255</v>
      </c>
      <c r="F386" s="10">
        <f t="shared" si="12"/>
        <v>47.935719789497</v>
      </c>
      <c r="G386" s="10">
        <f t="shared" si="13"/>
        <v>57673.509736121516</v>
      </c>
      <c r="H386" s="10" t="s">
        <v>511</v>
      </c>
    </row>
    <row r="387" spans="1:8" x14ac:dyDescent="0.25">
      <c r="A387" s="10">
        <v>1365</v>
      </c>
      <c r="B387" s="10">
        <v>1804.7139999999999</v>
      </c>
      <c r="C387" s="10">
        <v>255</v>
      </c>
      <c r="D387" s="10">
        <v>255</v>
      </c>
      <c r="E387" s="10">
        <v>255</v>
      </c>
      <c r="F387" s="10">
        <f t="shared" ref="F387:F450" si="14">2*SQRT(B387/PI())</f>
        <v>47.935719789497</v>
      </c>
      <c r="G387" s="10">
        <f t="shared" ref="G387:G450" si="15">(1/6)*F387^3*PI()</f>
        <v>57673.509736121516</v>
      </c>
      <c r="H387" s="10" t="s">
        <v>512</v>
      </c>
    </row>
    <row r="388" spans="1:8" x14ac:dyDescent="0.25">
      <c r="A388" s="10">
        <v>363</v>
      </c>
      <c r="B388" s="10">
        <v>1808.0619999999999</v>
      </c>
      <c r="C388" s="10">
        <v>255</v>
      </c>
      <c r="D388" s="10">
        <v>255</v>
      </c>
      <c r="E388" s="10">
        <v>255</v>
      </c>
      <c r="F388" s="10">
        <f t="shared" si="14"/>
        <v>47.980162960675187</v>
      </c>
      <c r="G388" s="10">
        <f t="shared" si="15"/>
        <v>57834.072935336175</v>
      </c>
      <c r="H388" s="10" t="s">
        <v>513</v>
      </c>
    </row>
    <row r="389" spans="1:8" x14ac:dyDescent="0.25">
      <c r="A389" s="10">
        <v>366</v>
      </c>
      <c r="B389" s="10">
        <v>1808.0619999999999</v>
      </c>
      <c r="C389" s="10">
        <v>255</v>
      </c>
      <c r="D389" s="10">
        <v>255</v>
      </c>
      <c r="E389" s="10">
        <v>255</v>
      </c>
      <c r="F389" s="10">
        <f t="shared" si="14"/>
        <v>47.980162960675187</v>
      </c>
      <c r="G389" s="10">
        <f t="shared" si="15"/>
        <v>57834.072935336175</v>
      </c>
      <c r="H389" s="10" t="s">
        <v>514</v>
      </c>
    </row>
    <row r="390" spans="1:8" x14ac:dyDescent="0.25">
      <c r="A390" s="10">
        <v>677</v>
      </c>
      <c r="B390" s="10">
        <v>1808.0619999999999</v>
      </c>
      <c r="C390" s="10">
        <v>255</v>
      </c>
      <c r="D390" s="10">
        <v>255</v>
      </c>
      <c r="E390" s="10">
        <v>255</v>
      </c>
      <c r="F390" s="10">
        <f t="shared" si="14"/>
        <v>47.980162960675187</v>
      </c>
      <c r="G390" s="10">
        <f t="shared" si="15"/>
        <v>57834.072935336175</v>
      </c>
      <c r="H390" s="10" t="s">
        <v>515</v>
      </c>
    </row>
    <row r="391" spans="1:8" x14ac:dyDescent="0.25">
      <c r="A391" s="10">
        <v>799</v>
      </c>
      <c r="B391" s="10">
        <v>1808.0619999999999</v>
      </c>
      <c r="C391" s="10">
        <v>255</v>
      </c>
      <c r="D391" s="10">
        <v>255</v>
      </c>
      <c r="E391" s="10">
        <v>255</v>
      </c>
      <c r="F391" s="10">
        <f t="shared" si="14"/>
        <v>47.980162960675187</v>
      </c>
      <c r="G391" s="10">
        <f t="shared" si="15"/>
        <v>57834.072935336175</v>
      </c>
      <c r="H391" s="10" t="s">
        <v>516</v>
      </c>
    </row>
    <row r="392" spans="1:8" x14ac:dyDescent="0.25">
      <c r="A392" s="10">
        <v>867</v>
      </c>
      <c r="B392" s="10">
        <v>1808.0619999999999</v>
      </c>
      <c r="C392" s="10">
        <v>255</v>
      </c>
      <c r="D392" s="10">
        <v>255</v>
      </c>
      <c r="E392" s="10">
        <v>255</v>
      </c>
      <c r="F392" s="10">
        <f t="shared" si="14"/>
        <v>47.980162960675187</v>
      </c>
      <c r="G392" s="10">
        <f t="shared" si="15"/>
        <v>57834.072935336175</v>
      </c>
      <c r="H392" s="10" t="s">
        <v>517</v>
      </c>
    </row>
    <row r="393" spans="1:8" x14ac:dyDescent="0.25">
      <c r="A393" s="10">
        <v>1054</v>
      </c>
      <c r="B393" s="10">
        <v>1814.759</v>
      </c>
      <c r="C393" s="10">
        <v>255</v>
      </c>
      <c r="D393" s="10">
        <v>255</v>
      </c>
      <c r="E393" s="10">
        <v>255</v>
      </c>
      <c r="F393" s="10">
        <f t="shared" si="14"/>
        <v>48.068939274380078</v>
      </c>
      <c r="G393" s="10">
        <f t="shared" si="15"/>
        <v>58155.693445756486</v>
      </c>
      <c r="H393" s="10" t="s">
        <v>518</v>
      </c>
    </row>
    <row r="394" spans="1:8" x14ac:dyDescent="0.25">
      <c r="A394" s="10">
        <v>1801</v>
      </c>
      <c r="B394" s="10">
        <v>1814.759</v>
      </c>
      <c r="C394" s="10">
        <v>255</v>
      </c>
      <c r="D394" s="10">
        <v>255</v>
      </c>
      <c r="E394" s="10">
        <v>255</v>
      </c>
      <c r="F394" s="10">
        <f t="shared" si="14"/>
        <v>48.068939274380078</v>
      </c>
      <c r="G394" s="10">
        <f t="shared" si="15"/>
        <v>58155.693445756486</v>
      </c>
      <c r="H394" s="10" t="s">
        <v>519</v>
      </c>
    </row>
    <row r="395" spans="1:8" x14ac:dyDescent="0.25">
      <c r="A395" s="10">
        <v>1819</v>
      </c>
      <c r="B395" s="10">
        <v>1814.759</v>
      </c>
      <c r="C395" s="10">
        <v>255</v>
      </c>
      <c r="D395" s="10">
        <v>255</v>
      </c>
      <c r="E395" s="10">
        <v>255</v>
      </c>
      <c r="F395" s="10">
        <f t="shared" si="14"/>
        <v>48.068939274380078</v>
      </c>
      <c r="G395" s="10">
        <f t="shared" si="15"/>
        <v>58155.693445756486</v>
      </c>
      <c r="H395" s="10" t="s">
        <v>520</v>
      </c>
    </row>
    <row r="396" spans="1:8" x14ac:dyDescent="0.25">
      <c r="A396" s="10">
        <v>1104</v>
      </c>
      <c r="B396" s="10">
        <v>1818.107</v>
      </c>
      <c r="C396" s="10">
        <v>255</v>
      </c>
      <c r="D396" s="10">
        <v>255</v>
      </c>
      <c r="E396" s="10">
        <v>255</v>
      </c>
      <c r="F396" s="10">
        <f t="shared" si="14"/>
        <v>48.113259388237381</v>
      </c>
      <c r="G396" s="10">
        <f t="shared" si="15"/>
        <v>58316.7024577134</v>
      </c>
      <c r="H396" s="10" t="s">
        <v>521</v>
      </c>
    </row>
    <row r="397" spans="1:8" x14ac:dyDescent="0.25">
      <c r="A397" s="10">
        <v>1209</v>
      </c>
      <c r="B397" s="10">
        <v>1818.107</v>
      </c>
      <c r="C397" s="10">
        <v>255</v>
      </c>
      <c r="D397" s="10">
        <v>255</v>
      </c>
      <c r="E397" s="10">
        <v>255</v>
      </c>
      <c r="F397" s="10">
        <f t="shared" si="14"/>
        <v>48.113259388237381</v>
      </c>
      <c r="G397" s="10">
        <f t="shared" si="15"/>
        <v>58316.7024577134</v>
      </c>
      <c r="H397" s="10" t="s">
        <v>522</v>
      </c>
    </row>
    <row r="398" spans="1:8" x14ac:dyDescent="0.25">
      <c r="A398" s="10">
        <v>1440</v>
      </c>
      <c r="B398" s="10">
        <v>1818.107</v>
      </c>
      <c r="C398" s="10">
        <v>255</v>
      </c>
      <c r="D398" s="10">
        <v>255</v>
      </c>
      <c r="E398" s="10">
        <v>255</v>
      </c>
      <c r="F398" s="10">
        <f t="shared" si="14"/>
        <v>48.113259388237381</v>
      </c>
      <c r="G398" s="10">
        <f t="shared" si="15"/>
        <v>58316.7024577134</v>
      </c>
      <c r="H398" s="10" t="s">
        <v>523</v>
      </c>
    </row>
    <row r="399" spans="1:8" x14ac:dyDescent="0.25">
      <c r="A399" s="10">
        <v>1529</v>
      </c>
      <c r="B399" s="10">
        <v>1818.107</v>
      </c>
      <c r="C399" s="10">
        <v>255</v>
      </c>
      <c r="D399" s="10">
        <v>255</v>
      </c>
      <c r="E399" s="10">
        <v>255</v>
      </c>
      <c r="F399" s="10">
        <f t="shared" si="14"/>
        <v>48.113259388237381</v>
      </c>
      <c r="G399" s="10">
        <f t="shared" si="15"/>
        <v>58316.7024577134</v>
      </c>
      <c r="H399" s="10" t="s">
        <v>524</v>
      </c>
    </row>
    <row r="400" spans="1:8" x14ac:dyDescent="0.25">
      <c r="A400" s="10">
        <v>1624</v>
      </c>
      <c r="B400" s="10">
        <v>1818.107</v>
      </c>
      <c r="C400" s="10">
        <v>255</v>
      </c>
      <c r="D400" s="10">
        <v>255</v>
      </c>
      <c r="E400" s="10">
        <v>255</v>
      </c>
      <c r="F400" s="10">
        <f t="shared" si="14"/>
        <v>48.113259388237381</v>
      </c>
      <c r="G400" s="10">
        <f t="shared" si="15"/>
        <v>58316.7024577134</v>
      </c>
      <c r="H400" s="10" t="s">
        <v>525</v>
      </c>
    </row>
    <row r="401" spans="1:8" x14ac:dyDescent="0.25">
      <c r="A401" s="10">
        <v>1113</v>
      </c>
      <c r="B401" s="10">
        <v>1821.4559999999999</v>
      </c>
      <c r="C401" s="10">
        <v>255</v>
      </c>
      <c r="D401" s="10">
        <v>255</v>
      </c>
      <c r="E401" s="10">
        <v>255</v>
      </c>
      <c r="F401" s="10">
        <f t="shared" si="14"/>
        <v>48.157551933161329</v>
      </c>
      <c r="G401" s="10">
        <f t="shared" si="15"/>
        <v>58477.907942645528</v>
      </c>
      <c r="H401" s="10" t="s">
        <v>526</v>
      </c>
    </row>
    <row r="402" spans="1:8" x14ac:dyDescent="0.25">
      <c r="A402" s="10">
        <v>1437</v>
      </c>
      <c r="B402" s="10">
        <v>1821.4559999999999</v>
      </c>
      <c r="C402" s="10">
        <v>255</v>
      </c>
      <c r="D402" s="10">
        <v>255</v>
      </c>
      <c r="E402" s="10">
        <v>255</v>
      </c>
      <c r="F402" s="10">
        <f t="shared" si="14"/>
        <v>48.157551933161329</v>
      </c>
      <c r="G402" s="10">
        <f t="shared" si="15"/>
        <v>58477.907942645528</v>
      </c>
      <c r="H402" s="10" t="s">
        <v>527</v>
      </c>
    </row>
    <row r="403" spans="1:8" x14ac:dyDescent="0.25">
      <c r="A403" s="10">
        <v>1535</v>
      </c>
      <c r="B403" s="10">
        <v>1821.4559999999999</v>
      </c>
      <c r="C403" s="10">
        <v>255</v>
      </c>
      <c r="D403" s="10">
        <v>255</v>
      </c>
      <c r="E403" s="10">
        <v>255</v>
      </c>
      <c r="F403" s="10">
        <f t="shared" si="14"/>
        <v>48.157551933161329</v>
      </c>
      <c r="G403" s="10">
        <f t="shared" si="15"/>
        <v>58477.907942645528</v>
      </c>
      <c r="H403" s="10" t="s">
        <v>528</v>
      </c>
    </row>
    <row r="404" spans="1:8" x14ac:dyDescent="0.25">
      <c r="A404" s="10">
        <v>1810</v>
      </c>
      <c r="B404" s="10">
        <v>1821.4559999999999</v>
      </c>
      <c r="C404" s="10">
        <v>255</v>
      </c>
      <c r="D404" s="10">
        <v>255</v>
      </c>
      <c r="E404" s="10">
        <v>255</v>
      </c>
      <c r="F404" s="10">
        <f t="shared" si="14"/>
        <v>48.157551933161329</v>
      </c>
      <c r="G404" s="10">
        <f t="shared" si="15"/>
        <v>58477.907942645528</v>
      </c>
      <c r="H404" s="10" t="s">
        <v>529</v>
      </c>
    </row>
    <row r="405" spans="1:8" x14ac:dyDescent="0.25">
      <c r="A405" s="10">
        <v>900</v>
      </c>
      <c r="B405" s="10">
        <v>1824.8040000000001</v>
      </c>
      <c r="C405" s="10">
        <v>255</v>
      </c>
      <c r="D405" s="10">
        <v>255</v>
      </c>
      <c r="E405" s="10">
        <v>255</v>
      </c>
      <c r="F405" s="10">
        <f t="shared" si="14"/>
        <v>48.201790570381348</v>
      </c>
      <c r="G405" s="10">
        <f t="shared" si="15"/>
        <v>58639.213493329451</v>
      </c>
      <c r="H405" s="10" t="s">
        <v>530</v>
      </c>
    </row>
    <row r="406" spans="1:8" x14ac:dyDescent="0.25">
      <c r="A406" s="10">
        <v>1038</v>
      </c>
      <c r="B406" s="10">
        <v>1824.8040000000001</v>
      </c>
      <c r="C406" s="10">
        <v>255</v>
      </c>
      <c r="D406" s="10">
        <v>255</v>
      </c>
      <c r="E406" s="10">
        <v>255</v>
      </c>
      <c r="F406" s="10">
        <f t="shared" si="14"/>
        <v>48.201790570381348</v>
      </c>
      <c r="G406" s="10">
        <f t="shared" si="15"/>
        <v>58639.213493329451</v>
      </c>
      <c r="H406" s="10" t="s">
        <v>531</v>
      </c>
    </row>
    <row r="407" spans="1:8" x14ac:dyDescent="0.25">
      <c r="A407" s="10">
        <v>1262</v>
      </c>
      <c r="B407" s="10">
        <v>1824.8040000000001</v>
      </c>
      <c r="C407" s="10">
        <v>255</v>
      </c>
      <c r="D407" s="10">
        <v>255</v>
      </c>
      <c r="E407" s="10">
        <v>255</v>
      </c>
      <c r="F407" s="10">
        <f t="shared" si="14"/>
        <v>48.201790570381348</v>
      </c>
      <c r="G407" s="10">
        <f t="shared" si="15"/>
        <v>58639.213493329451</v>
      </c>
      <c r="H407" s="10" t="s">
        <v>532</v>
      </c>
    </row>
    <row r="408" spans="1:8" x14ac:dyDescent="0.25">
      <c r="A408" s="10">
        <v>201</v>
      </c>
      <c r="B408" s="10">
        <v>1828.152</v>
      </c>
      <c r="C408" s="10">
        <v>255</v>
      </c>
      <c r="D408" s="10">
        <v>255</v>
      </c>
      <c r="E408" s="10">
        <v>255</v>
      </c>
      <c r="F408" s="10">
        <f t="shared" si="14"/>
        <v>48.245988643478718</v>
      </c>
      <c r="G408" s="10">
        <f t="shared" si="15"/>
        <v>58800.667087035275</v>
      </c>
      <c r="H408" s="10" t="s">
        <v>533</v>
      </c>
    </row>
    <row r="409" spans="1:8" x14ac:dyDescent="0.25">
      <c r="A409" s="10">
        <v>225</v>
      </c>
      <c r="B409" s="10">
        <v>1828.152</v>
      </c>
      <c r="C409" s="10">
        <v>255</v>
      </c>
      <c r="D409" s="10">
        <v>255</v>
      </c>
      <c r="E409" s="10">
        <v>255</v>
      </c>
      <c r="F409" s="10">
        <f t="shared" si="14"/>
        <v>48.245988643478718</v>
      </c>
      <c r="G409" s="10">
        <f t="shared" si="15"/>
        <v>58800.667087035275</v>
      </c>
      <c r="H409" s="10" t="s">
        <v>534</v>
      </c>
    </row>
    <row r="410" spans="1:8" x14ac:dyDescent="0.25">
      <c r="A410" s="10">
        <v>649</v>
      </c>
      <c r="B410" s="10">
        <v>1828.152</v>
      </c>
      <c r="C410" s="10">
        <v>255</v>
      </c>
      <c r="D410" s="10">
        <v>255</v>
      </c>
      <c r="E410" s="10">
        <v>255</v>
      </c>
      <c r="F410" s="10">
        <f t="shared" si="14"/>
        <v>48.245988643478718</v>
      </c>
      <c r="G410" s="10">
        <f t="shared" si="15"/>
        <v>58800.667087035275</v>
      </c>
      <c r="H410" s="10" t="s">
        <v>535</v>
      </c>
    </row>
    <row r="411" spans="1:8" x14ac:dyDescent="0.25">
      <c r="A411" s="10">
        <v>708</v>
      </c>
      <c r="B411" s="10">
        <v>1828.152</v>
      </c>
      <c r="C411" s="10">
        <v>255</v>
      </c>
      <c r="D411" s="10">
        <v>255</v>
      </c>
      <c r="E411" s="10">
        <v>255</v>
      </c>
      <c r="F411" s="10">
        <f t="shared" si="14"/>
        <v>48.245988643478718</v>
      </c>
      <c r="G411" s="10">
        <f t="shared" si="15"/>
        <v>58800.667087035275</v>
      </c>
      <c r="H411" s="10" t="s">
        <v>536</v>
      </c>
    </row>
    <row r="412" spans="1:8" x14ac:dyDescent="0.25">
      <c r="A412" s="10">
        <v>861</v>
      </c>
      <c r="B412" s="10">
        <v>1828.152</v>
      </c>
      <c r="C412" s="10">
        <v>255</v>
      </c>
      <c r="D412" s="10">
        <v>255</v>
      </c>
      <c r="E412" s="10">
        <v>255</v>
      </c>
      <c r="F412" s="10">
        <f t="shared" si="14"/>
        <v>48.245988643478718</v>
      </c>
      <c r="G412" s="10">
        <f t="shared" si="15"/>
        <v>58800.667087035275</v>
      </c>
      <c r="H412" s="10" t="s">
        <v>537</v>
      </c>
    </row>
    <row r="413" spans="1:8" x14ac:dyDescent="0.25">
      <c r="A413" s="10">
        <v>998</v>
      </c>
      <c r="B413" s="10">
        <v>1828.152</v>
      </c>
      <c r="C413" s="10">
        <v>255</v>
      </c>
      <c r="D413" s="10">
        <v>255</v>
      </c>
      <c r="E413" s="10">
        <v>255</v>
      </c>
      <c r="F413" s="10">
        <f t="shared" si="14"/>
        <v>48.245988643478718</v>
      </c>
      <c r="G413" s="10">
        <f t="shared" si="15"/>
        <v>58800.667087035275</v>
      </c>
      <c r="H413" s="10" t="s">
        <v>538</v>
      </c>
    </row>
    <row r="414" spans="1:8" x14ac:dyDescent="0.25">
      <c r="A414" s="10">
        <v>40</v>
      </c>
      <c r="B414" s="10">
        <v>1831.5</v>
      </c>
      <c r="C414" s="10">
        <v>255</v>
      </c>
      <c r="D414" s="10">
        <v>255</v>
      </c>
      <c r="E414" s="10">
        <v>255</v>
      </c>
      <c r="F414" s="10">
        <f t="shared" si="14"/>
        <v>48.290146263833691</v>
      </c>
      <c r="G414" s="10">
        <f t="shared" si="15"/>
        <v>58962.268588140942</v>
      </c>
      <c r="H414" s="10" t="s">
        <v>539</v>
      </c>
    </row>
    <row r="415" spans="1:8" x14ac:dyDescent="0.25">
      <c r="A415" s="10">
        <v>96</v>
      </c>
      <c r="B415" s="10">
        <v>1831.5</v>
      </c>
      <c r="C415" s="10">
        <v>255</v>
      </c>
      <c r="D415" s="10">
        <v>255</v>
      </c>
      <c r="E415" s="10">
        <v>255</v>
      </c>
      <c r="F415" s="10">
        <f t="shared" si="14"/>
        <v>48.290146263833691</v>
      </c>
      <c r="G415" s="10">
        <f t="shared" si="15"/>
        <v>58962.268588140942</v>
      </c>
      <c r="H415" s="10" t="s">
        <v>540</v>
      </c>
    </row>
    <row r="416" spans="1:8" x14ac:dyDescent="0.25">
      <c r="A416" s="10">
        <v>1302</v>
      </c>
      <c r="B416" s="10">
        <v>1831.5</v>
      </c>
      <c r="C416" s="10">
        <v>255</v>
      </c>
      <c r="D416" s="10">
        <v>255</v>
      </c>
      <c r="E416" s="10">
        <v>255</v>
      </c>
      <c r="F416" s="10">
        <f t="shared" si="14"/>
        <v>48.290146263833691</v>
      </c>
      <c r="G416" s="10">
        <f t="shared" si="15"/>
        <v>58962.268588140942</v>
      </c>
      <c r="H416" s="10" t="s">
        <v>541</v>
      </c>
    </row>
    <row r="417" spans="1:8" x14ac:dyDescent="0.25">
      <c r="A417" s="10">
        <v>184</v>
      </c>
      <c r="B417" s="10">
        <v>1834.8489999999999</v>
      </c>
      <c r="C417" s="10">
        <v>255</v>
      </c>
      <c r="D417" s="10">
        <v>255</v>
      </c>
      <c r="E417" s="10">
        <v>255</v>
      </c>
      <c r="F417" s="10">
        <f t="shared" si="14"/>
        <v>48.334276713506</v>
      </c>
      <c r="G417" s="10">
        <f t="shared" si="15"/>
        <v>59124.066195666506</v>
      </c>
      <c r="H417" s="10" t="s">
        <v>542</v>
      </c>
    </row>
    <row r="418" spans="1:8" x14ac:dyDescent="0.25">
      <c r="A418" s="10">
        <v>1261</v>
      </c>
      <c r="B418" s="10">
        <v>1834.8489999999999</v>
      </c>
      <c r="C418" s="10">
        <v>255</v>
      </c>
      <c r="D418" s="10">
        <v>255</v>
      </c>
      <c r="E418" s="10">
        <v>255</v>
      </c>
      <c r="F418" s="10">
        <f t="shared" si="14"/>
        <v>48.334276713506</v>
      </c>
      <c r="G418" s="10">
        <f t="shared" si="15"/>
        <v>59124.066195666506</v>
      </c>
      <c r="H418" s="10" t="s">
        <v>543</v>
      </c>
    </row>
    <row r="419" spans="1:8" x14ac:dyDescent="0.25">
      <c r="A419" s="10">
        <v>1711</v>
      </c>
      <c r="B419" s="10">
        <v>1834.8489999999999</v>
      </c>
      <c r="C419" s="10">
        <v>255</v>
      </c>
      <c r="D419" s="10">
        <v>255</v>
      </c>
      <c r="E419" s="10">
        <v>255</v>
      </c>
      <c r="F419" s="10">
        <f t="shared" si="14"/>
        <v>48.334276713506</v>
      </c>
      <c r="G419" s="10">
        <f t="shared" si="15"/>
        <v>59124.066195666506</v>
      </c>
      <c r="H419" s="10" t="s">
        <v>544</v>
      </c>
    </row>
    <row r="420" spans="1:8" x14ac:dyDescent="0.25">
      <c r="A420" s="10">
        <v>386</v>
      </c>
      <c r="B420" s="10">
        <v>1838.1969999999999</v>
      </c>
      <c r="C420" s="10">
        <v>255</v>
      </c>
      <c r="D420" s="10">
        <v>255</v>
      </c>
      <c r="E420" s="10">
        <v>255</v>
      </c>
      <c r="F420" s="10">
        <f t="shared" si="14"/>
        <v>48.378353748484891</v>
      </c>
      <c r="G420" s="10">
        <f t="shared" si="15"/>
        <v>59285.963150269126</v>
      </c>
      <c r="H420" s="10" t="s">
        <v>545</v>
      </c>
    </row>
    <row r="421" spans="1:8" x14ac:dyDescent="0.25">
      <c r="A421" s="10">
        <v>1221</v>
      </c>
      <c r="B421" s="10">
        <v>1838.1969999999999</v>
      </c>
      <c r="C421" s="10">
        <v>255</v>
      </c>
      <c r="D421" s="10">
        <v>255</v>
      </c>
      <c r="E421" s="10">
        <v>255</v>
      </c>
      <c r="F421" s="10">
        <f t="shared" si="14"/>
        <v>48.378353748484891</v>
      </c>
      <c r="G421" s="10">
        <f t="shared" si="15"/>
        <v>59285.963150269126</v>
      </c>
      <c r="H421" s="10" t="s">
        <v>546</v>
      </c>
    </row>
    <row r="422" spans="1:8" x14ac:dyDescent="0.25">
      <c r="A422" s="10">
        <v>1518</v>
      </c>
      <c r="B422" s="10">
        <v>1841.5450000000001</v>
      </c>
      <c r="C422" s="10">
        <v>255</v>
      </c>
      <c r="D422" s="10">
        <v>255</v>
      </c>
      <c r="E422" s="10">
        <v>255</v>
      </c>
      <c r="F422" s="10">
        <f t="shared" si="14"/>
        <v>48.42239066185514</v>
      </c>
      <c r="G422" s="10">
        <f t="shared" si="15"/>
        <v>59448.007607590698</v>
      </c>
      <c r="H422" s="10" t="s">
        <v>547</v>
      </c>
    </row>
    <row r="423" spans="1:8" x14ac:dyDescent="0.25">
      <c r="A423" s="10">
        <v>1056</v>
      </c>
      <c r="B423" s="10">
        <v>1844.893</v>
      </c>
      <c r="C423" s="10">
        <v>255</v>
      </c>
      <c r="D423" s="10">
        <v>255</v>
      </c>
      <c r="E423" s="10">
        <v>255</v>
      </c>
      <c r="F423" s="10">
        <f t="shared" si="14"/>
        <v>48.466387562981097</v>
      </c>
      <c r="G423" s="10">
        <f t="shared" si="15"/>
        <v>59610.199433487258</v>
      </c>
      <c r="H423" s="10" t="s">
        <v>548</v>
      </c>
    </row>
    <row r="424" spans="1:8" x14ac:dyDescent="0.25">
      <c r="A424" s="10">
        <v>1116</v>
      </c>
      <c r="B424" s="10">
        <v>1844.893</v>
      </c>
      <c r="C424" s="10">
        <v>255</v>
      </c>
      <c r="D424" s="10">
        <v>255</v>
      </c>
      <c r="E424" s="10">
        <v>255</v>
      </c>
      <c r="F424" s="10">
        <f t="shared" si="14"/>
        <v>48.466387562981097</v>
      </c>
      <c r="G424" s="10">
        <f t="shared" si="15"/>
        <v>59610.199433487258</v>
      </c>
      <c r="H424" s="10" t="s">
        <v>549</v>
      </c>
    </row>
    <row r="425" spans="1:8" x14ac:dyDescent="0.25">
      <c r="A425" s="10">
        <v>1147</v>
      </c>
      <c r="B425" s="10">
        <v>1844.893</v>
      </c>
      <c r="C425" s="10">
        <v>255</v>
      </c>
      <c r="D425" s="10">
        <v>255</v>
      </c>
      <c r="E425" s="10">
        <v>255</v>
      </c>
      <c r="F425" s="10">
        <f t="shared" si="14"/>
        <v>48.466387562981097</v>
      </c>
      <c r="G425" s="10">
        <f t="shared" si="15"/>
        <v>59610.199433487258</v>
      </c>
      <c r="H425" s="10" t="s">
        <v>550</v>
      </c>
    </row>
    <row r="426" spans="1:8" x14ac:dyDescent="0.25">
      <c r="A426" s="10">
        <v>1310</v>
      </c>
      <c r="B426" s="10">
        <v>1844.893</v>
      </c>
      <c r="C426" s="10">
        <v>255</v>
      </c>
      <c r="D426" s="10">
        <v>255</v>
      </c>
      <c r="E426" s="10">
        <v>255</v>
      </c>
      <c r="F426" s="10">
        <f t="shared" si="14"/>
        <v>48.466387562981097</v>
      </c>
      <c r="G426" s="10">
        <f t="shared" si="15"/>
        <v>59610.199433487258</v>
      </c>
      <c r="H426" s="10" t="s">
        <v>551</v>
      </c>
    </row>
    <row r="427" spans="1:8" x14ac:dyDescent="0.25">
      <c r="A427" s="10">
        <v>293</v>
      </c>
      <c r="B427" s="10">
        <v>1848.242</v>
      </c>
      <c r="C427" s="10">
        <v>255</v>
      </c>
      <c r="D427" s="10">
        <v>255</v>
      </c>
      <c r="E427" s="10">
        <v>255</v>
      </c>
      <c r="F427" s="10">
        <f t="shared" si="14"/>
        <v>48.510357684111199</v>
      </c>
      <c r="G427" s="10">
        <f t="shared" si="15"/>
        <v>59772.587004531364</v>
      </c>
      <c r="H427" s="10" t="s">
        <v>552</v>
      </c>
    </row>
    <row r="428" spans="1:8" x14ac:dyDescent="0.25">
      <c r="A428" s="10">
        <v>1508</v>
      </c>
      <c r="B428" s="10">
        <v>1848.242</v>
      </c>
      <c r="C428" s="10">
        <v>255</v>
      </c>
      <c r="D428" s="10">
        <v>255</v>
      </c>
      <c r="E428" s="10">
        <v>255</v>
      </c>
      <c r="F428" s="10">
        <f t="shared" si="14"/>
        <v>48.510357684111199</v>
      </c>
      <c r="G428" s="10">
        <f t="shared" si="15"/>
        <v>59772.587004531364</v>
      </c>
      <c r="H428" s="10" t="s">
        <v>553</v>
      </c>
    </row>
    <row r="429" spans="1:8" x14ac:dyDescent="0.25">
      <c r="A429" s="10">
        <v>298</v>
      </c>
      <c r="B429" s="10">
        <v>1851.59</v>
      </c>
      <c r="C429" s="10">
        <v>255</v>
      </c>
      <c r="D429" s="10">
        <v>255</v>
      </c>
      <c r="E429" s="10">
        <v>255</v>
      </c>
      <c r="F429" s="10">
        <f t="shared" si="14"/>
        <v>48.554274874990973</v>
      </c>
      <c r="G429" s="10">
        <f t="shared" si="15"/>
        <v>59935.073210523013</v>
      </c>
      <c r="H429" s="10" t="s">
        <v>554</v>
      </c>
    </row>
    <row r="430" spans="1:8" x14ac:dyDescent="0.25">
      <c r="A430" s="10">
        <v>416</v>
      </c>
      <c r="B430" s="10">
        <v>1851.59</v>
      </c>
      <c r="C430" s="10">
        <v>255</v>
      </c>
      <c r="D430" s="10">
        <v>255</v>
      </c>
      <c r="E430" s="10">
        <v>255</v>
      </c>
      <c r="F430" s="10">
        <f t="shared" si="14"/>
        <v>48.554274874990973</v>
      </c>
      <c r="G430" s="10">
        <f t="shared" si="15"/>
        <v>59935.073210523013</v>
      </c>
      <c r="H430" s="10" t="s">
        <v>555</v>
      </c>
    </row>
    <row r="431" spans="1:8" x14ac:dyDescent="0.25">
      <c r="A431" s="10">
        <v>477</v>
      </c>
      <c r="B431" s="10">
        <v>1851.59</v>
      </c>
      <c r="C431" s="10">
        <v>255</v>
      </c>
      <c r="D431" s="10">
        <v>255</v>
      </c>
      <c r="E431" s="10">
        <v>255</v>
      </c>
      <c r="F431" s="10">
        <f t="shared" si="14"/>
        <v>48.554274874990973</v>
      </c>
      <c r="G431" s="10">
        <f t="shared" si="15"/>
        <v>59935.073210523013</v>
      </c>
      <c r="H431" s="10" t="s">
        <v>556</v>
      </c>
    </row>
    <row r="432" spans="1:8" x14ac:dyDescent="0.25">
      <c r="A432" s="10">
        <v>956</v>
      </c>
      <c r="B432" s="10">
        <v>1851.59</v>
      </c>
      <c r="C432" s="10">
        <v>255</v>
      </c>
      <c r="D432" s="10">
        <v>255</v>
      </c>
      <c r="E432" s="10">
        <v>255</v>
      </c>
      <c r="F432" s="10">
        <f t="shared" si="14"/>
        <v>48.554274874990973</v>
      </c>
      <c r="G432" s="10">
        <f t="shared" si="15"/>
        <v>59935.073210523013</v>
      </c>
      <c r="H432" s="10" t="s">
        <v>557</v>
      </c>
    </row>
    <row r="433" spans="1:8" x14ac:dyDescent="0.25">
      <c r="A433" s="10">
        <v>1417</v>
      </c>
      <c r="B433" s="10">
        <v>1851.59</v>
      </c>
      <c r="C433" s="10">
        <v>255</v>
      </c>
      <c r="D433" s="10">
        <v>255</v>
      </c>
      <c r="E433" s="10">
        <v>255</v>
      </c>
      <c r="F433" s="10">
        <f t="shared" si="14"/>
        <v>48.554274874990973</v>
      </c>
      <c r="G433" s="10">
        <f t="shared" si="15"/>
        <v>59935.073210523013</v>
      </c>
      <c r="H433" s="10" t="s">
        <v>558</v>
      </c>
    </row>
    <row r="434" spans="1:8" x14ac:dyDescent="0.25">
      <c r="A434" s="10">
        <v>1401</v>
      </c>
      <c r="B434" s="10">
        <v>1854.9380000000001</v>
      </c>
      <c r="C434" s="10">
        <v>255</v>
      </c>
      <c r="D434" s="10">
        <v>255</v>
      </c>
      <c r="E434" s="10">
        <v>255</v>
      </c>
      <c r="F434" s="10">
        <f t="shared" si="14"/>
        <v>48.598152378788576</v>
      </c>
      <c r="G434" s="10">
        <f t="shared" si="15"/>
        <v>60097.706384803561</v>
      </c>
      <c r="H434" s="10" t="s">
        <v>559</v>
      </c>
    </row>
    <row r="435" spans="1:8" x14ac:dyDescent="0.25">
      <c r="A435" s="10">
        <v>238</v>
      </c>
      <c r="B435" s="10">
        <v>1858.2860000000001</v>
      </c>
      <c r="C435" s="10">
        <v>255</v>
      </c>
      <c r="D435" s="10">
        <v>255</v>
      </c>
      <c r="E435" s="10">
        <v>255</v>
      </c>
      <c r="F435" s="10">
        <f t="shared" si="14"/>
        <v>48.641990302903181</v>
      </c>
      <c r="G435" s="10">
        <f t="shared" si="15"/>
        <v>60260.486394680513</v>
      </c>
      <c r="H435" s="10" t="s">
        <v>560</v>
      </c>
    </row>
    <row r="436" spans="1:8" x14ac:dyDescent="0.25">
      <c r="A436" s="10">
        <v>794</v>
      </c>
      <c r="B436" s="10">
        <v>1858.2860000000001</v>
      </c>
      <c r="C436" s="10">
        <v>255</v>
      </c>
      <c r="D436" s="10">
        <v>255</v>
      </c>
      <c r="E436" s="10">
        <v>255</v>
      </c>
      <c r="F436" s="10">
        <f t="shared" si="14"/>
        <v>48.641990302903181</v>
      </c>
      <c r="G436" s="10">
        <f t="shared" si="15"/>
        <v>60260.486394680513</v>
      </c>
      <c r="H436" s="10" t="s">
        <v>561</v>
      </c>
    </row>
    <row r="437" spans="1:8" x14ac:dyDescent="0.25">
      <c r="A437" s="10">
        <v>824</v>
      </c>
      <c r="B437" s="10">
        <v>1858.2860000000001</v>
      </c>
      <c r="C437" s="10">
        <v>255</v>
      </c>
      <c r="D437" s="10">
        <v>255</v>
      </c>
      <c r="E437" s="10">
        <v>255</v>
      </c>
      <c r="F437" s="10">
        <f t="shared" si="14"/>
        <v>48.641990302903181</v>
      </c>
      <c r="G437" s="10">
        <f t="shared" si="15"/>
        <v>60260.486394680513</v>
      </c>
      <c r="H437" s="10" t="s">
        <v>562</v>
      </c>
    </row>
    <row r="438" spans="1:8" x14ac:dyDescent="0.25">
      <c r="A438" s="10">
        <v>963</v>
      </c>
      <c r="B438" s="10">
        <v>1858.2860000000001</v>
      </c>
      <c r="C438" s="10">
        <v>255</v>
      </c>
      <c r="D438" s="10">
        <v>255</v>
      </c>
      <c r="E438" s="10">
        <v>255</v>
      </c>
      <c r="F438" s="10">
        <f t="shared" si="14"/>
        <v>48.641990302903181</v>
      </c>
      <c r="G438" s="10">
        <f t="shared" si="15"/>
        <v>60260.486394680513</v>
      </c>
      <c r="H438" s="10" t="s">
        <v>563</v>
      </c>
    </row>
    <row r="439" spans="1:8" x14ac:dyDescent="0.25">
      <c r="A439" s="10">
        <v>1403</v>
      </c>
      <c r="B439" s="10">
        <v>1858.2860000000001</v>
      </c>
      <c r="C439" s="10">
        <v>255</v>
      </c>
      <c r="D439" s="10">
        <v>255</v>
      </c>
      <c r="E439" s="10">
        <v>255</v>
      </c>
      <c r="F439" s="10">
        <f t="shared" si="14"/>
        <v>48.641990302903181</v>
      </c>
      <c r="G439" s="10">
        <f t="shared" si="15"/>
        <v>60260.486394680513</v>
      </c>
      <c r="H439" s="10" t="s">
        <v>564</v>
      </c>
    </row>
    <row r="440" spans="1:8" x14ac:dyDescent="0.25">
      <c r="A440" s="10">
        <v>1543</v>
      </c>
      <c r="B440" s="10">
        <v>1858.2860000000001</v>
      </c>
      <c r="C440" s="10">
        <v>255</v>
      </c>
      <c r="D440" s="10">
        <v>255</v>
      </c>
      <c r="E440" s="10">
        <v>255</v>
      </c>
      <c r="F440" s="10">
        <f t="shared" si="14"/>
        <v>48.641990302903181</v>
      </c>
      <c r="G440" s="10">
        <f t="shared" si="15"/>
        <v>60260.486394680513</v>
      </c>
      <c r="H440" s="10" t="s">
        <v>565</v>
      </c>
    </row>
    <row r="441" spans="1:8" x14ac:dyDescent="0.25">
      <c r="A441" s="10">
        <v>1010</v>
      </c>
      <c r="B441" s="10">
        <v>1864.9829999999999</v>
      </c>
      <c r="C441" s="10">
        <v>255</v>
      </c>
      <c r="D441" s="10">
        <v>255</v>
      </c>
      <c r="E441" s="10">
        <v>255</v>
      </c>
      <c r="F441" s="10">
        <f t="shared" si="14"/>
        <v>48.729560903611862</v>
      </c>
      <c r="G441" s="10">
        <f t="shared" si="15"/>
        <v>60586.535121800502</v>
      </c>
      <c r="H441" s="10" t="s">
        <v>566</v>
      </c>
    </row>
    <row r="442" spans="1:8" x14ac:dyDescent="0.25">
      <c r="A442" s="10">
        <v>1021</v>
      </c>
      <c r="B442" s="10">
        <v>1864.9829999999999</v>
      </c>
      <c r="C442" s="10">
        <v>255</v>
      </c>
      <c r="D442" s="10">
        <v>255</v>
      </c>
      <c r="E442" s="10">
        <v>255</v>
      </c>
      <c r="F442" s="10">
        <f t="shared" si="14"/>
        <v>48.729560903611862</v>
      </c>
      <c r="G442" s="10">
        <f t="shared" si="15"/>
        <v>60586.535121800502</v>
      </c>
      <c r="H442" s="10" t="s">
        <v>567</v>
      </c>
    </row>
    <row r="443" spans="1:8" x14ac:dyDescent="0.25">
      <c r="A443" s="10">
        <v>1557</v>
      </c>
      <c r="B443" s="10">
        <v>1864.9829999999999</v>
      </c>
      <c r="C443" s="10">
        <v>255</v>
      </c>
      <c r="D443" s="10">
        <v>255</v>
      </c>
      <c r="E443" s="10">
        <v>255</v>
      </c>
      <c r="F443" s="10">
        <f t="shared" si="14"/>
        <v>48.729560903611862</v>
      </c>
      <c r="G443" s="10">
        <f t="shared" si="15"/>
        <v>60586.535121800502</v>
      </c>
      <c r="H443" s="10" t="s">
        <v>568</v>
      </c>
    </row>
    <row r="444" spans="1:8" x14ac:dyDescent="0.25">
      <c r="A444" s="10">
        <v>487</v>
      </c>
      <c r="B444" s="10">
        <v>1868.3309999999999</v>
      </c>
      <c r="C444" s="10">
        <v>255</v>
      </c>
      <c r="D444" s="10">
        <v>255</v>
      </c>
      <c r="E444" s="10">
        <v>255</v>
      </c>
      <c r="F444" s="10">
        <f t="shared" si="14"/>
        <v>48.773280716541834</v>
      </c>
      <c r="G444" s="10">
        <f t="shared" si="15"/>
        <v>60749.754889611548</v>
      </c>
      <c r="H444" s="10" t="s">
        <v>569</v>
      </c>
    </row>
    <row r="445" spans="1:8" x14ac:dyDescent="0.25">
      <c r="A445" s="10">
        <v>673</v>
      </c>
      <c r="B445" s="10">
        <v>1868.3309999999999</v>
      </c>
      <c r="C445" s="10">
        <v>255</v>
      </c>
      <c r="D445" s="10">
        <v>255</v>
      </c>
      <c r="E445" s="10">
        <v>255</v>
      </c>
      <c r="F445" s="10">
        <f t="shared" si="14"/>
        <v>48.773280716541834</v>
      </c>
      <c r="G445" s="10">
        <f t="shared" si="15"/>
        <v>60749.754889611548</v>
      </c>
      <c r="H445" s="10" t="s">
        <v>570</v>
      </c>
    </row>
    <row r="446" spans="1:8" x14ac:dyDescent="0.25">
      <c r="A446" s="10">
        <v>1149</v>
      </c>
      <c r="B446" s="10">
        <v>1868.3309999999999</v>
      </c>
      <c r="C446" s="10">
        <v>255</v>
      </c>
      <c r="D446" s="10">
        <v>255</v>
      </c>
      <c r="E446" s="10">
        <v>255</v>
      </c>
      <c r="F446" s="10">
        <f t="shared" si="14"/>
        <v>48.773280716541834</v>
      </c>
      <c r="G446" s="10">
        <f t="shared" si="15"/>
        <v>60749.754889611548</v>
      </c>
      <c r="H446" s="10" t="s">
        <v>571</v>
      </c>
    </row>
    <row r="447" spans="1:8" x14ac:dyDescent="0.25">
      <c r="A447" s="10">
        <v>1289</v>
      </c>
      <c r="B447" s="10">
        <v>1868.3309999999999</v>
      </c>
      <c r="C447" s="10">
        <v>255</v>
      </c>
      <c r="D447" s="10">
        <v>255</v>
      </c>
      <c r="E447" s="10">
        <v>255</v>
      </c>
      <c r="F447" s="10">
        <f t="shared" si="14"/>
        <v>48.773280716541834</v>
      </c>
      <c r="G447" s="10">
        <f t="shared" si="15"/>
        <v>60749.754889611548</v>
      </c>
      <c r="H447" s="10" t="s">
        <v>572</v>
      </c>
    </row>
    <row r="448" spans="1:8" x14ac:dyDescent="0.25">
      <c r="A448" s="10">
        <v>1442</v>
      </c>
      <c r="B448" s="10">
        <v>1868.3309999999999</v>
      </c>
      <c r="C448" s="10">
        <v>255</v>
      </c>
      <c r="D448" s="10">
        <v>255</v>
      </c>
      <c r="E448" s="10">
        <v>255</v>
      </c>
      <c r="F448" s="10">
        <f t="shared" si="14"/>
        <v>48.773280716541834</v>
      </c>
      <c r="G448" s="10">
        <f t="shared" si="15"/>
        <v>60749.754889611548</v>
      </c>
      <c r="H448" s="10" t="s">
        <v>573</v>
      </c>
    </row>
    <row r="449" spans="1:8" x14ac:dyDescent="0.25">
      <c r="A449" s="10">
        <v>715</v>
      </c>
      <c r="B449" s="10">
        <v>1871.6790000000001</v>
      </c>
      <c r="C449" s="10">
        <v>255</v>
      </c>
      <c r="D449" s="10">
        <v>255</v>
      </c>
      <c r="E449" s="10">
        <v>255</v>
      </c>
      <c r="F449" s="10">
        <f t="shared" si="14"/>
        <v>48.816961374612049</v>
      </c>
      <c r="G449" s="10">
        <f t="shared" si="15"/>
        <v>60913.120965781658</v>
      </c>
      <c r="H449" s="10" t="s">
        <v>574</v>
      </c>
    </row>
    <row r="450" spans="1:8" x14ac:dyDescent="0.25">
      <c r="A450" s="10">
        <v>1252</v>
      </c>
      <c r="B450" s="10">
        <v>1871.6790000000001</v>
      </c>
      <c r="C450" s="10">
        <v>255</v>
      </c>
      <c r="D450" s="10">
        <v>255</v>
      </c>
      <c r="E450" s="10">
        <v>255</v>
      </c>
      <c r="F450" s="10">
        <f t="shared" si="14"/>
        <v>48.816961374612049</v>
      </c>
      <c r="G450" s="10">
        <f t="shared" si="15"/>
        <v>60913.120965781658</v>
      </c>
      <c r="H450" s="10" t="s">
        <v>575</v>
      </c>
    </row>
    <row r="451" spans="1:8" x14ac:dyDescent="0.25">
      <c r="A451" s="10">
        <v>1667</v>
      </c>
      <c r="B451" s="10">
        <v>1871.6790000000001</v>
      </c>
      <c r="C451" s="10">
        <v>255</v>
      </c>
      <c r="D451" s="10">
        <v>255</v>
      </c>
      <c r="E451" s="10">
        <v>255</v>
      </c>
      <c r="F451" s="10">
        <f t="shared" ref="F451:F514" si="16">2*SQRT(B451/PI())</f>
        <v>48.816961374612049</v>
      </c>
      <c r="G451" s="10">
        <f t="shared" ref="G451:G514" si="17">(1/6)*F451^3*PI()</f>
        <v>60913.120965781658</v>
      </c>
      <c r="H451" s="10" t="s">
        <v>576</v>
      </c>
    </row>
    <row r="452" spans="1:8" x14ac:dyDescent="0.25">
      <c r="A452" s="10">
        <v>371</v>
      </c>
      <c r="B452" s="10">
        <v>1875.028</v>
      </c>
      <c r="C452" s="10">
        <v>255</v>
      </c>
      <c r="D452" s="10">
        <v>255</v>
      </c>
      <c r="E452" s="10">
        <v>255</v>
      </c>
      <c r="F452" s="10">
        <f t="shared" si="16"/>
        <v>48.860616012138884</v>
      </c>
      <c r="G452" s="10">
        <f t="shared" si="17"/>
        <v>61076.682080005819</v>
      </c>
      <c r="H452" s="10" t="s">
        <v>577</v>
      </c>
    </row>
    <row r="453" spans="1:8" x14ac:dyDescent="0.25">
      <c r="A453" s="10">
        <v>1115</v>
      </c>
      <c r="B453" s="10">
        <v>1875.028</v>
      </c>
      <c r="C453" s="10">
        <v>255</v>
      </c>
      <c r="D453" s="10">
        <v>255</v>
      </c>
      <c r="E453" s="10">
        <v>255</v>
      </c>
      <c r="F453" s="10">
        <f t="shared" si="16"/>
        <v>48.860616012138884</v>
      </c>
      <c r="G453" s="10">
        <f t="shared" si="17"/>
        <v>61076.682080005819</v>
      </c>
      <c r="H453" s="10" t="s">
        <v>578</v>
      </c>
    </row>
    <row r="454" spans="1:8" x14ac:dyDescent="0.25">
      <c r="A454" s="10">
        <v>1458</v>
      </c>
      <c r="B454" s="10">
        <v>1875.028</v>
      </c>
      <c r="C454" s="10">
        <v>255</v>
      </c>
      <c r="D454" s="10">
        <v>255</v>
      </c>
      <c r="E454" s="10">
        <v>255</v>
      </c>
      <c r="F454" s="10">
        <f t="shared" si="16"/>
        <v>48.860616012138884</v>
      </c>
      <c r="G454" s="10">
        <f t="shared" si="17"/>
        <v>61076.682080005819</v>
      </c>
      <c r="H454" s="10" t="s">
        <v>579</v>
      </c>
    </row>
    <row r="455" spans="1:8" x14ac:dyDescent="0.25">
      <c r="A455" s="10">
        <v>1487</v>
      </c>
      <c r="B455" s="10">
        <v>1875.028</v>
      </c>
      <c r="C455" s="10">
        <v>255</v>
      </c>
      <c r="D455" s="10">
        <v>255</v>
      </c>
      <c r="E455" s="10">
        <v>255</v>
      </c>
      <c r="F455" s="10">
        <f t="shared" si="16"/>
        <v>48.860616012138884</v>
      </c>
      <c r="G455" s="10">
        <f t="shared" si="17"/>
        <v>61076.682080005819</v>
      </c>
      <c r="H455" s="10" t="s">
        <v>580</v>
      </c>
    </row>
    <row r="456" spans="1:8" x14ac:dyDescent="0.25">
      <c r="A456" s="10">
        <v>1785</v>
      </c>
      <c r="B456" s="10">
        <v>1875.028</v>
      </c>
      <c r="C456" s="10">
        <v>255</v>
      </c>
      <c r="D456" s="10">
        <v>255</v>
      </c>
      <c r="E456" s="10">
        <v>255</v>
      </c>
      <c r="F456" s="10">
        <f t="shared" si="16"/>
        <v>48.860616012138884</v>
      </c>
      <c r="G456" s="10">
        <f t="shared" si="17"/>
        <v>61076.682080005819</v>
      </c>
      <c r="H456" s="10" t="s">
        <v>581</v>
      </c>
    </row>
    <row r="457" spans="1:8" x14ac:dyDescent="0.25">
      <c r="A457" s="10">
        <v>247</v>
      </c>
      <c r="B457" s="10">
        <v>1878.376</v>
      </c>
      <c r="C457" s="10">
        <v>255</v>
      </c>
      <c r="D457" s="10">
        <v>255</v>
      </c>
      <c r="E457" s="10">
        <v>255</v>
      </c>
      <c r="F457" s="10">
        <f t="shared" si="16"/>
        <v>48.904218663439003</v>
      </c>
      <c r="G457" s="10">
        <f t="shared" si="17"/>
        <v>61240.340424103924</v>
      </c>
      <c r="H457" s="10" t="s">
        <v>582</v>
      </c>
    </row>
    <row r="458" spans="1:8" x14ac:dyDescent="0.25">
      <c r="A458" s="10">
        <v>1336</v>
      </c>
      <c r="B458" s="10">
        <v>1878.376</v>
      </c>
      <c r="C458" s="10">
        <v>255</v>
      </c>
      <c r="D458" s="10">
        <v>255</v>
      </c>
      <c r="E458" s="10">
        <v>255</v>
      </c>
      <c r="F458" s="10">
        <f t="shared" si="16"/>
        <v>48.904218663439003</v>
      </c>
      <c r="G458" s="10">
        <f t="shared" si="17"/>
        <v>61240.340424103924</v>
      </c>
      <c r="H458" s="10" t="s">
        <v>583</v>
      </c>
    </row>
    <row r="459" spans="1:8" x14ac:dyDescent="0.25">
      <c r="A459" s="10">
        <v>1479</v>
      </c>
      <c r="B459" s="10">
        <v>1878.376</v>
      </c>
      <c r="C459" s="10">
        <v>255</v>
      </c>
      <c r="D459" s="10">
        <v>255</v>
      </c>
      <c r="E459" s="10">
        <v>255</v>
      </c>
      <c r="F459" s="10">
        <f t="shared" si="16"/>
        <v>48.904218663439003</v>
      </c>
      <c r="G459" s="10">
        <f t="shared" si="17"/>
        <v>61240.340424103924</v>
      </c>
      <c r="H459" s="10" t="s">
        <v>584</v>
      </c>
    </row>
    <row r="460" spans="1:8" x14ac:dyDescent="0.25">
      <c r="A460" s="10">
        <v>313</v>
      </c>
      <c r="B460" s="10">
        <v>1881.7239999999999</v>
      </c>
      <c r="C460" s="10">
        <v>255</v>
      </c>
      <c r="D460" s="10">
        <v>255</v>
      </c>
      <c r="E460" s="10">
        <v>255</v>
      </c>
      <c r="F460" s="10">
        <f t="shared" si="16"/>
        <v>48.947782473542446</v>
      </c>
      <c r="G460" s="10">
        <f t="shared" si="17"/>
        <v>61404.144684829451</v>
      </c>
      <c r="H460" s="10" t="s">
        <v>585</v>
      </c>
    </row>
    <row r="461" spans="1:8" x14ac:dyDescent="0.25">
      <c r="A461" s="10">
        <v>628</v>
      </c>
      <c r="B461" s="10">
        <v>1881.7239999999999</v>
      </c>
      <c r="C461" s="10">
        <v>255</v>
      </c>
      <c r="D461" s="10">
        <v>255</v>
      </c>
      <c r="E461" s="10">
        <v>255</v>
      </c>
      <c r="F461" s="10">
        <f t="shared" si="16"/>
        <v>48.947782473542446</v>
      </c>
      <c r="G461" s="10">
        <f t="shared" si="17"/>
        <v>61404.144684829451</v>
      </c>
      <c r="H461" s="10" t="s">
        <v>586</v>
      </c>
    </row>
    <row r="462" spans="1:8" x14ac:dyDescent="0.25">
      <c r="A462" s="10">
        <v>1311</v>
      </c>
      <c r="B462" s="10">
        <v>1881.7239999999999</v>
      </c>
      <c r="C462" s="10">
        <v>255</v>
      </c>
      <c r="D462" s="10">
        <v>255</v>
      </c>
      <c r="E462" s="10">
        <v>255</v>
      </c>
      <c r="F462" s="10">
        <f t="shared" si="16"/>
        <v>48.947782473542446</v>
      </c>
      <c r="G462" s="10">
        <f t="shared" si="17"/>
        <v>61404.144684829451</v>
      </c>
      <c r="H462" s="10" t="s">
        <v>587</v>
      </c>
    </row>
    <row r="463" spans="1:8" x14ac:dyDescent="0.25">
      <c r="A463" s="10">
        <v>1522</v>
      </c>
      <c r="B463" s="10">
        <v>1881.7239999999999</v>
      </c>
      <c r="C463" s="10">
        <v>255</v>
      </c>
      <c r="D463" s="10">
        <v>255</v>
      </c>
      <c r="E463" s="10">
        <v>255</v>
      </c>
      <c r="F463" s="10">
        <f t="shared" si="16"/>
        <v>48.947782473542446</v>
      </c>
      <c r="G463" s="10">
        <f t="shared" si="17"/>
        <v>61404.144684829451</v>
      </c>
      <c r="H463" s="10" t="s">
        <v>588</v>
      </c>
    </row>
    <row r="464" spans="1:8" x14ac:dyDescent="0.25">
      <c r="A464" s="10">
        <v>146</v>
      </c>
      <c r="B464" s="10">
        <v>1885.0730000000001</v>
      </c>
      <c r="C464" s="10">
        <v>255</v>
      </c>
      <c r="D464" s="10">
        <v>255</v>
      </c>
      <c r="E464" s="10">
        <v>255</v>
      </c>
      <c r="F464" s="10">
        <f t="shared" si="16"/>
        <v>48.991320540607468</v>
      </c>
      <c r="G464" s="10">
        <f t="shared" si="17"/>
        <v>61568.143723629699</v>
      </c>
      <c r="H464" s="10" t="s">
        <v>589</v>
      </c>
    </row>
    <row r="465" spans="1:8" x14ac:dyDescent="0.25">
      <c r="A465" s="10">
        <v>304</v>
      </c>
      <c r="B465" s="10">
        <v>1885.0730000000001</v>
      </c>
      <c r="C465" s="10">
        <v>255</v>
      </c>
      <c r="D465" s="10">
        <v>255</v>
      </c>
      <c r="E465" s="10">
        <v>255</v>
      </c>
      <c r="F465" s="10">
        <f t="shared" si="16"/>
        <v>48.991320540607468</v>
      </c>
      <c r="G465" s="10">
        <f t="shared" si="17"/>
        <v>61568.143723629699</v>
      </c>
      <c r="H465" s="10" t="s">
        <v>590</v>
      </c>
    </row>
    <row r="466" spans="1:8" x14ac:dyDescent="0.25">
      <c r="A466" s="10">
        <v>291</v>
      </c>
      <c r="B466" s="10">
        <v>1888.421</v>
      </c>
      <c r="C466" s="10">
        <v>255</v>
      </c>
      <c r="D466" s="10">
        <v>255</v>
      </c>
      <c r="E466" s="10">
        <v>255</v>
      </c>
      <c r="F466" s="10">
        <f t="shared" si="16"/>
        <v>49.034806967177111</v>
      </c>
      <c r="G466" s="10">
        <f t="shared" si="17"/>
        <v>61732.239471842389</v>
      </c>
      <c r="H466" s="10" t="s">
        <v>591</v>
      </c>
    </row>
    <row r="467" spans="1:8" x14ac:dyDescent="0.25">
      <c r="A467" s="10">
        <v>538</v>
      </c>
      <c r="B467" s="10">
        <v>1888.421</v>
      </c>
      <c r="C467" s="10">
        <v>255</v>
      </c>
      <c r="D467" s="10">
        <v>255</v>
      </c>
      <c r="E467" s="10">
        <v>255</v>
      </c>
      <c r="F467" s="10">
        <f t="shared" si="16"/>
        <v>49.034806967177111</v>
      </c>
      <c r="G467" s="10">
        <f t="shared" si="17"/>
        <v>61732.239471842389</v>
      </c>
      <c r="H467" s="10" t="s">
        <v>592</v>
      </c>
    </row>
    <row r="468" spans="1:8" x14ac:dyDescent="0.25">
      <c r="A468" s="10">
        <v>612</v>
      </c>
      <c r="B468" s="10">
        <v>1888.421</v>
      </c>
      <c r="C468" s="10">
        <v>255</v>
      </c>
      <c r="D468" s="10">
        <v>255</v>
      </c>
      <c r="E468" s="10">
        <v>255</v>
      </c>
      <c r="F468" s="10">
        <f t="shared" si="16"/>
        <v>49.034806967177111</v>
      </c>
      <c r="G468" s="10">
        <f t="shared" si="17"/>
        <v>61732.239471842389</v>
      </c>
      <c r="H468" s="10" t="s">
        <v>593</v>
      </c>
    </row>
    <row r="469" spans="1:8" x14ac:dyDescent="0.25">
      <c r="A469" s="10">
        <v>1121</v>
      </c>
      <c r="B469" s="10">
        <v>1888.421</v>
      </c>
      <c r="C469" s="10">
        <v>255</v>
      </c>
      <c r="D469" s="10">
        <v>255</v>
      </c>
      <c r="E469" s="10">
        <v>255</v>
      </c>
      <c r="F469" s="10">
        <f t="shared" si="16"/>
        <v>49.034806967177111</v>
      </c>
      <c r="G469" s="10">
        <f t="shared" si="17"/>
        <v>61732.239471842389</v>
      </c>
      <c r="H469" s="10" t="s">
        <v>594</v>
      </c>
    </row>
    <row r="470" spans="1:8" x14ac:dyDescent="0.25">
      <c r="A470" s="10">
        <v>1196</v>
      </c>
      <c r="B470" s="10">
        <v>1888.421</v>
      </c>
      <c r="C470" s="10">
        <v>255</v>
      </c>
      <c r="D470" s="10">
        <v>255</v>
      </c>
      <c r="E470" s="10">
        <v>255</v>
      </c>
      <c r="F470" s="10">
        <f t="shared" si="16"/>
        <v>49.034806967177111</v>
      </c>
      <c r="G470" s="10">
        <f t="shared" si="17"/>
        <v>61732.239471842389</v>
      </c>
      <c r="H470" s="10" t="s">
        <v>595</v>
      </c>
    </row>
    <row r="471" spans="1:8" x14ac:dyDescent="0.25">
      <c r="A471" s="10">
        <v>1722</v>
      </c>
      <c r="B471" s="10">
        <v>1888.421</v>
      </c>
      <c r="C471" s="10">
        <v>255</v>
      </c>
      <c r="D471" s="10">
        <v>255</v>
      </c>
      <c r="E471" s="10">
        <v>255</v>
      </c>
      <c r="F471" s="10">
        <f t="shared" si="16"/>
        <v>49.034806967177111</v>
      </c>
      <c r="G471" s="10">
        <f t="shared" si="17"/>
        <v>61732.239471842389</v>
      </c>
      <c r="H471" s="10" t="s">
        <v>596</v>
      </c>
    </row>
    <row r="472" spans="1:8" x14ac:dyDescent="0.25">
      <c r="A472" s="10">
        <v>176</v>
      </c>
      <c r="B472" s="10">
        <v>1891.769</v>
      </c>
      <c r="C472" s="10">
        <v>255</v>
      </c>
      <c r="D472" s="10">
        <v>255</v>
      </c>
      <c r="E472" s="10">
        <v>255</v>
      </c>
      <c r="F472" s="10">
        <f t="shared" si="16"/>
        <v>49.078254862047551</v>
      </c>
      <c r="G472" s="10">
        <f t="shared" si="17"/>
        <v>61896.480748080554</v>
      </c>
      <c r="H472" s="10" t="s">
        <v>597</v>
      </c>
    </row>
    <row r="473" spans="1:8" x14ac:dyDescent="0.25">
      <c r="A473" s="10">
        <v>200</v>
      </c>
      <c r="B473" s="10">
        <v>1891.769</v>
      </c>
      <c r="C473" s="10">
        <v>255</v>
      </c>
      <c r="D473" s="10">
        <v>255</v>
      </c>
      <c r="E473" s="10">
        <v>255</v>
      </c>
      <c r="F473" s="10">
        <f t="shared" si="16"/>
        <v>49.078254862047551</v>
      </c>
      <c r="G473" s="10">
        <f t="shared" si="17"/>
        <v>61896.480748080554</v>
      </c>
      <c r="H473" s="10" t="s">
        <v>598</v>
      </c>
    </row>
    <row r="474" spans="1:8" x14ac:dyDescent="0.25">
      <c r="A474" s="10">
        <v>359</v>
      </c>
      <c r="B474" s="10">
        <v>1891.769</v>
      </c>
      <c r="C474" s="10">
        <v>255</v>
      </c>
      <c r="D474" s="10">
        <v>255</v>
      </c>
      <c r="E474" s="10">
        <v>255</v>
      </c>
      <c r="F474" s="10">
        <f t="shared" si="16"/>
        <v>49.078254862047551</v>
      </c>
      <c r="G474" s="10">
        <f t="shared" si="17"/>
        <v>61896.480748080554</v>
      </c>
      <c r="H474" s="10" t="s">
        <v>599</v>
      </c>
    </row>
    <row r="475" spans="1:8" x14ac:dyDescent="0.25">
      <c r="A475" s="10">
        <v>449</v>
      </c>
      <c r="B475" s="10">
        <v>1891.769</v>
      </c>
      <c r="C475" s="10">
        <v>255</v>
      </c>
      <c r="D475" s="10">
        <v>255</v>
      </c>
      <c r="E475" s="10">
        <v>255</v>
      </c>
      <c r="F475" s="10">
        <f t="shared" si="16"/>
        <v>49.078254862047551</v>
      </c>
      <c r="G475" s="10">
        <f t="shared" si="17"/>
        <v>61896.480748080554</v>
      </c>
      <c r="H475" s="10" t="s">
        <v>600</v>
      </c>
    </row>
    <row r="476" spans="1:8" x14ac:dyDescent="0.25">
      <c r="A476" s="10">
        <v>530</v>
      </c>
      <c r="B476" s="10">
        <v>1891.769</v>
      </c>
      <c r="C476" s="10">
        <v>255</v>
      </c>
      <c r="D476" s="10">
        <v>255</v>
      </c>
      <c r="E476" s="10">
        <v>255</v>
      </c>
      <c r="F476" s="10">
        <f t="shared" si="16"/>
        <v>49.078254862047551</v>
      </c>
      <c r="G476" s="10">
        <f t="shared" si="17"/>
        <v>61896.480748080554</v>
      </c>
      <c r="H476" s="10" t="s">
        <v>601</v>
      </c>
    </row>
    <row r="477" spans="1:8" x14ac:dyDescent="0.25">
      <c r="A477" s="10">
        <v>1172</v>
      </c>
      <c r="B477" s="10">
        <v>1891.769</v>
      </c>
      <c r="C477" s="10">
        <v>255</v>
      </c>
      <c r="D477" s="10">
        <v>255</v>
      </c>
      <c r="E477" s="10">
        <v>255</v>
      </c>
      <c r="F477" s="10">
        <f t="shared" si="16"/>
        <v>49.078254862047551</v>
      </c>
      <c r="G477" s="10">
        <f t="shared" si="17"/>
        <v>61896.480748080554</v>
      </c>
      <c r="H477" s="10" t="s">
        <v>602</v>
      </c>
    </row>
    <row r="478" spans="1:8" x14ac:dyDescent="0.25">
      <c r="A478" s="10">
        <v>1596</v>
      </c>
      <c r="B478" s="10">
        <v>1891.769</v>
      </c>
      <c r="C478" s="10">
        <v>255</v>
      </c>
      <c r="D478" s="10">
        <v>255</v>
      </c>
      <c r="E478" s="10">
        <v>255</v>
      </c>
      <c r="F478" s="10">
        <f t="shared" si="16"/>
        <v>49.078254862047551</v>
      </c>
      <c r="G478" s="10">
        <f t="shared" si="17"/>
        <v>61896.480748080554</v>
      </c>
      <c r="H478" s="10" t="s">
        <v>603</v>
      </c>
    </row>
    <row r="479" spans="1:8" x14ac:dyDescent="0.25">
      <c r="A479" s="10">
        <v>1217</v>
      </c>
      <c r="B479" s="10">
        <v>1895.117</v>
      </c>
      <c r="C479" s="10">
        <v>255</v>
      </c>
      <c r="D479" s="10">
        <v>255</v>
      </c>
      <c r="E479" s="10">
        <v>255</v>
      </c>
      <c r="F479" s="10">
        <f t="shared" si="16"/>
        <v>49.121664327462149</v>
      </c>
      <c r="G479" s="10">
        <f t="shared" si="17"/>
        <v>62060.867423511379</v>
      </c>
      <c r="H479" s="10" t="s">
        <v>604</v>
      </c>
    </row>
    <row r="480" spans="1:8" x14ac:dyDescent="0.25">
      <c r="A480" s="10">
        <v>1268</v>
      </c>
      <c r="B480" s="10">
        <v>1895.117</v>
      </c>
      <c r="C480" s="10">
        <v>255</v>
      </c>
      <c r="D480" s="10">
        <v>255</v>
      </c>
      <c r="E480" s="10">
        <v>255</v>
      </c>
      <c r="F480" s="10">
        <f t="shared" si="16"/>
        <v>49.121664327462149</v>
      </c>
      <c r="G480" s="10">
        <f t="shared" si="17"/>
        <v>62060.867423511379</v>
      </c>
      <c r="H480" s="10" t="s">
        <v>605</v>
      </c>
    </row>
    <row r="481" spans="1:8" x14ac:dyDescent="0.25">
      <c r="A481" s="10">
        <v>1470</v>
      </c>
      <c r="B481" s="10">
        <v>1895.117</v>
      </c>
      <c r="C481" s="10">
        <v>255</v>
      </c>
      <c r="D481" s="10">
        <v>255</v>
      </c>
      <c r="E481" s="10">
        <v>255</v>
      </c>
      <c r="F481" s="10">
        <f t="shared" si="16"/>
        <v>49.121664327462149</v>
      </c>
      <c r="G481" s="10">
        <f t="shared" si="17"/>
        <v>62060.867423511379</v>
      </c>
      <c r="H481" s="10" t="s">
        <v>606</v>
      </c>
    </row>
    <row r="482" spans="1:8" x14ac:dyDescent="0.25">
      <c r="A482" s="10">
        <v>833</v>
      </c>
      <c r="B482" s="10">
        <v>1898.4659999999999</v>
      </c>
      <c r="C482" s="10">
        <v>255</v>
      </c>
      <c r="D482" s="10">
        <v>255</v>
      </c>
      <c r="E482" s="10">
        <v>255</v>
      </c>
      <c r="F482" s="10">
        <f t="shared" si="16"/>
        <v>49.165048413839536</v>
      </c>
      <c r="G482" s="10">
        <f t="shared" si="17"/>
        <v>62225.448534685529</v>
      </c>
      <c r="H482" s="10" t="s">
        <v>607</v>
      </c>
    </row>
    <row r="483" spans="1:8" x14ac:dyDescent="0.25">
      <c r="A483" s="10">
        <v>1471</v>
      </c>
      <c r="B483" s="10">
        <v>1898.4659999999999</v>
      </c>
      <c r="C483" s="10">
        <v>255</v>
      </c>
      <c r="D483" s="10">
        <v>255</v>
      </c>
      <c r="E483" s="10">
        <v>255</v>
      </c>
      <c r="F483" s="10">
        <f t="shared" si="16"/>
        <v>49.165048413839536</v>
      </c>
      <c r="G483" s="10">
        <f t="shared" si="17"/>
        <v>62225.448534685529</v>
      </c>
      <c r="H483" s="10" t="s">
        <v>608</v>
      </c>
    </row>
    <row r="484" spans="1:8" x14ac:dyDescent="0.25">
      <c r="A484" s="10">
        <v>471</v>
      </c>
      <c r="B484" s="10">
        <v>1901.8140000000001</v>
      </c>
      <c r="C484" s="10">
        <v>255</v>
      </c>
      <c r="D484" s="10">
        <v>255</v>
      </c>
      <c r="E484" s="10">
        <v>255</v>
      </c>
      <c r="F484" s="10">
        <f t="shared" si="16"/>
        <v>49.208381313867243</v>
      </c>
      <c r="G484" s="10">
        <f t="shared" si="17"/>
        <v>62390.12566670074</v>
      </c>
      <c r="H484" s="10" t="s">
        <v>609</v>
      </c>
    </row>
    <row r="485" spans="1:8" x14ac:dyDescent="0.25">
      <c r="A485" s="10">
        <v>532</v>
      </c>
      <c r="B485" s="10">
        <v>1901.8140000000001</v>
      </c>
      <c r="C485" s="10">
        <v>255</v>
      </c>
      <c r="D485" s="10">
        <v>255</v>
      </c>
      <c r="E485" s="10">
        <v>255</v>
      </c>
      <c r="F485" s="10">
        <f t="shared" si="16"/>
        <v>49.208381313867243</v>
      </c>
      <c r="G485" s="10">
        <f t="shared" si="17"/>
        <v>62390.12566670074</v>
      </c>
      <c r="H485" s="10" t="s">
        <v>610</v>
      </c>
    </row>
    <row r="486" spans="1:8" x14ac:dyDescent="0.25">
      <c r="A486" s="10">
        <v>1134</v>
      </c>
      <c r="B486" s="10">
        <v>1905.162</v>
      </c>
      <c r="C486" s="10">
        <v>255</v>
      </c>
      <c r="D486" s="10">
        <v>255</v>
      </c>
      <c r="E486" s="10">
        <v>255</v>
      </c>
      <c r="F486" s="10">
        <f t="shared" si="16"/>
        <v>49.251676088502123</v>
      </c>
      <c r="G486" s="10">
        <f t="shared" si="17"/>
        <v>62554.947813415238</v>
      </c>
      <c r="H486" s="10" t="s">
        <v>611</v>
      </c>
    </row>
    <row r="487" spans="1:8" x14ac:dyDescent="0.25">
      <c r="A487" s="10">
        <v>1590</v>
      </c>
      <c r="B487" s="10">
        <v>1905.162</v>
      </c>
      <c r="C487" s="10">
        <v>255</v>
      </c>
      <c r="D487" s="10">
        <v>255</v>
      </c>
      <c r="E487" s="10">
        <v>255</v>
      </c>
      <c r="F487" s="10">
        <f t="shared" si="16"/>
        <v>49.251676088502123</v>
      </c>
      <c r="G487" s="10">
        <f t="shared" si="17"/>
        <v>62554.947813415238</v>
      </c>
      <c r="H487" s="10" t="s">
        <v>612</v>
      </c>
    </row>
    <row r="488" spans="1:8" x14ac:dyDescent="0.25">
      <c r="A488" s="10">
        <v>1763</v>
      </c>
      <c r="B488" s="10">
        <v>1905.162</v>
      </c>
      <c r="C488" s="10">
        <v>255</v>
      </c>
      <c r="D488" s="10">
        <v>255</v>
      </c>
      <c r="E488" s="10">
        <v>255</v>
      </c>
      <c r="F488" s="10">
        <f t="shared" si="16"/>
        <v>49.251676088502123</v>
      </c>
      <c r="G488" s="10">
        <f t="shared" si="17"/>
        <v>62554.947813415238</v>
      </c>
      <c r="H488" s="10" t="s">
        <v>613</v>
      </c>
    </row>
    <row r="489" spans="1:8" x14ac:dyDescent="0.25">
      <c r="A489" s="10">
        <v>1012</v>
      </c>
      <c r="B489" s="10">
        <v>1908.51</v>
      </c>
      <c r="C489" s="10">
        <v>255</v>
      </c>
      <c r="D489" s="10">
        <v>255</v>
      </c>
      <c r="E489" s="10">
        <v>255</v>
      </c>
      <c r="F489" s="10">
        <f t="shared" si="16"/>
        <v>49.294932838198548</v>
      </c>
      <c r="G489" s="10">
        <f t="shared" si="17"/>
        <v>62719.914847353539</v>
      </c>
      <c r="H489" s="10" t="s">
        <v>614</v>
      </c>
    </row>
    <row r="490" spans="1:8" x14ac:dyDescent="0.25">
      <c r="A490" s="10">
        <v>1300</v>
      </c>
      <c r="B490" s="10">
        <v>1908.51</v>
      </c>
      <c r="C490" s="10">
        <v>255</v>
      </c>
      <c r="D490" s="10">
        <v>255</v>
      </c>
      <c r="E490" s="10">
        <v>255</v>
      </c>
      <c r="F490" s="10">
        <f t="shared" si="16"/>
        <v>49.294932838198548</v>
      </c>
      <c r="G490" s="10">
        <f t="shared" si="17"/>
        <v>62719.914847353539</v>
      </c>
      <c r="H490" s="10" t="s">
        <v>615</v>
      </c>
    </row>
    <row r="491" spans="1:8" x14ac:dyDescent="0.25">
      <c r="A491" s="10">
        <v>383</v>
      </c>
      <c r="B491" s="10">
        <v>1911.8589999999999</v>
      </c>
      <c r="C491" s="10">
        <v>255</v>
      </c>
      <c r="D491" s="10">
        <v>255</v>
      </c>
      <c r="E491" s="10">
        <v>255</v>
      </c>
      <c r="F491" s="10">
        <f t="shared" si="16"/>
        <v>49.338164566163421</v>
      </c>
      <c r="G491" s="10">
        <f t="shared" si="17"/>
        <v>62885.075979533751</v>
      </c>
      <c r="H491" s="10" t="s">
        <v>616</v>
      </c>
    </row>
    <row r="492" spans="1:8" x14ac:dyDescent="0.25">
      <c r="A492" s="10">
        <v>453</v>
      </c>
      <c r="B492" s="10">
        <v>1911.8589999999999</v>
      </c>
      <c r="C492" s="10">
        <v>255</v>
      </c>
      <c r="D492" s="10">
        <v>255</v>
      </c>
      <c r="E492" s="10">
        <v>255</v>
      </c>
      <c r="F492" s="10">
        <f t="shared" si="16"/>
        <v>49.338164566163421</v>
      </c>
      <c r="G492" s="10">
        <f t="shared" si="17"/>
        <v>62885.075979533751</v>
      </c>
      <c r="H492" s="10" t="s">
        <v>617</v>
      </c>
    </row>
    <row r="493" spans="1:8" x14ac:dyDescent="0.25">
      <c r="A493" s="10">
        <v>633</v>
      </c>
      <c r="B493" s="10">
        <v>1911.8589999999999</v>
      </c>
      <c r="C493" s="10">
        <v>255</v>
      </c>
      <c r="D493" s="10">
        <v>255</v>
      </c>
      <c r="E493" s="10">
        <v>255</v>
      </c>
      <c r="F493" s="10">
        <f t="shared" si="16"/>
        <v>49.338164566163421</v>
      </c>
      <c r="G493" s="10">
        <f t="shared" si="17"/>
        <v>62885.075979533751</v>
      </c>
      <c r="H493" s="10" t="s">
        <v>618</v>
      </c>
    </row>
    <row r="494" spans="1:8" x14ac:dyDescent="0.25">
      <c r="A494" s="10">
        <v>680</v>
      </c>
      <c r="B494" s="10">
        <v>1911.8589999999999</v>
      </c>
      <c r="C494" s="10">
        <v>255</v>
      </c>
      <c r="D494" s="10">
        <v>255</v>
      </c>
      <c r="E494" s="10">
        <v>255</v>
      </c>
      <c r="F494" s="10">
        <f t="shared" si="16"/>
        <v>49.338164566163421</v>
      </c>
      <c r="G494" s="10">
        <f t="shared" si="17"/>
        <v>62885.075979533751</v>
      </c>
      <c r="H494" s="10" t="s">
        <v>619</v>
      </c>
    </row>
    <row r="495" spans="1:8" x14ac:dyDescent="0.25">
      <c r="A495" s="10">
        <v>1469</v>
      </c>
      <c r="B495" s="10">
        <v>1911.8589999999999</v>
      </c>
      <c r="C495" s="10">
        <v>255</v>
      </c>
      <c r="D495" s="10">
        <v>255</v>
      </c>
      <c r="E495" s="10">
        <v>255</v>
      </c>
      <c r="F495" s="10">
        <f t="shared" si="16"/>
        <v>49.338164566163421</v>
      </c>
      <c r="G495" s="10">
        <f t="shared" si="17"/>
        <v>62885.075979533751</v>
      </c>
      <c r="H495" s="10" t="s">
        <v>620</v>
      </c>
    </row>
    <row r="496" spans="1:8" x14ac:dyDescent="0.25">
      <c r="A496" s="10">
        <v>358</v>
      </c>
      <c r="B496" s="10">
        <v>1915.2070000000001</v>
      </c>
      <c r="C496" s="10">
        <v>255</v>
      </c>
      <c r="D496" s="10">
        <v>255</v>
      </c>
      <c r="E496" s="10">
        <v>255</v>
      </c>
      <c r="F496" s="10">
        <f t="shared" si="16"/>
        <v>49.381345554304175</v>
      </c>
      <c r="G496" s="10">
        <f t="shared" si="17"/>
        <v>63050.33245001483</v>
      </c>
      <c r="H496" s="10" t="s">
        <v>621</v>
      </c>
    </row>
    <row r="497" spans="1:8" x14ac:dyDescent="0.25">
      <c r="A497" s="10">
        <v>1281</v>
      </c>
      <c r="B497" s="10">
        <v>1915.2070000000001</v>
      </c>
      <c r="C497" s="10">
        <v>255</v>
      </c>
      <c r="D497" s="10">
        <v>255</v>
      </c>
      <c r="E497" s="10">
        <v>255</v>
      </c>
      <c r="F497" s="10">
        <f t="shared" si="16"/>
        <v>49.381345554304175</v>
      </c>
      <c r="G497" s="10">
        <f t="shared" si="17"/>
        <v>63050.33245001483</v>
      </c>
      <c r="H497" s="10" t="s">
        <v>622</v>
      </c>
    </row>
    <row r="498" spans="1:8" x14ac:dyDescent="0.25">
      <c r="A498" s="10">
        <v>1548</v>
      </c>
      <c r="B498" s="10">
        <v>1915.2070000000001</v>
      </c>
      <c r="C498" s="10">
        <v>255</v>
      </c>
      <c r="D498" s="10">
        <v>255</v>
      </c>
      <c r="E498" s="10">
        <v>255</v>
      </c>
      <c r="F498" s="10">
        <f t="shared" si="16"/>
        <v>49.381345554304175</v>
      </c>
      <c r="G498" s="10">
        <f t="shared" si="17"/>
        <v>63050.33245001483</v>
      </c>
      <c r="H498" s="10" t="s">
        <v>623</v>
      </c>
    </row>
    <row r="499" spans="1:8" x14ac:dyDescent="0.25">
      <c r="A499" s="10">
        <v>494</v>
      </c>
      <c r="B499" s="10">
        <v>1918.5550000000001</v>
      </c>
      <c r="C499" s="10">
        <v>255</v>
      </c>
      <c r="D499" s="10">
        <v>255</v>
      </c>
      <c r="E499" s="10">
        <v>255</v>
      </c>
      <c r="F499" s="10">
        <f t="shared" si="16"/>
        <v>49.42448881626769</v>
      </c>
      <c r="G499" s="10">
        <f t="shared" si="17"/>
        <v>63215.733427262967</v>
      </c>
      <c r="H499" s="10" t="s">
        <v>624</v>
      </c>
    </row>
    <row r="500" spans="1:8" x14ac:dyDescent="0.25">
      <c r="A500" s="10">
        <v>223</v>
      </c>
      <c r="B500" s="10">
        <v>1921.903</v>
      </c>
      <c r="C500" s="10">
        <v>255</v>
      </c>
      <c r="D500" s="10">
        <v>255</v>
      </c>
      <c r="E500" s="10">
        <v>255</v>
      </c>
      <c r="F500" s="10">
        <f t="shared" si="16"/>
        <v>49.467594450762853</v>
      </c>
      <c r="G500" s="10">
        <f t="shared" si="17"/>
        <v>63381.278785136325</v>
      </c>
      <c r="H500" s="10" t="s">
        <v>625</v>
      </c>
    </row>
    <row r="501" spans="1:8" x14ac:dyDescent="0.25">
      <c r="A501" s="10">
        <v>908</v>
      </c>
      <c r="B501" s="10">
        <v>1921.903</v>
      </c>
      <c r="C501" s="10">
        <v>255</v>
      </c>
      <c r="D501" s="10">
        <v>255</v>
      </c>
      <c r="E501" s="10">
        <v>255</v>
      </c>
      <c r="F501" s="10">
        <f t="shared" si="16"/>
        <v>49.467594450762853</v>
      </c>
      <c r="G501" s="10">
        <f t="shared" si="17"/>
        <v>63381.278785136325</v>
      </c>
      <c r="H501" s="10" t="s">
        <v>626</v>
      </c>
    </row>
    <row r="502" spans="1:8" x14ac:dyDescent="0.25">
      <c r="A502" s="10">
        <v>1330</v>
      </c>
      <c r="B502" s="10">
        <v>1921.903</v>
      </c>
      <c r="C502" s="10">
        <v>255</v>
      </c>
      <c r="D502" s="10">
        <v>255</v>
      </c>
      <c r="E502" s="10">
        <v>255</v>
      </c>
      <c r="F502" s="10">
        <f t="shared" si="16"/>
        <v>49.467594450762853</v>
      </c>
      <c r="G502" s="10">
        <f t="shared" si="17"/>
        <v>63381.278785136325</v>
      </c>
      <c r="H502" s="10" t="s">
        <v>627</v>
      </c>
    </row>
    <row r="503" spans="1:8" x14ac:dyDescent="0.25">
      <c r="A503" s="10">
        <v>1394</v>
      </c>
      <c r="B503" s="10">
        <v>1921.903</v>
      </c>
      <c r="C503" s="10">
        <v>255</v>
      </c>
      <c r="D503" s="10">
        <v>255</v>
      </c>
      <c r="E503" s="10">
        <v>255</v>
      </c>
      <c r="F503" s="10">
        <f t="shared" si="16"/>
        <v>49.467594450762853</v>
      </c>
      <c r="G503" s="10">
        <f t="shared" si="17"/>
        <v>63381.278785136325</v>
      </c>
      <c r="H503" s="10" t="s">
        <v>628</v>
      </c>
    </row>
    <row r="504" spans="1:8" x14ac:dyDescent="0.25">
      <c r="A504" s="10">
        <v>1532</v>
      </c>
      <c r="B504" s="10">
        <v>1921.903</v>
      </c>
      <c r="C504" s="10">
        <v>255</v>
      </c>
      <c r="D504" s="10">
        <v>255</v>
      </c>
      <c r="E504" s="10">
        <v>255</v>
      </c>
      <c r="F504" s="10">
        <f t="shared" si="16"/>
        <v>49.467594450762853</v>
      </c>
      <c r="G504" s="10">
        <f t="shared" si="17"/>
        <v>63381.278785136325</v>
      </c>
      <c r="H504" s="10" t="s">
        <v>629</v>
      </c>
    </row>
    <row r="505" spans="1:8" x14ac:dyDescent="0.25">
      <c r="A505" s="10">
        <v>81</v>
      </c>
      <c r="B505" s="10">
        <v>1925.252</v>
      </c>
      <c r="C505" s="10">
        <v>255</v>
      </c>
      <c r="D505" s="10">
        <v>255</v>
      </c>
      <c r="E505" s="10">
        <v>255</v>
      </c>
      <c r="F505" s="10">
        <f t="shared" si="16"/>
        <v>49.510675414302938</v>
      </c>
      <c r="G505" s="10">
        <f t="shared" si="17"/>
        <v>63547.017908491696</v>
      </c>
      <c r="H505" s="10" t="s">
        <v>630</v>
      </c>
    </row>
    <row r="506" spans="1:8" x14ac:dyDescent="0.25">
      <c r="A506" s="10">
        <v>1150</v>
      </c>
      <c r="B506" s="10">
        <v>1925.252</v>
      </c>
      <c r="C506" s="10">
        <v>255</v>
      </c>
      <c r="D506" s="10">
        <v>255</v>
      </c>
      <c r="E506" s="10">
        <v>255</v>
      </c>
      <c r="F506" s="10">
        <f t="shared" si="16"/>
        <v>49.510675414302938</v>
      </c>
      <c r="G506" s="10">
        <f t="shared" si="17"/>
        <v>63547.017908491696</v>
      </c>
      <c r="H506" s="10" t="s">
        <v>631</v>
      </c>
    </row>
    <row r="507" spans="1:8" x14ac:dyDescent="0.25">
      <c r="A507" s="10">
        <v>1318</v>
      </c>
      <c r="B507" s="10">
        <v>1925.252</v>
      </c>
      <c r="C507" s="10">
        <v>255</v>
      </c>
      <c r="D507" s="10">
        <v>255</v>
      </c>
      <c r="E507" s="10">
        <v>255</v>
      </c>
      <c r="F507" s="10">
        <f t="shared" si="16"/>
        <v>49.510675414302938</v>
      </c>
      <c r="G507" s="10">
        <f t="shared" si="17"/>
        <v>63547.017908491696</v>
      </c>
      <c r="H507" s="10" t="s">
        <v>632</v>
      </c>
    </row>
    <row r="508" spans="1:8" x14ac:dyDescent="0.25">
      <c r="A508" s="10">
        <v>639</v>
      </c>
      <c r="B508" s="10">
        <v>1928.6</v>
      </c>
      <c r="C508" s="10">
        <v>255</v>
      </c>
      <c r="D508" s="10">
        <v>255</v>
      </c>
      <c r="E508" s="10">
        <v>255</v>
      </c>
      <c r="F508" s="10">
        <f t="shared" si="16"/>
        <v>49.553706077106227</v>
      </c>
      <c r="G508" s="10">
        <f t="shared" si="17"/>
        <v>63712.851693538032</v>
      </c>
      <c r="H508" s="10" t="s">
        <v>633</v>
      </c>
    </row>
    <row r="509" spans="1:8" x14ac:dyDescent="0.25">
      <c r="A509" s="10">
        <v>1034</v>
      </c>
      <c r="B509" s="10">
        <v>1928.6</v>
      </c>
      <c r="C509" s="10">
        <v>255</v>
      </c>
      <c r="D509" s="10">
        <v>255</v>
      </c>
      <c r="E509" s="10">
        <v>255</v>
      </c>
      <c r="F509" s="10">
        <f t="shared" si="16"/>
        <v>49.553706077106227</v>
      </c>
      <c r="G509" s="10">
        <f t="shared" si="17"/>
        <v>63712.851693538032</v>
      </c>
      <c r="H509" s="10" t="s">
        <v>634</v>
      </c>
    </row>
    <row r="510" spans="1:8" x14ac:dyDescent="0.25">
      <c r="A510" s="10">
        <v>1288</v>
      </c>
      <c r="B510" s="10">
        <v>1928.6</v>
      </c>
      <c r="C510" s="10">
        <v>255</v>
      </c>
      <c r="D510" s="10">
        <v>255</v>
      </c>
      <c r="E510" s="10">
        <v>255</v>
      </c>
      <c r="F510" s="10">
        <f t="shared" si="16"/>
        <v>49.553706077106227</v>
      </c>
      <c r="G510" s="10">
        <f t="shared" si="17"/>
        <v>63712.851693538032</v>
      </c>
      <c r="H510" s="10" t="s">
        <v>635</v>
      </c>
    </row>
    <row r="511" spans="1:8" x14ac:dyDescent="0.25">
      <c r="A511" s="10">
        <v>1438</v>
      </c>
      <c r="B511" s="10">
        <v>1928.6</v>
      </c>
      <c r="C511" s="10">
        <v>255</v>
      </c>
      <c r="D511" s="10">
        <v>255</v>
      </c>
      <c r="E511" s="10">
        <v>255</v>
      </c>
      <c r="F511" s="10">
        <f t="shared" si="16"/>
        <v>49.553706077106227</v>
      </c>
      <c r="G511" s="10">
        <f t="shared" si="17"/>
        <v>63712.851693538032</v>
      </c>
      <c r="H511" s="10" t="s">
        <v>636</v>
      </c>
    </row>
    <row r="512" spans="1:8" x14ac:dyDescent="0.25">
      <c r="A512" s="10">
        <v>1480</v>
      </c>
      <c r="B512" s="10">
        <v>1928.6</v>
      </c>
      <c r="C512" s="10">
        <v>255</v>
      </c>
      <c r="D512" s="10">
        <v>255</v>
      </c>
      <c r="E512" s="10">
        <v>255</v>
      </c>
      <c r="F512" s="10">
        <f t="shared" si="16"/>
        <v>49.553706077106227</v>
      </c>
      <c r="G512" s="10">
        <f t="shared" si="17"/>
        <v>63712.851693538032</v>
      </c>
      <c r="H512" s="10" t="s">
        <v>637</v>
      </c>
    </row>
    <row r="513" spans="1:8" x14ac:dyDescent="0.25">
      <c r="A513" s="10">
        <v>1502</v>
      </c>
      <c r="B513" s="10">
        <v>1928.6</v>
      </c>
      <c r="C513" s="10">
        <v>255</v>
      </c>
      <c r="D513" s="10">
        <v>255</v>
      </c>
      <c r="E513" s="10">
        <v>255</v>
      </c>
      <c r="F513" s="10">
        <f t="shared" si="16"/>
        <v>49.553706077106227</v>
      </c>
      <c r="G513" s="10">
        <f t="shared" si="17"/>
        <v>63712.851693538032</v>
      </c>
      <c r="H513" s="10" t="s">
        <v>638</v>
      </c>
    </row>
    <row r="514" spans="1:8" x14ac:dyDescent="0.25">
      <c r="A514" s="10">
        <v>1744</v>
      </c>
      <c r="B514" s="10">
        <v>1928.6</v>
      </c>
      <c r="C514" s="10">
        <v>255</v>
      </c>
      <c r="D514" s="10">
        <v>255</v>
      </c>
      <c r="E514" s="10">
        <v>255</v>
      </c>
      <c r="F514" s="10">
        <f t="shared" si="16"/>
        <v>49.553706077106227</v>
      </c>
      <c r="G514" s="10">
        <f t="shared" si="17"/>
        <v>63712.851693538032</v>
      </c>
      <c r="H514" s="10" t="s">
        <v>639</v>
      </c>
    </row>
    <row r="515" spans="1:8" x14ac:dyDescent="0.25">
      <c r="A515" s="10">
        <v>678</v>
      </c>
      <c r="B515" s="10">
        <v>1931.9480000000001</v>
      </c>
      <c r="C515" s="10">
        <v>255</v>
      </c>
      <c r="D515" s="10">
        <v>255</v>
      </c>
      <c r="E515" s="10">
        <v>255</v>
      </c>
      <c r="F515" s="10">
        <f t="shared" ref="F515:F578" si="18">2*SQRT(B515/PI())</f>
        <v>49.59669940602911</v>
      </c>
      <c r="G515" s="10">
        <f t="shared" ref="G515:G578" si="19">(1/6)*F515^3*PI()</f>
        <v>63878.829482719419</v>
      </c>
      <c r="H515" s="10" t="s">
        <v>640</v>
      </c>
    </row>
    <row r="516" spans="1:8" x14ac:dyDescent="0.25">
      <c r="A516" s="10">
        <v>787</v>
      </c>
      <c r="B516" s="10">
        <v>1931.9480000000001</v>
      </c>
      <c r="C516" s="10">
        <v>255</v>
      </c>
      <c r="D516" s="10">
        <v>255</v>
      </c>
      <c r="E516" s="10">
        <v>255</v>
      </c>
      <c r="F516" s="10">
        <f t="shared" si="18"/>
        <v>49.59669940602911</v>
      </c>
      <c r="G516" s="10">
        <f t="shared" si="19"/>
        <v>63878.829482719419</v>
      </c>
      <c r="H516" s="10" t="s">
        <v>641</v>
      </c>
    </row>
    <row r="517" spans="1:8" x14ac:dyDescent="0.25">
      <c r="A517" s="10">
        <v>929</v>
      </c>
      <c r="B517" s="10">
        <v>1931.9480000000001</v>
      </c>
      <c r="C517" s="10">
        <v>255</v>
      </c>
      <c r="D517" s="10">
        <v>255</v>
      </c>
      <c r="E517" s="10">
        <v>255</v>
      </c>
      <c r="F517" s="10">
        <f t="shared" si="18"/>
        <v>49.59669940602911</v>
      </c>
      <c r="G517" s="10">
        <f t="shared" si="19"/>
        <v>63878.829482719419</v>
      </c>
      <c r="H517" s="10" t="s">
        <v>642</v>
      </c>
    </row>
    <row r="518" spans="1:8" x14ac:dyDescent="0.25">
      <c r="A518" s="10">
        <v>949</v>
      </c>
      <c r="B518" s="10">
        <v>1931.9480000000001</v>
      </c>
      <c r="C518" s="10">
        <v>255</v>
      </c>
      <c r="D518" s="10">
        <v>255</v>
      </c>
      <c r="E518" s="10">
        <v>255</v>
      </c>
      <c r="F518" s="10">
        <f t="shared" si="18"/>
        <v>49.59669940602911</v>
      </c>
      <c r="G518" s="10">
        <f t="shared" si="19"/>
        <v>63878.829482719419</v>
      </c>
      <c r="H518" s="10" t="s">
        <v>643</v>
      </c>
    </row>
    <row r="519" spans="1:8" x14ac:dyDescent="0.25">
      <c r="A519" s="10">
        <v>1183</v>
      </c>
      <c r="B519" s="10">
        <v>1931.9480000000001</v>
      </c>
      <c r="C519" s="10">
        <v>255</v>
      </c>
      <c r="D519" s="10">
        <v>255</v>
      </c>
      <c r="E519" s="10">
        <v>255</v>
      </c>
      <c r="F519" s="10">
        <f t="shared" si="18"/>
        <v>49.59669940602911</v>
      </c>
      <c r="G519" s="10">
        <f t="shared" si="19"/>
        <v>63878.829482719419</v>
      </c>
      <c r="H519" s="10" t="s">
        <v>644</v>
      </c>
    </row>
    <row r="520" spans="1:8" x14ac:dyDescent="0.25">
      <c r="A520" s="10">
        <v>1584</v>
      </c>
      <c r="B520" s="10">
        <v>1931.9480000000001</v>
      </c>
      <c r="C520" s="10">
        <v>255</v>
      </c>
      <c r="D520" s="10">
        <v>255</v>
      </c>
      <c r="E520" s="10">
        <v>255</v>
      </c>
      <c r="F520" s="10">
        <f t="shared" si="18"/>
        <v>49.59669940602911</v>
      </c>
      <c r="G520" s="10">
        <f t="shared" si="19"/>
        <v>63878.829482719419</v>
      </c>
      <c r="H520" s="10" t="s">
        <v>645</v>
      </c>
    </row>
    <row r="521" spans="1:8" x14ac:dyDescent="0.25">
      <c r="A521" s="10">
        <v>1759</v>
      </c>
      <c r="B521" s="10">
        <v>1931.9480000000001</v>
      </c>
      <c r="C521" s="10">
        <v>255</v>
      </c>
      <c r="D521" s="10">
        <v>255</v>
      </c>
      <c r="E521" s="10">
        <v>255</v>
      </c>
      <c r="F521" s="10">
        <f t="shared" si="18"/>
        <v>49.59669940602911</v>
      </c>
      <c r="G521" s="10">
        <f t="shared" si="19"/>
        <v>63878.829482719419</v>
      </c>
      <c r="H521" s="10" t="s">
        <v>646</v>
      </c>
    </row>
    <row r="522" spans="1:8" x14ac:dyDescent="0.25">
      <c r="A522" s="10">
        <v>73</v>
      </c>
      <c r="B522" s="10">
        <v>1935.296</v>
      </c>
      <c r="C522" s="10">
        <v>255</v>
      </c>
      <c r="D522" s="10">
        <v>255</v>
      </c>
      <c r="E522" s="10">
        <v>255</v>
      </c>
      <c r="F522" s="10">
        <f t="shared" si="18"/>
        <v>49.639655498077154</v>
      </c>
      <c r="G522" s="10">
        <f t="shared" si="19"/>
        <v>64044.951151204477</v>
      </c>
      <c r="H522" s="10" t="s">
        <v>647</v>
      </c>
    </row>
    <row r="523" spans="1:8" x14ac:dyDescent="0.25">
      <c r="A523" s="10">
        <v>236</v>
      </c>
      <c r="B523" s="10">
        <v>1935.296</v>
      </c>
      <c r="C523" s="10">
        <v>255</v>
      </c>
      <c r="D523" s="10">
        <v>255</v>
      </c>
      <c r="E523" s="10">
        <v>255</v>
      </c>
      <c r="F523" s="10">
        <f t="shared" si="18"/>
        <v>49.639655498077154</v>
      </c>
      <c r="G523" s="10">
        <f t="shared" si="19"/>
        <v>64044.951151204477</v>
      </c>
      <c r="H523" s="10" t="s">
        <v>648</v>
      </c>
    </row>
    <row r="524" spans="1:8" x14ac:dyDescent="0.25">
      <c r="A524" s="10">
        <v>570</v>
      </c>
      <c r="B524" s="10">
        <v>1935.296</v>
      </c>
      <c r="C524" s="10">
        <v>255</v>
      </c>
      <c r="D524" s="10">
        <v>255</v>
      </c>
      <c r="E524" s="10">
        <v>255</v>
      </c>
      <c r="F524" s="10">
        <f t="shared" si="18"/>
        <v>49.639655498077154</v>
      </c>
      <c r="G524" s="10">
        <f t="shared" si="19"/>
        <v>64044.951151204477</v>
      </c>
      <c r="H524" s="10" t="s">
        <v>649</v>
      </c>
    </row>
    <row r="525" spans="1:8" x14ac:dyDescent="0.25">
      <c r="A525" s="10">
        <v>761</v>
      </c>
      <c r="B525" s="10">
        <v>1935.296</v>
      </c>
      <c r="C525" s="10">
        <v>255</v>
      </c>
      <c r="D525" s="10">
        <v>255</v>
      </c>
      <c r="E525" s="10">
        <v>255</v>
      </c>
      <c r="F525" s="10">
        <f t="shared" si="18"/>
        <v>49.639655498077154</v>
      </c>
      <c r="G525" s="10">
        <f t="shared" si="19"/>
        <v>64044.951151204477</v>
      </c>
      <c r="H525" s="10" t="s">
        <v>650</v>
      </c>
    </row>
    <row r="526" spans="1:8" x14ac:dyDescent="0.25">
      <c r="A526" s="10">
        <v>1245</v>
      </c>
      <c r="B526" s="10">
        <v>1935.296</v>
      </c>
      <c r="C526" s="10">
        <v>255</v>
      </c>
      <c r="D526" s="10">
        <v>255</v>
      </c>
      <c r="E526" s="10">
        <v>255</v>
      </c>
      <c r="F526" s="10">
        <f t="shared" si="18"/>
        <v>49.639655498077154</v>
      </c>
      <c r="G526" s="10">
        <f t="shared" si="19"/>
        <v>64044.951151204477</v>
      </c>
      <c r="H526" s="10" t="s">
        <v>651</v>
      </c>
    </row>
    <row r="527" spans="1:8" x14ac:dyDescent="0.25">
      <c r="A527" s="10">
        <v>1720</v>
      </c>
      <c r="B527" s="10">
        <v>1935.296</v>
      </c>
      <c r="C527" s="10">
        <v>255</v>
      </c>
      <c r="D527" s="10">
        <v>255</v>
      </c>
      <c r="E527" s="10">
        <v>255</v>
      </c>
      <c r="F527" s="10">
        <f t="shared" si="18"/>
        <v>49.639655498077154</v>
      </c>
      <c r="G527" s="10">
        <f t="shared" si="19"/>
        <v>64044.951151204477</v>
      </c>
      <c r="H527" s="10" t="s">
        <v>652</v>
      </c>
    </row>
    <row r="528" spans="1:8" x14ac:dyDescent="0.25">
      <c r="A528" s="10">
        <v>104</v>
      </c>
      <c r="B528" s="10">
        <v>1938.645</v>
      </c>
      <c r="C528" s="10">
        <v>255</v>
      </c>
      <c r="D528" s="10">
        <v>255</v>
      </c>
      <c r="E528" s="10">
        <v>255</v>
      </c>
      <c r="F528" s="10">
        <f t="shared" si="18"/>
        <v>49.682587263578569</v>
      </c>
      <c r="G528" s="10">
        <f t="shared" si="19"/>
        <v>64211.266257066833</v>
      </c>
      <c r="H528" s="10" t="s">
        <v>653</v>
      </c>
    </row>
    <row r="529" spans="1:8" x14ac:dyDescent="0.25">
      <c r="A529" s="10">
        <v>130</v>
      </c>
      <c r="B529" s="10">
        <v>1938.645</v>
      </c>
      <c r="C529" s="10">
        <v>255</v>
      </c>
      <c r="D529" s="10">
        <v>255</v>
      </c>
      <c r="E529" s="10">
        <v>255</v>
      </c>
      <c r="F529" s="10">
        <f t="shared" si="18"/>
        <v>49.682587263578569</v>
      </c>
      <c r="G529" s="10">
        <f t="shared" si="19"/>
        <v>64211.266257066833</v>
      </c>
      <c r="H529" s="10" t="s">
        <v>654</v>
      </c>
    </row>
    <row r="530" spans="1:8" x14ac:dyDescent="0.25">
      <c r="A530" s="10">
        <v>911</v>
      </c>
      <c r="B530" s="10">
        <v>1938.645</v>
      </c>
      <c r="C530" s="10">
        <v>255</v>
      </c>
      <c r="D530" s="10">
        <v>255</v>
      </c>
      <c r="E530" s="10">
        <v>255</v>
      </c>
      <c r="F530" s="10">
        <f t="shared" si="18"/>
        <v>49.682587263578569</v>
      </c>
      <c r="G530" s="10">
        <f t="shared" si="19"/>
        <v>64211.266257066833</v>
      </c>
      <c r="H530" s="10" t="s">
        <v>655</v>
      </c>
    </row>
    <row r="531" spans="1:8" x14ac:dyDescent="0.25">
      <c r="A531" s="10">
        <v>342</v>
      </c>
      <c r="B531" s="10">
        <v>1941.9929999999999</v>
      </c>
      <c r="C531" s="10">
        <v>255</v>
      </c>
      <c r="D531" s="10">
        <v>255</v>
      </c>
      <c r="E531" s="10">
        <v>255</v>
      </c>
      <c r="F531" s="10">
        <f t="shared" si="18"/>
        <v>49.725469160168544</v>
      </c>
      <c r="G531" s="10">
        <f t="shared" si="19"/>
        <v>64377.675353842125</v>
      </c>
      <c r="H531" s="10" t="s">
        <v>656</v>
      </c>
    </row>
    <row r="532" spans="1:8" x14ac:dyDescent="0.25">
      <c r="A532" s="10">
        <v>44</v>
      </c>
      <c r="B532" s="10">
        <v>1945.3409999999999</v>
      </c>
      <c r="C532" s="10">
        <v>255</v>
      </c>
      <c r="D532" s="10">
        <v>255</v>
      </c>
      <c r="E532" s="10">
        <v>255</v>
      </c>
      <c r="F532" s="10">
        <f t="shared" si="18"/>
        <v>49.768314108422906</v>
      </c>
      <c r="G532" s="10">
        <f t="shared" si="19"/>
        <v>64544.227957329007</v>
      </c>
      <c r="H532" s="10" t="s">
        <v>657</v>
      </c>
    </row>
    <row r="533" spans="1:8" x14ac:dyDescent="0.25">
      <c r="A533" s="10">
        <v>557</v>
      </c>
      <c r="B533" s="10">
        <v>1945.3409999999999</v>
      </c>
      <c r="C533" s="10">
        <v>255</v>
      </c>
      <c r="D533" s="10">
        <v>255</v>
      </c>
      <c r="E533" s="10">
        <v>255</v>
      </c>
      <c r="F533" s="10">
        <f t="shared" si="18"/>
        <v>49.768314108422906</v>
      </c>
      <c r="G533" s="10">
        <f t="shared" si="19"/>
        <v>64544.227957329007</v>
      </c>
      <c r="H533" s="10" t="s">
        <v>658</v>
      </c>
    </row>
    <row r="534" spans="1:8" x14ac:dyDescent="0.25">
      <c r="A534" s="10">
        <v>1020</v>
      </c>
      <c r="B534" s="10">
        <v>1945.3409999999999</v>
      </c>
      <c r="C534" s="10">
        <v>255</v>
      </c>
      <c r="D534" s="10">
        <v>255</v>
      </c>
      <c r="E534" s="10">
        <v>255</v>
      </c>
      <c r="F534" s="10">
        <f t="shared" si="18"/>
        <v>49.768314108422906</v>
      </c>
      <c r="G534" s="10">
        <f t="shared" si="19"/>
        <v>64544.227957329007</v>
      </c>
      <c r="H534" s="10" t="s">
        <v>659</v>
      </c>
    </row>
    <row r="535" spans="1:8" x14ac:dyDescent="0.25">
      <c r="A535" s="10">
        <v>129</v>
      </c>
      <c r="B535" s="10">
        <v>1948.69</v>
      </c>
      <c r="C535" s="10">
        <v>255</v>
      </c>
      <c r="D535" s="10">
        <v>255</v>
      </c>
      <c r="E535" s="10">
        <v>255</v>
      </c>
      <c r="F535" s="10">
        <f t="shared" si="18"/>
        <v>49.811134984358311</v>
      </c>
      <c r="G535" s="10">
        <f t="shared" si="19"/>
        <v>64710.973755112798</v>
      </c>
      <c r="H535" s="10" t="s">
        <v>660</v>
      </c>
    </row>
    <row r="536" spans="1:8" x14ac:dyDescent="0.25">
      <c r="A536" s="10">
        <v>520</v>
      </c>
      <c r="B536" s="10">
        <v>1948.69</v>
      </c>
      <c r="C536" s="10">
        <v>255</v>
      </c>
      <c r="D536" s="10">
        <v>255</v>
      </c>
      <c r="E536" s="10">
        <v>255</v>
      </c>
      <c r="F536" s="10">
        <f t="shared" si="18"/>
        <v>49.811134984358311</v>
      </c>
      <c r="G536" s="10">
        <f t="shared" si="19"/>
        <v>64710.973755112798</v>
      </c>
      <c r="H536" s="10" t="s">
        <v>661</v>
      </c>
    </row>
    <row r="537" spans="1:8" x14ac:dyDescent="0.25">
      <c r="A537" s="10">
        <v>697</v>
      </c>
      <c r="B537" s="10">
        <v>1948.69</v>
      </c>
      <c r="C537" s="10">
        <v>255</v>
      </c>
      <c r="D537" s="10">
        <v>255</v>
      </c>
      <c r="E537" s="10">
        <v>255</v>
      </c>
      <c r="F537" s="10">
        <f t="shared" si="18"/>
        <v>49.811134984358311</v>
      </c>
      <c r="G537" s="10">
        <f t="shared" si="19"/>
        <v>64710.973755112798</v>
      </c>
      <c r="H537" s="10" t="s">
        <v>662</v>
      </c>
    </row>
    <row r="538" spans="1:8" x14ac:dyDescent="0.25">
      <c r="A538" s="10">
        <v>1676</v>
      </c>
      <c r="B538" s="10">
        <v>1948.69</v>
      </c>
      <c r="C538" s="10">
        <v>255</v>
      </c>
      <c r="D538" s="10">
        <v>255</v>
      </c>
      <c r="E538" s="10">
        <v>255</v>
      </c>
      <c r="F538" s="10">
        <f t="shared" si="18"/>
        <v>49.811134984358311</v>
      </c>
      <c r="G538" s="10">
        <f t="shared" si="19"/>
        <v>64710.973755112798</v>
      </c>
      <c r="H538" s="10" t="s">
        <v>663</v>
      </c>
    </row>
    <row r="539" spans="1:8" x14ac:dyDescent="0.25">
      <c r="A539" s="10">
        <v>376</v>
      </c>
      <c r="B539" s="10">
        <v>1952.038</v>
      </c>
      <c r="C539" s="10">
        <v>255</v>
      </c>
      <c r="D539" s="10">
        <v>255</v>
      </c>
      <c r="E539" s="10">
        <v>255</v>
      </c>
      <c r="F539" s="10">
        <f t="shared" si="18"/>
        <v>49.853906310596543</v>
      </c>
      <c r="G539" s="10">
        <f t="shared" si="19"/>
        <v>64877.813044482835</v>
      </c>
      <c r="H539" s="10" t="s">
        <v>664</v>
      </c>
    </row>
    <row r="540" spans="1:8" x14ac:dyDescent="0.25">
      <c r="A540" s="10">
        <v>572</v>
      </c>
      <c r="B540" s="10">
        <v>1952.038</v>
      </c>
      <c r="C540" s="10">
        <v>255</v>
      </c>
      <c r="D540" s="10">
        <v>255</v>
      </c>
      <c r="E540" s="10">
        <v>255</v>
      </c>
      <c r="F540" s="10">
        <f t="shared" si="18"/>
        <v>49.853906310596543</v>
      </c>
      <c r="G540" s="10">
        <f t="shared" si="19"/>
        <v>64877.813044482835</v>
      </c>
      <c r="H540" s="10" t="s">
        <v>665</v>
      </c>
    </row>
    <row r="541" spans="1:8" x14ac:dyDescent="0.25">
      <c r="A541" s="10">
        <v>897</v>
      </c>
      <c r="B541" s="10">
        <v>1952.038</v>
      </c>
      <c r="C541" s="10">
        <v>255</v>
      </c>
      <c r="D541" s="10">
        <v>255</v>
      </c>
      <c r="E541" s="10">
        <v>255</v>
      </c>
      <c r="F541" s="10">
        <f t="shared" si="18"/>
        <v>49.853906310596543</v>
      </c>
      <c r="G541" s="10">
        <f t="shared" si="19"/>
        <v>64877.813044482835</v>
      </c>
      <c r="H541" s="10" t="s">
        <v>666</v>
      </c>
    </row>
    <row r="542" spans="1:8" x14ac:dyDescent="0.25">
      <c r="A542" s="10">
        <v>1071</v>
      </c>
      <c r="B542" s="10">
        <v>1952.038</v>
      </c>
      <c r="C542" s="10">
        <v>255</v>
      </c>
      <c r="D542" s="10">
        <v>255</v>
      </c>
      <c r="E542" s="10">
        <v>255</v>
      </c>
      <c r="F542" s="10">
        <f t="shared" si="18"/>
        <v>49.853906310596543</v>
      </c>
      <c r="G542" s="10">
        <f t="shared" si="19"/>
        <v>64877.813044482835</v>
      </c>
      <c r="H542" s="10" t="s">
        <v>667</v>
      </c>
    </row>
    <row r="543" spans="1:8" x14ac:dyDescent="0.25">
      <c r="A543" s="10">
        <v>1400</v>
      </c>
      <c r="B543" s="10">
        <v>1952.038</v>
      </c>
      <c r="C543" s="10">
        <v>255</v>
      </c>
      <c r="D543" s="10">
        <v>255</v>
      </c>
      <c r="E543" s="10">
        <v>255</v>
      </c>
      <c r="F543" s="10">
        <f t="shared" si="18"/>
        <v>49.853906310596543</v>
      </c>
      <c r="G543" s="10">
        <f t="shared" si="19"/>
        <v>64877.813044482835</v>
      </c>
      <c r="H543" s="10" t="s">
        <v>668</v>
      </c>
    </row>
    <row r="544" spans="1:8" x14ac:dyDescent="0.25">
      <c r="A544" s="10">
        <v>1422</v>
      </c>
      <c r="B544" s="10">
        <v>1952.038</v>
      </c>
      <c r="C544" s="10">
        <v>255</v>
      </c>
      <c r="D544" s="10">
        <v>255</v>
      </c>
      <c r="E544" s="10">
        <v>255</v>
      </c>
      <c r="F544" s="10">
        <f t="shared" si="18"/>
        <v>49.853906310596543</v>
      </c>
      <c r="G544" s="10">
        <f t="shared" si="19"/>
        <v>64877.813044482835</v>
      </c>
      <c r="H544" s="10" t="s">
        <v>669</v>
      </c>
    </row>
    <row r="545" spans="1:8" x14ac:dyDescent="0.25">
      <c r="A545" s="10">
        <v>116</v>
      </c>
      <c r="B545" s="10">
        <v>1955.386</v>
      </c>
      <c r="C545" s="10">
        <v>255</v>
      </c>
      <c r="D545" s="10">
        <v>255</v>
      </c>
      <c r="E545" s="10">
        <v>255</v>
      </c>
      <c r="F545" s="10">
        <f t="shared" si="18"/>
        <v>49.896640973331174</v>
      </c>
      <c r="G545" s="10">
        <f t="shared" si="19"/>
        <v>65044.795470852099</v>
      </c>
      <c r="H545" s="10" t="s">
        <v>670</v>
      </c>
    </row>
    <row r="546" spans="1:8" x14ac:dyDescent="0.25">
      <c r="A546" s="10">
        <v>125</v>
      </c>
      <c r="B546" s="10">
        <v>1955.386</v>
      </c>
      <c r="C546" s="10">
        <v>255</v>
      </c>
      <c r="D546" s="10">
        <v>255</v>
      </c>
      <c r="E546" s="10">
        <v>255</v>
      </c>
      <c r="F546" s="10">
        <f t="shared" si="18"/>
        <v>49.896640973331174</v>
      </c>
      <c r="G546" s="10">
        <f t="shared" si="19"/>
        <v>65044.795470852099</v>
      </c>
      <c r="H546" s="10" t="s">
        <v>671</v>
      </c>
    </row>
    <row r="547" spans="1:8" x14ac:dyDescent="0.25">
      <c r="A547" s="10">
        <v>424</v>
      </c>
      <c r="B547" s="10">
        <v>1955.386</v>
      </c>
      <c r="C547" s="10">
        <v>255</v>
      </c>
      <c r="D547" s="10">
        <v>255</v>
      </c>
      <c r="E547" s="10">
        <v>255</v>
      </c>
      <c r="F547" s="10">
        <f t="shared" si="18"/>
        <v>49.896640973331174</v>
      </c>
      <c r="G547" s="10">
        <f t="shared" si="19"/>
        <v>65044.795470852099</v>
      </c>
      <c r="H547" s="10" t="s">
        <v>672</v>
      </c>
    </row>
    <row r="548" spans="1:8" x14ac:dyDescent="0.25">
      <c r="A548" s="10">
        <v>484</v>
      </c>
      <c r="B548" s="10">
        <v>1955.386</v>
      </c>
      <c r="C548" s="10">
        <v>255</v>
      </c>
      <c r="D548" s="10">
        <v>255</v>
      </c>
      <c r="E548" s="10">
        <v>255</v>
      </c>
      <c r="F548" s="10">
        <f t="shared" si="18"/>
        <v>49.896640973331174</v>
      </c>
      <c r="G548" s="10">
        <f t="shared" si="19"/>
        <v>65044.795470852099</v>
      </c>
      <c r="H548" s="10" t="s">
        <v>673</v>
      </c>
    </row>
    <row r="549" spans="1:8" x14ac:dyDescent="0.25">
      <c r="A549" s="10">
        <v>765</v>
      </c>
      <c r="B549" s="10">
        <v>1955.386</v>
      </c>
      <c r="C549" s="10">
        <v>255</v>
      </c>
      <c r="D549" s="10">
        <v>255</v>
      </c>
      <c r="E549" s="10">
        <v>255</v>
      </c>
      <c r="F549" s="10">
        <f t="shared" si="18"/>
        <v>49.896640973331174</v>
      </c>
      <c r="G549" s="10">
        <f t="shared" si="19"/>
        <v>65044.795470852099</v>
      </c>
      <c r="H549" s="10" t="s">
        <v>674</v>
      </c>
    </row>
    <row r="550" spans="1:8" x14ac:dyDescent="0.25">
      <c r="A550" s="10">
        <v>1345</v>
      </c>
      <c r="B550" s="10">
        <v>1955.386</v>
      </c>
      <c r="C550" s="10">
        <v>255</v>
      </c>
      <c r="D550" s="10">
        <v>255</v>
      </c>
      <c r="E550" s="10">
        <v>255</v>
      </c>
      <c r="F550" s="10">
        <f t="shared" si="18"/>
        <v>49.896640973331174</v>
      </c>
      <c r="G550" s="10">
        <f t="shared" si="19"/>
        <v>65044.795470852099</v>
      </c>
      <c r="H550" s="10" t="s">
        <v>675</v>
      </c>
    </row>
    <row r="551" spans="1:8" x14ac:dyDescent="0.25">
      <c r="A551" s="10">
        <v>615</v>
      </c>
      <c r="B551" s="10">
        <v>1958.7339999999999</v>
      </c>
      <c r="C551" s="10">
        <v>255</v>
      </c>
      <c r="D551" s="10">
        <v>255</v>
      </c>
      <c r="E551" s="10">
        <v>255</v>
      </c>
      <c r="F551" s="10">
        <f t="shared" si="18"/>
        <v>49.939339066684539</v>
      </c>
      <c r="G551" s="10">
        <f t="shared" si="19"/>
        <v>65211.920911628862</v>
      </c>
      <c r="H551" s="10" t="s">
        <v>676</v>
      </c>
    </row>
    <row r="552" spans="1:8" x14ac:dyDescent="0.25">
      <c r="A552" s="10">
        <v>1595</v>
      </c>
      <c r="B552" s="10">
        <v>1958.7339999999999</v>
      </c>
      <c r="C552" s="10">
        <v>255</v>
      </c>
      <c r="D552" s="10">
        <v>255</v>
      </c>
      <c r="E552" s="10">
        <v>255</v>
      </c>
      <c r="F552" s="10">
        <f t="shared" si="18"/>
        <v>49.939339066684539</v>
      </c>
      <c r="G552" s="10">
        <f t="shared" si="19"/>
        <v>65211.920911628862</v>
      </c>
      <c r="H552" s="10" t="s">
        <v>677</v>
      </c>
    </row>
    <row r="553" spans="1:8" x14ac:dyDescent="0.25">
      <c r="A553" s="10">
        <v>1743</v>
      </c>
      <c r="B553" s="10">
        <v>1958.7339999999999</v>
      </c>
      <c r="C553" s="10">
        <v>255</v>
      </c>
      <c r="D553" s="10">
        <v>255</v>
      </c>
      <c r="E553" s="10">
        <v>255</v>
      </c>
      <c r="F553" s="10">
        <f t="shared" si="18"/>
        <v>49.939339066684539</v>
      </c>
      <c r="G553" s="10">
        <f t="shared" si="19"/>
        <v>65211.920911628862</v>
      </c>
      <c r="H553" s="10" t="s">
        <v>678</v>
      </c>
    </row>
    <row r="554" spans="1:8" x14ac:dyDescent="0.25">
      <c r="A554" s="10">
        <v>1760</v>
      </c>
      <c r="B554" s="10">
        <v>1958.7339999999999</v>
      </c>
      <c r="C554" s="10">
        <v>255</v>
      </c>
      <c r="D554" s="10">
        <v>255</v>
      </c>
      <c r="E554" s="10">
        <v>255</v>
      </c>
      <c r="F554" s="10">
        <f t="shared" si="18"/>
        <v>49.939339066684539</v>
      </c>
      <c r="G554" s="10">
        <f t="shared" si="19"/>
        <v>65211.920911628862</v>
      </c>
      <c r="H554" s="10" t="s">
        <v>679</v>
      </c>
    </row>
    <row r="555" spans="1:8" x14ac:dyDescent="0.25">
      <c r="A555" s="10">
        <v>283</v>
      </c>
      <c r="B555" s="10">
        <v>1962.0830000000001</v>
      </c>
      <c r="C555" s="10">
        <v>255</v>
      </c>
      <c r="D555" s="10">
        <v>255</v>
      </c>
      <c r="E555" s="10">
        <v>255</v>
      </c>
      <c r="F555" s="10">
        <f t="shared" si="18"/>
        <v>49.982013421355909</v>
      </c>
      <c r="G555" s="10">
        <f t="shared" si="19"/>
        <v>65379.239226542835</v>
      </c>
      <c r="H555" s="10" t="s">
        <v>680</v>
      </c>
    </row>
    <row r="556" spans="1:8" x14ac:dyDescent="0.25">
      <c r="A556" s="10">
        <v>324</v>
      </c>
      <c r="B556" s="10">
        <v>1962.0830000000001</v>
      </c>
      <c r="C556" s="10">
        <v>255</v>
      </c>
      <c r="D556" s="10">
        <v>255</v>
      </c>
      <c r="E556" s="10">
        <v>255</v>
      </c>
      <c r="F556" s="10">
        <f t="shared" si="18"/>
        <v>49.982013421355909</v>
      </c>
      <c r="G556" s="10">
        <f t="shared" si="19"/>
        <v>65379.239226542835</v>
      </c>
      <c r="H556" s="10" t="s">
        <v>681</v>
      </c>
    </row>
    <row r="557" spans="1:8" x14ac:dyDescent="0.25">
      <c r="A557" s="10">
        <v>917</v>
      </c>
      <c r="B557" s="10">
        <v>1962.0830000000001</v>
      </c>
      <c r="C557" s="10">
        <v>255</v>
      </c>
      <c r="D557" s="10">
        <v>255</v>
      </c>
      <c r="E557" s="10">
        <v>255</v>
      </c>
      <c r="F557" s="10">
        <f t="shared" si="18"/>
        <v>49.982013421355909</v>
      </c>
      <c r="G557" s="10">
        <f t="shared" si="19"/>
        <v>65379.239226542835</v>
      </c>
      <c r="H557" s="10" t="s">
        <v>682</v>
      </c>
    </row>
    <row r="558" spans="1:8" x14ac:dyDescent="0.25">
      <c r="A558" s="10">
        <v>1123</v>
      </c>
      <c r="B558" s="10">
        <v>1962.0830000000001</v>
      </c>
      <c r="C558" s="10">
        <v>255</v>
      </c>
      <c r="D558" s="10">
        <v>255</v>
      </c>
      <c r="E558" s="10">
        <v>255</v>
      </c>
      <c r="F558" s="10">
        <f t="shared" si="18"/>
        <v>49.982013421355909</v>
      </c>
      <c r="G558" s="10">
        <f t="shared" si="19"/>
        <v>65379.239226542835</v>
      </c>
      <c r="H558" s="10" t="s">
        <v>683</v>
      </c>
    </row>
    <row r="559" spans="1:8" x14ac:dyDescent="0.25">
      <c r="A559" s="10">
        <v>227</v>
      </c>
      <c r="B559" s="10">
        <v>1965.431</v>
      </c>
      <c r="C559" s="10">
        <v>255</v>
      </c>
      <c r="D559" s="10">
        <v>255</v>
      </c>
      <c r="E559" s="10">
        <v>255</v>
      </c>
      <c r="F559" s="10">
        <f t="shared" si="18"/>
        <v>50.024638645855063</v>
      </c>
      <c r="G559" s="10">
        <f t="shared" si="19"/>
        <v>65546.650372241042</v>
      </c>
      <c r="H559" s="10" t="s">
        <v>684</v>
      </c>
    </row>
    <row r="560" spans="1:8" x14ac:dyDescent="0.25">
      <c r="A560" s="10">
        <v>362</v>
      </c>
      <c r="B560" s="10">
        <v>1965.431</v>
      </c>
      <c r="C560" s="10">
        <v>255</v>
      </c>
      <c r="D560" s="10">
        <v>255</v>
      </c>
      <c r="E560" s="10">
        <v>255</v>
      </c>
      <c r="F560" s="10">
        <f t="shared" si="18"/>
        <v>50.024638645855063</v>
      </c>
      <c r="G560" s="10">
        <f t="shared" si="19"/>
        <v>65546.650372241042</v>
      </c>
      <c r="H560" s="10" t="s">
        <v>685</v>
      </c>
    </row>
    <row r="561" spans="1:8" x14ac:dyDescent="0.25">
      <c r="A561" s="10">
        <v>411</v>
      </c>
      <c r="B561" s="10">
        <v>1965.431</v>
      </c>
      <c r="C561" s="10">
        <v>255</v>
      </c>
      <c r="D561" s="10">
        <v>255</v>
      </c>
      <c r="E561" s="10">
        <v>255</v>
      </c>
      <c r="F561" s="10">
        <f t="shared" si="18"/>
        <v>50.024638645855063</v>
      </c>
      <c r="G561" s="10">
        <f t="shared" si="19"/>
        <v>65546.650372241042</v>
      </c>
      <c r="H561" s="10" t="s">
        <v>686</v>
      </c>
    </row>
    <row r="562" spans="1:8" x14ac:dyDescent="0.25">
      <c r="A562" s="10">
        <v>1790</v>
      </c>
      <c r="B562" s="10">
        <v>1965.431</v>
      </c>
      <c r="C562" s="10">
        <v>255</v>
      </c>
      <c r="D562" s="10">
        <v>255</v>
      </c>
      <c r="E562" s="10">
        <v>255</v>
      </c>
      <c r="F562" s="10">
        <f t="shared" si="18"/>
        <v>50.024638645855063</v>
      </c>
      <c r="G562" s="10">
        <f t="shared" si="19"/>
        <v>65546.650372241042</v>
      </c>
      <c r="H562" s="10" t="s">
        <v>687</v>
      </c>
    </row>
    <row r="563" spans="1:8" x14ac:dyDescent="0.25">
      <c r="A563" s="10">
        <v>1817</v>
      </c>
      <c r="B563" s="10">
        <v>1965.431</v>
      </c>
      <c r="C563" s="10">
        <v>255</v>
      </c>
      <c r="D563" s="10">
        <v>255</v>
      </c>
      <c r="E563" s="10">
        <v>255</v>
      </c>
      <c r="F563" s="10">
        <f t="shared" si="18"/>
        <v>50.024638645855063</v>
      </c>
      <c r="G563" s="10">
        <f t="shared" si="19"/>
        <v>65546.650372241042</v>
      </c>
      <c r="H563" s="10" t="s">
        <v>688</v>
      </c>
    </row>
    <row r="564" spans="1:8" x14ac:dyDescent="0.25">
      <c r="A564" s="10">
        <v>402</v>
      </c>
      <c r="B564" s="10">
        <v>1968.779</v>
      </c>
      <c r="C564" s="10">
        <v>255</v>
      </c>
      <c r="D564" s="10">
        <v>255</v>
      </c>
      <c r="E564" s="10">
        <v>255</v>
      </c>
      <c r="F564" s="10">
        <f t="shared" si="18"/>
        <v>50.067227580965067</v>
      </c>
      <c r="G564" s="10">
        <f t="shared" si="19"/>
        <v>65714.204166416559</v>
      </c>
      <c r="H564" s="10" t="s">
        <v>689</v>
      </c>
    </row>
    <row r="565" spans="1:8" x14ac:dyDescent="0.25">
      <c r="A565" s="10">
        <v>682</v>
      </c>
      <c r="B565" s="10">
        <v>1968.779</v>
      </c>
      <c r="C565" s="10">
        <v>255</v>
      </c>
      <c r="D565" s="10">
        <v>255</v>
      </c>
      <c r="E565" s="10">
        <v>255</v>
      </c>
      <c r="F565" s="10">
        <f t="shared" si="18"/>
        <v>50.067227580965067</v>
      </c>
      <c r="G565" s="10">
        <f t="shared" si="19"/>
        <v>65714.204166416559</v>
      </c>
      <c r="H565" s="10" t="s">
        <v>690</v>
      </c>
    </row>
    <row r="566" spans="1:8" x14ac:dyDescent="0.25">
      <c r="A566" s="10">
        <v>1278</v>
      </c>
      <c r="B566" s="10">
        <v>1968.779</v>
      </c>
      <c r="C566" s="10">
        <v>255</v>
      </c>
      <c r="D566" s="10">
        <v>255</v>
      </c>
      <c r="E566" s="10">
        <v>255</v>
      </c>
      <c r="F566" s="10">
        <f t="shared" si="18"/>
        <v>50.067227580965067</v>
      </c>
      <c r="G566" s="10">
        <f t="shared" si="19"/>
        <v>65714.204166416559</v>
      </c>
      <c r="H566" s="10" t="s">
        <v>691</v>
      </c>
    </row>
    <row r="567" spans="1:8" x14ac:dyDescent="0.25">
      <c r="A567" s="10">
        <v>1284</v>
      </c>
      <c r="B567" s="10">
        <v>1968.779</v>
      </c>
      <c r="C567" s="10">
        <v>255</v>
      </c>
      <c r="D567" s="10">
        <v>255</v>
      </c>
      <c r="E567" s="10">
        <v>255</v>
      </c>
      <c r="F567" s="10">
        <f t="shared" si="18"/>
        <v>50.067227580965067</v>
      </c>
      <c r="G567" s="10">
        <f t="shared" si="19"/>
        <v>65714.204166416559</v>
      </c>
      <c r="H567" s="10" t="s">
        <v>692</v>
      </c>
    </row>
    <row r="568" spans="1:8" x14ac:dyDescent="0.25">
      <c r="A568" s="10">
        <v>1569</v>
      </c>
      <c r="B568" s="10">
        <v>1968.779</v>
      </c>
      <c r="C568" s="10">
        <v>255</v>
      </c>
      <c r="D568" s="10">
        <v>255</v>
      </c>
      <c r="E568" s="10">
        <v>255</v>
      </c>
      <c r="F568" s="10">
        <f t="shared" si="18"/>
        <v>50.067227580965067</v>
      </c>
      <c r="G568" s="10">
        <f t="shared" si="19"/>
        <v>65714.204166416559</v>
      </c>
      <c r="H568" s="10" t="s">
        <v>693</v>
      </c>
    </row>
    <row r="569" spans="1:8" x14ac:dyDescent="0.25">
      <c r="A569" s="10">
        <v>399</v>
      </c>
      <c r="B569" s="10">
        <v>1972.127</v>
      </c>
      <c r="C569" s="10">
        <v>255</v>
      </c>
      <c r="D569" s="10">
        <v>255</v>
      </c>
      <c r="E569" s="10">
        <v>255</v>
      </c>
      <c r="F569" s="10">
        <f t="shared" si="18"/>
        <v>50.109780319214359</v>
      </c>
      <c r="G569" s="10">
        <f t="shared" si="19"/>
        <v>65881.900487727515</v>
      </c>
      <c r="H569" s="10" t="s">
        <v>694</v>
      </c>
    </row>
    <row r="570" spans="1:8" x14ac:dyDescent="0.25">
      <c r="A570" s="10">
        <v>490</v>
      </c>
      <c r="B570" s="10">
        <v>1972.127</v>
      </c>
      <c r="C570" s="10">
        <v>255</v>
      </c>
      <c r="D570" s="10">
        <v>255</v>
      </c>
      <c r="E570" s="10">
        <v>255</v>
      </c>
      <c r="F570" s="10">
        <f t="shared" si="18"/>
        <v>50.109780319214359</v>
      </c>
      <c r="G570" s="10">
        <f t="shared" si="19"/>
        <v>65881.900487727515</v>
      </c>
      <c r="H570" s="10" t="s">
        <v>695</v>
      </c>
    </row>
    <row r="571" spans="1:8" x14ac:dyDescent="0.25">
      <c r="A571" s="10">
        <v>398</v>
      </c>
      <c r="B571" s="10">
        <v>1975.4760000000001</v>
      </c>
      <c r="C571" s="10">
        <v>255</v>
      </c>
      <c r="D571" s="10">
        <v>255</v>
      </c>
      <c r="E571" s="10">
        <v>255</v>
      </c>
      <c r="F571" s="10">
        <f t="shared" si="18"/>
        <v>50.152309646468332</v>
      </c>
      <c r="G571" s="10">
        <f t="shared" si="19"/>
        <v>66049.789367444449</v>
      </c>
      <c r="H571" s="10" t="s">
        <v>696</v>
      </c>
    </row>
    <row r="572" spans="1:8" x14ac:dyDescent="0.25">
      <c r="A572" s="10">
        <v>502</v>
      </c>
      <c r="B572" s="10">
        <v>1975.4760000000001</v>
      </c>
      <c r="C572" s="10">
        <v>255</v>
      </c>
      <c r="D572" s="10">
        <v>255</v>
      </c>
      <c r="E572" s="10">
        <v>255</v>
      </c>
      <c r="F572" s="10">
        <f t="shared" si="18"/>
        <v>50.152309646468332</v>
      </c>
      <c r="G572" s="10">
        <f t="shared" si="19"/>
        <v>66049.789367444449</v>
      </c>
      <c r="H572" s="10" t="s">
        <v>697</v>
      </c>
    </row>
    <row r="573" spans="1:8" x14ac:dyDescent="0.25">
      <c r="A573" s="10">
        <v>1673</v>
      </c>
      <c r="B573" s="10">
        <v>1975.4760000000001</v>
      </c>
      <c r="C573" s="10">
        <v>255</v>
      </c>
      <c r="D573" s="10">
        <v>255</v>
      </c>
      <c r="E573" s="10">
        <v>255</v>
      </c>
      <c r="F573" s="10">
        <f t="shared" si="18"/>
        <v>50.152309646468332</v>
      </c>
      <c r="G573" s="10">
        <f t="shared" si="19"/>
        <v>66049.789367444449</v>
      </c>
      <c r="H573" s="10" t="s">
        <v>698</v>
      </c>
    </row>
    <row r="574" spans="1:8" x14ac:dyDescent="0.25">
      <c r="A574" s="10">
        <v>1697</v>
      </c>
      <c r="B574" s="10">
        <v>1975.4760000000001</v>
      </c>
      <c r="C574" s="10">
        <v>255</v>
      </c>
      <c r="D574" s="10">
        <v>255</v>
      </c>
      <c r="E574" s="10">
        <v>255</v>
      </c>
      <c r="F574" s="10">
        <f t="shared" si="18"/>
        <v>50.152309646468332</v>
      </c>
      <c r="G574" s="10">
        <f t="shared" si="19"/>
        <v>66049.789367444449</v>
      </c>
      <c r="H574" s="10" t="s">
        <v>699</v>
      </c>
    </row>
    <row r="575" spans="1:8" x14ac:dyDescent="0.25">
      <c r="A575" s="10">
        <v>388</v>
      </c>
      <c r="B575" s="10">
        <v>1978.8240000000001</v>
      </c>
      <c r="C575" s="10">
        <v>255</v>
      </c>
      <c r="D575" s="10">
        <v>255</v>
      </c>
      <c r="E575" s="10">
        <v>255</v>
      </c>
      <c r="F575" s="10">
        <f t="shared" si="18"/>
        <v>50.194790256270757</v>
      </c>
      <c r="G575" s="10">
        <f t="shared" si="19"/>
        <v>66217.770422716494</v>
      </c>
      <c r="H575" s="10" t="s">
        <v>700</v>
      </c>
    </row>
    <row r="576" spans="1:8" x14ac:dyDescent="0.25">
      <c r="A576" s="10">
        <v>412</v>
      </c>
      <c r="B576" s="10">
        <v>1978.8240000000001</v>
      </c>
      <c r="C576" s="10">
        <v>255</v>
      </c>
      <c r="D576" s="10">
        <v>255</v>
      </c>
      <c r="E576" s="10">
        <v>255</v>
      </c>
      <c r="F576" s="10">
        <f t="shared" si="18"/>
        <v>50.194790256270757</v>
      </c>
      <c r="G576" s="10">
        <f t="shared" si="19"/>
        <v>66217.770422716494</v>
      </c>
      <c r="H576" s="10" t="s">
        <v>701</v>
      </c>
    </row>
    <row r="577" spans="1:8" x14ac:dyDescent="0.25">
      <c r="A577" s="10">
        <v>811</v>
      </c>
      <c r="B577" s="10">
        <v>1978.8240000000001</v>
      </c>
      <c r="C577" s="10">
        <v>255</v>
      </c>
      <c r="D577" s="10">
        <v>255</v>
      </c>
      <c r="E577" s="10">
        <v>255</v>
      </c>
      <c r="F577" s="10">
        <f t="shared" si="18"/>
        <v>50.194790256270757</v>
      </c>
      <c r="G577" s="10">
        <f t="shared" si="19"/>
        <v>66217.770422716494</v>
      </c>
      <c r="H577" s="10" t="s">
        <v>702</v>
      </c>
    </row>
    <row r="578" spans="1:8" x14ac:dyDescent="0.25">
      <c r="A578" s="10">
        <v>1041</v>
      </c>
      <c r="B578" s="10">
        <v>1978.8240000000001</v>
      </c>
      <c r="C578" s="10">
        <v>255</v>
      </c>
      <c r="D578" s="10">
        <v>255</v>
      </c>
      <c r="E578" s="10">
        <v>255</v>
      </c>
      <c r="F578" s="10">
        <f t="shared" si="18"/>
        <v>50.194790256270757</v>
      </c>
      <c r="G578" s="10">
        <f t="shared" si="19"/>
        <v>66217.770422716494</v>
      </c>
      <c r="H578" s="10" t="s">
        <v>703</v>
      </c>
    </row>
    <row r="579" spans="1:8" x14ac:dyDescent="0.25">
      <c r="A579" s="10">
        <v>1197</v>
      </c>
      <c r="B579" s="10">
        <v>1978.8240000000001</v>
      </c>
      <c r="C579" s="10">
        <v>255</v>
      </c>
      <c r="D579" s="10">
        <v>255</v>
      </c>
      <c r="E579" s="10">
        <v>255</v>
      </c>
      <c r="F579" s="10">
        <f t="shared" ref="F579:F642" si="20">2*SQRT(B579/PI())</f>
        <v>50.194790256270757</v>
      </c>
      <c r="G579" s="10">
        <f t="shared" ref="G579:G642" si="21">(1/6)*F579^3*PI()</f>
        <v>66217.770422716494</v>
      </c>
      <c r="H579" s="10" t="s">
        <v>704</v>
      </c>
    </row>
    <row r="580" spans="1:8" x14ac:dyDescent="0.25">
      <c r="A580" s="10">
        <v>67</v>
      </c>
      <c r="B580" s="10">
        <v>1982.172</v>
      </c>
      <c r="C580" s="10">
        <v>255</v>
      </c>
      <c r="D580" s="10">
        <v>255</v>
      </c>
      <c r="E580" s="10">
        <v>255</v>
      </c>
      <c r="F580" s="10">
        <f t="shared" si="20"/>
        <v>50.237234944479049</v>
      </c>
      <c r="G580" s="10">
        <f t="shared" si="21"/>
        <v>66385.893642911935</v>
      </c>
      <c r="H580" s="10" t="s">
        <v>705</v>
      </c>
    </row>
    <row r="581" spans="1:8" x14ac:dyDescent="0.25">
      <c r="A581" s="10">
        <v>1200</v>
      </c>
      <c r="B581" s="10">
        <v>1982.172</v>
      </c>
      <c r="C581" s="10">
        <v>255</v>
      </c>
      <c r="D581" s="10">
        <v>255</v>
      </c>
      <c r="E581" s="10">
        <v>255</v>
      </c>
      <c r="F581" s="10">
        <f t="shared" si="20"/>
        <v>50.237234944479049</v>
      </c>
      <c r="G581" s="10">
        <f t="shared" si="21"/>
        <v>66385.893642911935</v>
      </c>
      <c r="H581" s="10" t="s">
        <v>706</v>
      </c>
    </row>
    <row r="582" spans="1:8" x14ac:dyDescent="0.25">
      <c r="A582" s="10">
        <v>198</v>
      </c>
      <c r="B582" s="10">
        <v>1985.52</v>
      </c>
      <c r="C582" s="10">
        <v>255</v>
      </c>
      <c r="D582" s="10">
        <v>255</v>
      </c>
      <c r="E582" s="10">
        <v>255</v>
      </c>
      <c r="F582" s="10">
        <f t="shared" si="20"/>
        <v>50.279643802065273</v>
      </c>
      <c r="G582" s="10">
        <f t="shared" si="21"/>
        <v>66554.158907917779</v>
      </c>
      <c r="H582" s="10" t="s">
        <v>707</v>
      </c>
    </row>
    <row r="583" spans="1:8" x14ac:dyDescent="0.25">
      <c r="A583" s="10">
        <v>246</v>
      </c>
      <c r="B583" s="10">
        <v>1985.52</v>
      </c>
      <c r="C583" s="10">
        <v>255</v>
      </c>
      <c r="D583" s="10">
        <v>255</v>
      </c>
      <c r="E583" s="10">
        <v>255</v>
      </c>
      <c r="F583" s="10">
        <f t="shared" si="20"/>
        <v>50.279643802065273</v>
      </c>
      <c r="G583" s="10">
        <f t="shared" si="21"/>
        <v>66554.158907917779</v>
      </c>
      <c r="H583" s="10" t="s">
        <v>708</v>
      </c>
    </row>
    <row r="584" spans="1:8" x14ac:dyDescent="0.25">
      <c r="A584" s="10">
        <v>433</v>
      </c>
      <c r="B584" s="10">
        <v>1985.52</v>
      </c>
      <c r="C584" s="10">
        <v>255</v>
      </c>
      <c r="D584" s="10">
        <v>255</v>
      </c>
      <c r="E584" s="10">
        <v>255</v>
      </c>
      <c r="F584" s="10">
        <f t="shared" si="20"/>
        <v>50.279643802065273</v>
      </c>
      <c r="G584" s="10">
        <f t="shared" si="21"/>
        <v>66554.158907917779</v>
      </c>
      <c r="H584" s="10" t="s">
        <v>709</v>
      </c>
    </row>
    <row r="585" spans="1:8" x14ac:dyDescent="0.25">
      <c r="A585" s="10">
        <v>452</v>
      </c>
      <c r="B585" s="10">
        <v>1985.52</v>
      </c>
      <c r="C585" s="10">
        <v>255</v>
      </c>
      <c r="D585" s="10">
        <v>255</v>
      </c>
      <c r="E585" s="10">
        <v>255</v>
      </c>
      <c r="F585" s="10">
        <f t="shared" si="20"/>
        <v>50.279643802065273</v>
      </c>
      <c r="G585" s="10">
        <f t="shared" si="21"/>
        <v>66554.158907917779</v>
      </c>
      <c r="H585" s="10" t="s">
        <v>710</v>
      </c>
    </row>
    <row r="586" spans="1:8" x14ac:dyDescent="0.25">
      <c r="A586" s="10">
        <v>834</v>
      </c>
      <c r="B586" s="10">
        <v>1985.52</v>
      </c>
      <c r="C586" s="10">
        <v>255</v>
      </c>
      <c r="D586" s="10">
        <v>255</v>
      </c>
      <c r="E586" s="10">
        <v>255</v>
      </c>
      <c r="F586" s="10">
        <f t="shared" si="20"/>
        <v>50.279643802065273</v>
      </c>
      <c r="G586" s="10">
        <f t="shared" si="21"/>
        <v>66554.158907917779</v>
      </c>
      <c r="H586" s="10" t="s">
        <v>711</v>
      </c>
    </row>
    <row r="587" spans="1:8" x14ac:dyDescent="0.25">
      <c r="A587" s="10">
        <v>996</v>
      </c>
      <c r="B587" s="10">
        <v>1985.52</v>
      </c>
      <c r="C587" s="10">
        <v>255</v>
      </c>
      <c r="D587" s="10">
        <v>255</v>
      </c>
      <c r="E587" s="10">
        <v>255</v>
      </c>
      <c r="F587" s="10">
        <f t="shared" si="20"/>
        <v>50.279643802065273</v>
      </c>
      <c r="G587" s="10">
        <f t="shared" si="21"/>
        <v>66554.158907917779</v>
      </c>
      <c r="H587" s="10" t="s">
        <v>712</v>
      </c>
    </row>
    <row r="588" spans="1:8" x14ac:dyDescent="0.25">
      <c r="A588" s="10">
        <v>1117</v>
      </c>
      <c r="B588" s="10">
        <v>1985.52</v>
      </c>
      <c r="C588" s="10">
        <v>255</v>
      </c>
      <c r="D588" s="10">
        <v>255</v>
      </c>
      <c r="E588" s="10">
        <v>255</v>
      </c>
      <c r="F588" s="10">
        <f t="shared" si="20"/>
        <v>50.279643802065273</v>
      </c>
      <c r="G588" s="10">
        <f t="shared" si="21"/>
        <v>66554.158907917779</v>
      </c>
      <c r="H588" s="10" t="s">
        <v>713</v>
      </c>
    </row>
    <row r="589" spans="1:8" x14ac:dyDescent="0.25">
      <c r="A589" s="10">
        <v>791</v>
      </c>
      <c r="B589" s="10">
        <v>1988.8689999999999</v>
      </c>
      <c r="C589" s="10">
        <v>255</v>
      </c>
      <c r="D589" s="10">
        <v>255</v>
      </c>
      <c r="E589" s="10">
        <v>255</v>
      </c>
      <c r="F589" s="10">
        <f t="shared" si="20"/>
        <v>50.32202957053579</v>
      </c>
      <c r="G589" s="10">
        <f t="shared" si="21"/>
        <v>66722.616419947968</v>
      </c>
      <c r="H589" s="10" t="s">
        <v>714</v>
      </c>
    </row>
    <row r="590" spans="1:8" x14ac:dyDescent="0.25">
      <c r="A590" s="10">
        <v>1102</v>
      </c>
      <c r="B590" s="10">
        <v>1988.8689999999999</v>
      </c>
      <c r="C590" s="10">
        <v>255</v>
      </c>
      <c r="D590" s="10">
        <v>255</v>
      </c>
      <c r="E590" s="10">
        <v>255</v>
      </c>
      <c r="F590" s="10">
        <f t="shared" si="20"/>
        <v>50.32202957053579</v>
      </c>
      <c r="G590" s="10">
        <f t="shared" si="21"/>
        <v>66722.616419947968</v>
      </c>
      <c r="H590" s="10" t="s">
        <v>715</v>
      </c>
    </row>
    <row r="591" spans="1:8" x14ac:dyDescent="0.25">
      <c r="A591" s="10">
        <v>623</v>
      </c>
      <c r="B591" s="10">
        <v>1992.2170000000001</v>
      </c>
      <c r="C591" s="10">
        <v>255</v>
      </c>
      <c r="D591" s="10">
        <v>255</v>
      </c>
      <c r="E591" s="10">
        <v>255</v>
      </c>
      <c r="F591" s="10">
        <f t="shared" si="20"/>
        <v>50.36436702762829</v>
      </c>
      <c r="G591" s="10">
        <f t="shared" si="21"/>
        <v>66891.165457787036</v>
      </c>
      <c r="H591" s="10" t="s">
        <v>716</v>
      </c>
    </row>
    <row r="592" spans="1:8" x14ac:dyDescent="0.25">
      <c r="A592" s="10">
        <v>854</v>
      </c>
      <c r="B592" s="10">
        <v>1992.2170000000001</v>
      </c>
      <c r="C592" s="10">
        <v>255</v>
      </c>
      <c r="D592" s="10">
        <v>255</v>
      </c>
      <c r="E592" s="10">
        <v>255</v>
      </c>
      <c r="F592" s="10">
        <f t="shared" si="20"/>
        <v>50.36436702762829</v>
      </c>
      <c r="G592" s="10">
        <f t="shared" si="21"/>
        <v>66891.165457787036</v>
      </c>
      <c r="H592" s="10" t="s">
        <v>717</v>
      </c>
    </row>
    <row r="593" spans="1:8" x14ac:dyDescent="0.25">
      <c r="A593" s="10">
        <v>1282</v>
      </c>
      <c r="B593" s="10">
        <v>1992.2170000000001</v>
      </c>
      <c r="C593" s="10">
        <v>255</v>
      </c>
      <c r="D593" s="10">
        <v>255</v>
      </c>
      <c r="E593" s="10">
        <v>255</v>
      </c>
      <c r="F593" s="10">
        <f t="shared" si="20"/>
        <v>50.36436702762829</v>
      </c>
      <c r="G593" s="10">
        <f t="shared" si="21"/>
        <v>66891.165457787036</v>
      </c>
      <c r="H593" s="10" t="s">
        <v>718</v>
      </c>
    </row>
    <row r="594" spans="1:8" x14ac:dyDescent="0.25">
      <c r="A594" s="10">
        <v>1399</v>
      </c>
      <c r="B594" s="10">
        <v>1992.2170000000001</v>
      </c>
      <c r="C594" s="10">
        <v>255</v>
      </c>
      <c r="D594" s="10">
        <v>255</v>
      </c>
      <c r="E594" s="10">
        <v>255</v>
      </c>
      <c r="F594" s="10">
        <f t="shared" si="20"/>
        <v>50.36436702762829</v>
      </c>
      <c r="G594" s="10">
        <f t="shared" si="21"/>
        <v>66891.165457787036</v>
      </c>
      <c r="H594" s="10" t="s">
        <v>719</v>
      </c>
    </row>
    <row r="595" spans="1:8" x14ac:dyDescent="0.25">
      <c r="A595" s="10">
        <v>1527</v>
      </c>
      <c r="B595" s="10">
        <v>1992.2170000000001</v>
      </c>
      <c r="C595" s="10">
        <v>255</v>
      </c>
      <c r="D595" s="10">
        <v>255</v>
      </c>
      <c r="E595" s="10">
        <v>255</v>
      </c>
      <c r="F595" s="10">
        <f t="shared" si="20"/>
        <v>50.36436702762829</v>
      </c>
      <c r="G595" s="10">
        <f t="shared" si="21"/>
        <v>66891.165457787036</v>
      </c>
      <c r="H595" s="10" t="s">
        <v>720</v>
      </c>
    </row>
    <row r="596" spans="1:8" x14ac:dyDescent="0.25">
      <c r="A596" s="10">
        <v>177</v>
      </c>
      <c r="B596" s="10">
        <v>1995.5650000000001</v>
      </c>
      <c r="C596" s="10">
        <v>255</v>
      </c>
      <c r="D596" s="10">
        <v>255</v>
      </c>
      <c r="E596" s="10">
        <v>255</v>
      </c>
      <c r="F596" s="10">
        <f t="shared" si="20"/>
        <v>50.406668924750676</v>
      </c>
      <c r="G596" s="10">
        <f t="shared" si="21"/>
        <v>67059.856181880052</v>
      </c>
      <c r="H596" s="10" t="s">
        <v>721</v>
      </c>
    </row>
    <row r="597" spans="1:8" x14ac:dyDescent="0.25">
      <c r="A597" s="10">
        <v>439</v>
      </c>
      <c r="B597" s="10">
        <v>1995.5650000000001</v>
      </c>
      <c r="C597" s="10">
        <v>255</v>
      </c>
      <c r="D597" s="10">
        <v>255</v>
      </c>
      <c r="E597" s="10">
        <v>255</v>
      </c>
      <c r="F597" s="10">
        <f t="shared" si="20"/>
        <v>50.406668924750676</v>
      </c>
      <c r="G597" s="10">
        <f t="shared" si="21"/>
        <v>67059.856181880052</v>
      </c>
      <c r="H597" s="10" t="s">
        <v>722</v>
      </c>
    </row>
    <row r="598" spans="1:8" x14ac:dyDescent="0.25">
      <c r="A598" s="10">
        <v>744</v>
      </c>
      <c r="B598" s="10">
        <v>1995.5650000000001</v>
      </c>
      <c r="C598" s="10">
        <v>255</v>
      </c>
      <c r="D598" s="10">
        <v>255</v>
      </c>
      <c r="E598" s="10">
        <v>255</v>
      </c>
      <c r="F598" s="10">
        <f t="shared" si="20"/>
        <v>50.406668924750676</v>
      </c>
      <c r="G598" s="10">
        <f t="shared" si="21"/>
        <v>67059.856181880052</v>
      </c>
      <c r="H598" s="10" t="s">
        <v>723</v>
      </c>
    </row>
    <row r="599" spans="1:8" x14ac:dyDescent="0.25">
      <c r="A599" s="10">
        <v>796</v>
      </c>
      <c r="B599" s="10">
        <v>1995.5650000000001</v>
      </c>
      <c r="C599" s="10">
        <v>255</v>
      </c>
      <c r="D599" s="10">
        <v>255</v>
      </c>
      <c r="E599" s="10">
        <v>255</v>
      </c>
      <c r="F599" s="10">
        <f t="shared" si="20"/>
        <v>50.406668924750676</v>
      </c>
      <c r="G599" s="10">
        <f t="shared" si="21"/>
        <v>67059.856181880052</v>
      </c>
      <c r="H599" s="10" t="s">
        <v>724</v>
      </c>
    </row>
    <row r="600" spans="1:8" x14ac:dyDescent="0.25">
      <c r="A600" s="10">
        <v>1144</v>
      </c>
      <c r="B600" s="10">
        <v>1995.5650000000001</v>
      </c>
      <c r="C600" s="10">
        <v>255</v>
      </c>
      <c r="D600" s="10">
        <v>255</v>
      </c>
      <c r="E600" s="10">
        <v>255</v>
      </c>
      <c r="F600" s="10">
        <f t="shared" si="20"/>
        <v>50.406668924750676</v>
      </c>
      <c r="G600" s="10">
        <f t="shared" si="21"/>
        <v>67059.856181880052</v>
      </c>
      <c r="H600" s="10" t="s">
        <v>725</v>
      </c>
    </row>
    <row r="601" spans="1:8" x14ac:dyDescent="0.25">
      <c r="A601" s="10">
        <v>99</v>
      </c>
      <c r="B601" s="10">
        <v>1998.913</v>
      </c>
      <c r="C601" s="10">
        <v>255</v>
      </c>
      <c r="D601" s="10">
        <v>255</v>
      </c>
      <c r="E601" s="10">
        <v>255</v>
      </c>
      <c r="F601" s="10">
        <f t="shared" si="20"/>
        <v>50.448935351355026</v>
      </c>
      <c r="G601" s="10">
        <f t="shared" si="21"/>
        <v>67228.688473322094</v>
      </c>
      <c r="H601" s="10" t="s">
        <v>726</v>
      </c>
    </row>
    <row r="602" spans="1:8" x14ac:dyDescent="0.25">
      <c r="A602" s="10">
        <v>733</v>
      </c>
      <c r="B602" s="10">
        <v>1998.913</v>
      </c>
      <c r="C602" s="10">
        <v>255</v>
      </c>
      <c r="D602" s="10">
        <v>255</v>
      </c>
      <c r="E602" s="10">
        <v>255</v>
      </c>
      <c r="F602" s="10">
        <f t="shared" si="20"/>
        <v>50.448935351355026</v>
      </c>
      <c r="G602" s="10">
        <f t="shared" si="21"/>
        <v>67228.688473322094</v>
      </c>
      <c r="H602" s="10" t="s">
        <v>727</v>
      </c>
    </row>
    <row r="603" spans="1:8" x14ac:dyDescent="0.25">
      <c r="A603" s="10">
        <v>1119</v>
      </c>
      <c r="B603" s="10">
        <v>1998.913</v>
      </c>
      <c r="C603" s="10">
        <v>255</v>
      </c>
      <c r="D603" s="10">
        <v>255</v>
      </c>
      <c r="E603" s="10">
        <v>255</v>
      </c>
      <c r="F603" s="10">
        <f t="shared" si="20"/>
        <v>50.448935351355026</v>
      </c>
      <c r="G603" s="10">
        <f t="shared" si="21"/>
        <v>67228.688473322094</v>
      </c>
      <c r="H603" s="10" t="s">
        <v>728</v>
      </c>
    </row>
    <row r="604" spans="1:8" x14ac:dyDescent="0.25">
      <c r="A604" s="10">
        <v>1416</v>
      </c>
      <c r="B604" s="10">
        <v>1998.913</v>
      </c>
      <c r="C604" s="10">
        <v>255</v>
      </c>
      <c r="D604" s="10">
        <v>255</v>
      </c>
      <c r="E604" s="10">
        <v>255</v>
      </c>
      <c r="F604" s="10">
        <f t="shared" si="20"/>
        <v>50.448935351355026</v>
      </c>
      <c r="G604" s="10">
        <f t="shared" si="21"/>
        <v>67228.688473322094</v>
      </c>
      <c r="H604" s="10" t="s">
        <v>729</v>
      </c>
    </row>
    <row r="605" spans="1:8" x14ac:dyDescent="0.25">
      <c r="A605" s="10">
        <v>1441</v>
      </c>
      <c r="B605" s="10">
        <v>1998.913</v>
      </c>
      <c r="C605" s="10">
        <v>255</v>
      </c>
      <c r="D605" s="10">
        <v>255</v>
      </c>
      <c r="E605" s="10">
        <v>255</v>
      </c>
      <c r="F605" s="10">
        <f t="shared" si="20"/>
        <v>50.448935351355026</v>
      </c>
      <c r="G605" s="10">
        <f t="shared" si="21"/>
        <v>67228.688473322094</v>
      </c>
      <c r="H605" s="10" t="s">
        <v>730</v>
      </c>
    </row>
    <row r="606" spans="1:8" x14ac:dyDescent="0.25">
      <c r="A606" s="10">
        <v>22</v>
      </c>
      <c r="B606" s="10">
        <v>2002.2619999999999</v>
      </c>
      <c r="C606" s="10">
        <v>255</v>
      </c>
      <c r="D606" s="10">
        <v>255</v>
      </c>
      <c r="E606" s="10">
        <v>255</v>
      </c>
      <c r="F606" s="10">
        <f t="shared" si="20"/>
        <v>50.491179005055095</v>
      </c>
      <c r="G606" s="10">
        <f t="shared" si="21"/>
        <v>67397.712704679754</v>
      </c>
      <c r="H606" s="10" t="s">
        <v>731</v>
      </c>
    </row>
    <row r="607" spans="1:8" x14ac:dyDescent="0.25">
      <c r="A607" s="10">
        <v>732</v>
      </c>
      <c r="B607" s="10">
        <v>2005.61</v>
      </c>
      <c r="C607" s="10">
        <v>255</v>
      </c>
      <c r="D607" s="10">
        <v>255</v>
      </c>
      <c r="E607" s="10">
        <v>255</v>
      </c>
      <c r="F607" s="10">
        <f t="shared" si="20"/>
        <v>50.533374746955992</v>
      </c>
      <c r="G607" s="10">
        <f t="shared" si="21"/>
        <v>67566.827817494923</v>
      </c>
      <c r="H607" s="10" t="s">
        <v>732</v>
      </c>
    </row>
    <row r="608" spans="1:8" x14ac:dyDescent="0.25">
      <c r="A608" s="10">
        <v>984</v>
      </c>
      <c r="B608" s="10">
        <v>2005.61</v>
      </c>
      <c r="C608" s="10">
        <v>255</v>
      </c>
      <c r="D608" s="10">
        <v>255</v>
      </c>
      <c r="E608" s="10">
        <v>255</v>
      </c>
      <c r="F608" s="10">
        <f t="shared" si="20"/>
        <v>50.533374746955992</v>
      </c>
      <c r="G608" s="10">
        <f t="shared" si="21"/>
        <v>67566.827817494923</v>
      </c>
      <c r="H608" s="10" t="s">
        <v>733</v>
      </c>
    </row>
    <row r="609" spans="1:8" x14ac:dyDescent="0.25">
      <c r="A609" s="10">
        <v>1000</v>
      </c>
      <c r="B609" s="10">
        <v>2005.61</v>
      </c>
      <c r="C609" s="10">
        <v>255</v>
      </c>
      <c r="D609" s="10">
        <v>255</v>
      </c>
      <c r="E609" s="10">
        <v>255</v>
      </c>
      <c r="F609" s="10">
        <f t="shared" si="20"/>
        <v>50.533374746955992</v>
      </c>
      <c r="G609" s="10">
        <f t="shared" si="21"/>
        <v>67566.827817494923</v>
      </c>
      <c r="H609" s="10" t="s">
        <v>734</v>
      </c>
    </row>
    <row r="610" spans="1:8" x14ac:dyDescent="0.25">
      <c r="A610" s="10">
        <v>1592</v>
      </c>
      <c r="B610" s="10">
        <v>2005.61</v>
      </c>
      <c r="C610" s="10">
        <v>255</v>
      </c>
      <c r="D610" s="10">
        <v>255</v>
      </c>
      <c r="E610" s="10">
        <v>255</v>
      </c>
      <c r="F610" s="10">
        <f t="shared" si="20"/>
        <v>50.533374746955992</v>
      </c>
      <c r="G610" s="10">
        <f t="shared" si="21"/>
        <v>67566.827817494923</v>
      </c>
      <c r="H610" s="10" t="s">
        <v>735</v>
      </c>
    </row>
    <row r="611" spans="1:8" x14ac:dyDescent="0.25">
      <c r="A611" s="10">
        <v>251</v>
      </c>
      <c r="B611" s="10">
        <v>2008.9580000000001</v>
      </c>
      <c r="C611" s="10">
        <v>255</v>
      </c>
      <c r="D611" s="10">
        <v>255</v>
      </c>
      <c r="E611" s="10">
        <v>255</v>
      </c>
      <c r="F611" s="10">
        <f t="shared" si="20"/>
        <v>50.575535284483777</v>
      </c>
      <c r="G611" s="10">
        <f t="shared" si="21"/>
        <v>67736.08414269732</v>
      </c>
      <c r="H611" s="10" t="s">
        <v>736</v>
      </c>
    </row>
    <row r="612" spans="1:8" x14ac:dyDescent="0.25">
      <c r="A612" s="10">
        <v>288</v>
      </c>
      <c r="B612" s="10">
        <v>2008.9580000000001</v>
      </c>
      <c r="C612" s="10">
        <v>255</v>
      </c>
      <c r="D612" s="10">
        <v>255</v>
      </c>
      <c r="E612" s="10">
        <v>255</v>
      </c>
      <c r="F612" s="10">
        <f t="shared" si="20"/>
        <v>50.575535284483777</v>
      </c>
      <c r="G612" s="10">
        <f t="shared" si="21"/>
        <v>67736.08414269732</v>
      </c>
      <c r="H612" s="10" t="s">
        <v>737</v>
      </c>
    </row>
    <row r="613" spans="1:8" x14ac:dyDescent="0.25">
      <c r="A613" s="10">
        <v>536</v>
      </c>
      <c r="B613" s="10">
        <v>2008.9580000000001</v>
      </c>
      <c r="C613" s="10">
        <v>255</v>
      </c>
      <c r="D613" s="10">
        <v>255</v>
      </c>
      <c r="E613" s="10">
        <v>255</v>
      </c>
      <c r="F613" s="10">
        <f t="shared" si="20"/>
        <v>50.575535284483777</v>
      </c>
      <c r="G613" s="10">
        <f t="shared" si="21"/>
        <v>67736.08414269732</v>
      </c>
      <c r="H613" s="10" t="s">
        <v>738</v>
      </c>
    </row>
    <row r="614" spans="1:8" x14ac:dyDescent="0.25">
      <c r="A614" s="10">
        <v>703</v>
      </c>
      <c r="B614" s="10">
        <v>2012.307</v>
      </c>
      <c r="C614" s="10">
        <v>255</v>
      </c>
      <c r="D614" s="10">
        <v>255</v>
      </c>
      <c r="E614" s="10">
        <v>255</v>
      </c>
      <c r="F614" s="10">
        <f t="shared" si="20"/>
        <v>50.617673282633021</v>
      </c>
      <c r="G614" s="10">
        <f t="shared" si="21"/>
        <v>67905.532180236914</v>
      </c>
      <c r="H614" s="10" t="s">
        <v>739</v>
      </c>
    </row>
    <row r="615" spans="1:8" x14ac:dyDescent="0.25">
      <c r="A615" s="10">
        <v>1184</v>
      </c>
      <c r="B615" s="10">
        <v>2012.307</v>
      </c>
      <c r="C615" s="10">
        <v>255</v>
      </c>
      <c r="D615" s="10">
        <v>255</v>
      </c>
      <c r="E615" s="10">
        <v>255</v>
      </c>
      <c r="F615" s="10">
        <f t="shared" si="20"/>
        <v>50.617673282633021</v>
      </c>
      <c r="G615" s="10">
        <f t="shared" si="21"/>
        <v>67905.532180236914</v>
      </c>
      <c r="H615" s="10" t="s">
        <v>740</v>
      </c>
    </row>
    <row r="616" spans="1:8" x14ac:dyDescent="0.25">
      <c r="A616" s="10">
        <v>1332</v>
      </c>
      <c r="B616" s="10">
        <v>2012.307</v>
      </c>
      <c r="C616" s="10">
        <v>255</v>
      </c>
      <c r="D616" s="10">
        <v>255</v>
      </c>
      <c r="E616" s="10">
        <v>255</v>
      </c>
      <c r="F616" s="10">
        <f t="shared" si="20"/>
        <v>50.617673282633021</v>
      </c>
      <c r="G616" s="10">
        <f t="shared" si="21"/>
        <v>67905.532180236914</v>
      </c>
      <c r="H616" s="10" t="s">
        <v>741</v>
      </c>
    </row>
    <row r="617" spans="1:8" x14ac:dyDescent="0.25">
      <c r="A617" s="10">
        <v>250</v>
      </c>
      <c r="B617" s="10">
        <v>2015.655</v>
      </c>
      <c r="C617" s="10">
        <v>255</v>
      </c>
      <c r="D617" s="10">
        <v>255</v>
      </c>
      <c r="E617" s="10">
        <v>255</v>
      </c>
      <c r="F617" s="10">
        <f t="shared" si="20"/>
        <v>50.659763664501575</v>
      </c>
      <c r="G617" s="10">
        <f t="shared" si="21"/>
        <v>68075.070619447273</v>
      </c>
      <c r="H617" s="10" t="s">
        <v>742</v>
      </c>
    </row>
    <row r="618" spans="1:8" x14ac:dyDescent="0.25">
      <c r="A618" s="10">
        <v>306</v>
      </c>
      <c r="B618" s="10">
        <v>2015.655</v>
      </c>
      <c r="C618" s="10">
        <v>255</v>
      </c>
      <c r="D618" s="10">
        <v>255</v>
      </c>
      <c r="E618" s="10">
        <v>255</v>
      </c>
      <c r="F618" s="10">
        <f t="shared" si="20"/>
        <v>50.659763664501575</v>
      </c>
      <c r="G618" s="10">
        <f t="shared" si="21"/>
        <v>68075.070619447273</v>
      </c>
      <c r="H618" s="10" t="s">
        <v>743</v>
      </c>
    </row>
    <row r="619" spans="1:8" x14ac:dyDescent="0.25">
      <c r="A619" s="10">
        <v>616</v>
      </c>
      <c r="B619" s="10">
        <v>2015.655</v>
      </c>
      <c r="C619" s="10">
        <v>255</v>
      </c>
      <c r="D619" s="10">
        <v>255</v>
      </c>
      <c r="E619" s="10">
        <v>255</v>
      </c>
      <c r="F619" s="10">
        <f t="shared" si="20"/>
        <v>50.659763664501575</v>
      </c>
      <c r="G619" s="10">
        <f t="shared" si="21"/>
        <v>68075.070619447273</v>
      </c>
      <c r="H619" s="10" t="s">
        <v>744</v>
      </c>
    </row>
    <row r="620" spans="1:8" x14ac:dyDescent="0.25">
      <c r="A620" s="10">
        <v>743</v>
      </c>
      <c r="B620" s="10">
        <v>2015.655</v>
      </c>
      <c r="C620" s="10">
        <v>255</v>
      </c>
      <c r="D620" s="10">
        <v>255</v>
      </c>
      <c r="E620" s="10">
        <v>255</v>
      </c>
      <c r="F620" s="10">
        <f t="shared" si="20"/>
        <v>50.659763664501575</v>
      </c>
      <c r="G620" s="10">
        <f t="shared" si="21"/>
        <v>68075.070619447273</v>
      </c>
      <c r="H620" s="10" t="s">
        <v>745</v>
      </c>
    </row>
    <row r="621" spans="1:8" x14ac:dyDescent="0.25">
      <c r="A621" s="10">
        <v>783</v>
      </c>
      <c r="B621" s="10">
        <v>2015.655</v>
      </c>
      <c r="C621" s="10">
        <v>255</v>
      </c>
      <c r="D621" s="10">
        <v>255</v>
      </c>
      <c r="E621" s="10">
        <v>255</v>
      </c>
      <c r="F621" s="10">
        <f t="shared" si="20"/>
        <v>50.659763664501575</v>
      </c>
      <c r="G621" s="10">
        <f t="shared" si="21"/>
        <v>68075.070619447273</v>
      </c>
      <c r="H621" s="10" t="s">
        <v>746</v>
      </c>
    </row>
    <row r="622" spans="1:8" x14ac:dyDescent="0.25">
      <c r="A622" s="10">
        <v>1068</v>
      </c>
      <c r="B622" s="10">
        <v>2015.655</v>
      </c>
      <c r="C622" s="10">
        <v>255</v>
      </c>
      <c r="D622" s="10">
        <v>255</v>
      </c>
      <c r="E622" s="10">
        <v>255</v>
      </c>
      <c r="F622" s="10">
        <f t="shared" si="20"/>
        <v>50.659763664501575</v>
      </c>
      <c r="G622" s="10">
        <f t="shared" si="21"/>
        <v>68075.070619447273</v>
      </c>
      <c r="H622" s="10" t="s">
        <v>747</v>
      </c>
    </row>
    <row r="623" spans="1:8" x14ac:dyDescent="0.25">
      <c r="A623" s="10">
        <v>1194</v>
      </c>
      <c r="B623" s="10">
        <v>2015.655</v>
      </c>
      <c r="C623" s="10">
        <v>255</v>
      </c>
      <c r="D623" s="10">
        <v>255</v>
      </c>
      <c r="E623" s="10">
        <v>255</v>
      </c>
      <c r="F623" s="10">
        <f t="shared" si="20"/>
        <v>50.659763664501575</v>
      </c>
      <c r="G623" s="10">
        <f t="shared" si="21"/>
        <v>68075.070619447273</v>
      </c>
      <c r="H623" s="10" t="s">
        <v>748</v>
      </c>
    </row>
    <row r="624" spans="1:8" x14ac:dyDescent="0.25">
      <c r="A624" s="10">
        <v>480</v>
      </c>
      <c r="B624" s="10">
        <v>2019.0029999999999</v>
      </c>
      <c r="C624" s="10">
        <v>255</v>
      </c>
      <c r="D624" s="10">
        <v>255</v>
      </c>
      <c r="E624" s="10">
        <v>255</v>
      </c>
      <c r="F624" s="10">
        <f t="shared" si="20"/>
        <v>50.701819104830228</v>
      </c>
      <c r="G624" s="10">
        <f t="shared" si="21"/>
        <v>68244.74991873969</v>
      </c>
      <c r="H624" s="10" t="s">
        <v>749</v>
      </c>
    </row>
    <row r="625" spans="1:8" x14ac:dyDescent="0.25">
      <c r="A625" s="10">
        <v>707</v>
      </c>
      <c r="B625" s="10">
        <v>2019.0029999999999</v>
      </c>
      <c r="C625" s="10">
        <v>255</v>
      </c>
      <c r="D625" s="10">
        <v>255</v>
      </c>
      <c r="E625" s="10">
        <v>255</v>
      </c>
      <c r="F625" s="10">
        <f t="shared" si="20"/>
        <v>50.701819104830228</v>
      </c>
      <c r="G625" s="10">
        <f t="shared" si="21"/>
        <v>68244.74991873969</v>
      </c>
      <c r="H625" s="10" t="s">
        <v>750</v>
      </c>
    </row>
    <row r="626" spans="1:8" x14ac:dyDescent="0.25">
      <c r="A626" s="10">
        <v>738</v>
      </c>
      <c r="B626" s="10">
        <v>2019.0029999999999</v>
      </c>
      <c r="C626" s="10">
        <v>255</v>
      </c>
      <c r="D626" s="10">
        <v>255</v>
      </c>
      <c r="E626" s="10">
        <v>255</v>
      </c>
      <c r="F626" s="10">
        <f t="shared" si="20"/>
        <v>50.701819104830228</v>
      </c>
      <c r="G626" s="10">
        <f t="shared" si="21"/>
        <v>68244.74991873969</v>
      </c>
      <c r="H626" s="10" t="s">
        <v>751</v>
      </c>
    </row>
    <row r="627" spans="1:8" x14ac:dyDescent="0.25">
      <c r="A627" s="10">
        <v>848</v>
      </c>
      <c r="B627" s="10">
        <v>2019.0029999999999</v>
      </c>
      <c r="C627" s="10">
        <v>255</v>
      </c>
      <c r="D627" s="10">
        <v>255</v>
      </c>
      <c r="E627" s="10">
        <v>255</v>
      </c>
      <c r="F627" s="10">
        <f t="shared" si="20"/>
        <v>50.701819104830228</v>
      </c>
      <c r="G627" s="10">
        <f t="shared" si="21"/>
        <v>68244.74991873969</v>
      </c>
      <c r="H627" s="10" t="s">
        <v>752</v>
      </c>
    </row>
    <row r="628" spans="1:8" x14ac:dyDescent="0.25">
      <c r="A628" s="10">
        <v>1415</v>
      </c>
      <c r="B628" s="10">
        <v>2019.0029999999999</v>
      </c>
      <c r="C628" s="10">
        <v>255</v>
      </c>
      <c r="D628" s="10">
        <v>255</v>
      </c>
      <c r="E628" s="10">
        <v>255</v>
      </c>
      <c r="F628" s="10">
        <f t="shared" si="20"/>
        <v>50.701819104830228</v>
      </c>
      <c r="G628" s="10">
        <f t="shared" si="21"/>
        <v>68244.74991873969</v>
      </c>
      <c r="H628" s="10" t="s">
        <v>753</v>
      </c>
    </row>
    <row r="629" spans="1:8" x14ac:dyDescent="0.25">
      <c r="A629" s="10">
        <v>1449</v>
      </c>
      <c r="B629" s="10">
        <v>2019.0029999999999</v>
      </c>
      <c r="C629" s="10">
        <v>255</v>
      </c>
      <c r="D629" s="10">
        <v>255</v>
      </c>
      <c r="E629" s="10">
        <v>255</v>
      </c>
      <c r="F629" s="10">
        <f t="shared" si="20"/>
        <v>50.701819104830228</v>
      </c>
      <c r="G629" s="10">
        <f t="shared" si="21"/>
        <v>68244.74991873969</v>
      </c>
      <c r="H629" s="10" t="s">
        <v>754</v>
      </c>
    </row>
    <row r="630" spans="1:8" x14ac:dyDescent="0.25">
      <c r="A630" s="10">
        <v>1500</v>
      </c>
      <c r="B630" s="10">
        <v>2019.0029999999999</v>
      </c>
      <c r="C630" s="10">
        <v>255</v>
      </c>
      <c r="D630" s="10">
        <v>255</v>
      </c>
      <c r="E630" s="10">
        <v>255</v>
      </c>
      <c r="F630" s="10">
        <f t="shared" si="20"/>
        <v>50.701819104830228</v>
      </c>
      <c r="G630" s="10">
        <f t="shared" si="21"/>
        <v>68244.74991873969</v>
      </c>
      <c r="H630" s="10" t="s">
        <v>755</v>
      </c>
    </row>
    <row r="631" spans="1:8" x14ac:dyDescent="0.25">
      <c r="A631" s="10">
        <v>1547</v>
      </c>
      <c r="B631" s="10">
        <v>2019.0029999999999</v>
      </c>
      <c r="C631" s="10">
        <v>255</v>
      </c>
      <c r="D631" s="10">
        <v>255</v>
      </c>
      <c r="E631" s="10">
        <v>255</v>
      </c>
      <c r="F631" s="10">
        <f t="shared" si="20"/>
        <v>50.701819104830228</v>
      </c>
      <c r="G631" s="10">
        <f t="shared" si="21"/>
        <v>68244.74991873969</v>
      </c>
      <c r="H631" s="10" t="s">
        <v>756</v>
      </c>
    </row>
    <row r="632" spans="1:8" x14ac:dyDescent="0.25">
      <c r="A632" s="10">
        <v>87</v>
      </c>
      <c r="B632" s="10">
        <v>2022.3510000000001</v>
      </c>
      <c r="C632" s="10">
        <v>255</v>
      </c>
      <c r="D632" s="10">
        <v>255</v>
      </c>
      <c r="E632" s="10">
        <v>255</v>
      </c>
      <c r="F632" s="10">
        <f t="shared" si="20"/>
        <v>50.743839690495449</v>
      </c>
      <c r="G632" s="10">
        <f t="shared" si="21"/>
        <v>68414.569961275454</v>
      </c>
      <c r="H632" s="10" t="s">
        <v>757</v>
      </c>
    </row>
    <row r="633" spans="1:8" x14ac:dyDescent="0.25">
      <c r="A633" s="10">
        <v>414</v>
      </c>
      <c r="B633" s="10">
        <v>2022.3510000000001</v>
      </c>
      <c r="C633" s="10">
        <v>255</v>
      </c>
      <c r="D633" s="10">
        <v>255</v>
      </c>
      <c r="E633" s="10">
        <v>255</v>
      </c>
      <c r="F633" s="10">
        <f t="shared" si="20"/>
        <v>50.743839690495449</v>
      </c>
      <c r="G633" s="10">
        <f t="shared" si="21"/>
        <v>68414.569961275454</v>
      </c>
      <c r="H633" s="10" t="s">
        <v>758</v>
      </c>
    </row>
    <row r="634" spans="1:8" x14ac:dyDescent="0.25">
      <c r="A634" s="10">
        <v>910</v>
      </c>
      <c r="B634" s="10">
        <v>2022.3510000000001</v>
      </c>
      <c r="C634" s="10">
        <v>255</v>
      </c>
      <c r="D634" s="10">
        <v>255</v>
      </c>
      <c r="E634" s="10">
        <v>255</v>
      </c>
      <c r="F634" s="10">
        <f t="shared" si="20"/>
        <v>50.743839690495449</v>
      </c>
      <c r="G634" s="10">
        <f t="shared" si="21"/>
        <v>68414.569961275454</v>
      </c>
      <c r="H634" s="10" t="s">
        <v>759</v>
      </c>
    </row>
    <row r="635" spans="1:8" x14ac:dyDescent="0.25">
      <c r="A635" s="10">
        <v>1353</v>
      </c>
      <c r="B635" s="10">
        <v>2022.3510000000001</v>
      </c>
      <c r="C635" s="10">
        <v>255</v>
      </c>
      <c r="D635" s="10">
        <v>255</v>
      </c>
      <c r="E635" s="10">
        <v>255</v>
      </c>
      <c r="F635" s="10">
        <f t="shared" si="20"/>
        <v>50.743839690495449</v>
      </c>
      <c r="G635" s="10">
        <f t="shared" si="21"/>
        <v>68414.569961275454</v>
      </c>
      <c r="H635" s="10" t="s">
        <v>760</v>
      </c>
    </row>
    <row r="636" spans="1:8" x14ac:dyDescent="0.25">
      <c r="A636" s="10">
        <v>1177</v>
      </c>
      <c r="B636" s="10">
        <v>2025.7</v>
      </c>
      <c r="C636" s="10">
        <v>255</v>
      </c>
      <c r="D636" s="10">
        <v>255</v>
      </c>
      <c r="E636" s="10">
        <v>255</v>
      </c>
      <c r="F636" s="10">
        <f t="shared" si="20"/>
        <v>50.785838043395714</v>
      </c>
      <c r="G636" s="10">
        <f t="shared" si="21"/>
        <v>68584.581416337809</v>
      </c>
      <c r="H636" s="10" t="s">
        <v>761</v>
      </c>
    </row>
    <row r="637" spans="1:8" x14ac:dyDescent="0.25">
      <c r="A637" s="10">
        <v>1796</v>
      </c>
      <c r="B637" s="10">
        <v>2025.7</v>
      </c>
      <c r="C637" s="10">
        <v>255</v>
      </c>
      <c r="D637" s="10">
        <v>255</v>
      </c>
      <c r="E637" s="10">
        <v>255</v>
      </c>
      <c r="F637" s="10">
        <f t="shared" si="20"/>
        <v>50.785838043395714</v>
      </c>
      <c r="G637" s="10">
        <f t="shared" si="21"/>
        <v>68584.581416337809</v>
      </c>
      <c r="H637" s="10" t="s">
        <v>762</v>
      </c>
    </row>
    <row r="638" spans="1:8" x14ac:dyDescent="0.25">
      <c r="A638" s="10">
        <v>158</v>
      </c>
      <c r="B638" s="10">
        <v>2029.048</v>
      </c>
      <c r="C638" s="10">
        <v>255</v>
      </c>
      <c r="D638" s="10">
        <v>255</v>
      </c>
      <c r="E638" s="10">
        <v>255</v>
      </c>
      <c r="F638" s="10">
        <f t="shared" si="20"/>
        <v>50.82778916858171</v>
      </c>
      <c r="G638" s="10">
        <f t="shared" si="21"/>
        <v>68754.682637954887</v>
      </c>
      <c r="H638" s="10" t="s">
        <v>763</v>
      </c>
    </row>
    <row r="639" spans="1:8" x14ac:dyDescent="0.25">
      <c r="A639" s="10">
        <v>167</v>
      </c>
      <c r="B639" s="10">
        <v>2029.048</v>
      </c>
      <c r="C639" s="10">
        <v>255</v>
      </c>
      <c r="D639" s="10">
        <v>255</v>
      </c>
      <c r="E639" s="10">
        <v>255</v>
      </c>
      <c r="F639" s="10">
        <f t="shared" si="20"/>
        <v>50.82778916858171</v>
      </c>
      <c r="G639" s="10">
        <f t="shared" si="21"/>
        <v>68754.682637954887</v>
      </c>
      <c r="H639" s="10" t="s">
        <v>764</v>
      </c>
    </row>
    <row r="640" spans="1:8" x14ac:dyDescent="0.25">
      <c r="A640" s="10">
        <v>1465</v>
      </c>
      <c r="B640" s="10">
        <v>2029.048</v>
      </c>
      <c r="C640" s="10">
        <v>255</v>
      </c>
      <c r="D640" s="10">
        <v>255</v>
      </c>
      <c r="E640" s="10">
        <v>255</v>
      </c>
      <c r="F640" s="10">
        <f t="shared" si="20"/>
        <v>50.82778916858171</v>
      </c>
      <c r="G640" s="10">
        <f t="shared" si="21"/>
        <v>68754.682637954887</v>
      </c>
      <c r="H640" s="10" t="s">
        <v>765</v>
      </c>
    </row>
    <row r="641" spans="1:8" x14ac:dyDescent="0.25">
      <c r="A641" s="10">
        <v>1669</v>
      </c>
      <c r="B641" s="10">
        <v>2029.048</v>
      </c>
      <c r="C641" s="10">
        <v>255</v>
      </c>
      <c r="D641" s="10">
        <v>255</v>
      </c>
      <c r="E641" s="10">
        <v>255</v>
      </c>
      <c r="F641" s="10">
        <f t="shared" si="20"/>
        <v>50.82778916858171</v>
      </c>
      <c r="G641" s="10">
        <f t="shared" si="21"/>
        <v>68754.682637954887</v>
      </c>
      <c r="H641" s="10" t="s">
        <v>766</v>
      </c>
    </row>
    <row r="642" spans="1:8" x14ac:dyDescent="0.25">
      <c r="A642" s="10">
        <v>7</v>
      </c>
      <c r="B642" s="10">
        <v>2032.396</v>
      </c>
      <c r="C642" s="10">
        <v>255</v>
      </c>
      <c r="D642" s="10">
        <v>255</v>
      </c>
      <c r="E642" s="10">
        <v>255</v>
      </c>
      <c r="F642" s="10">
        <f t="shared" si="20"/>
        <v>50.869705697611089</v>
      </c>
      <c r="G642" s="10">
        <f t="shared" si="21"/>
        <v>68924.924254001322</v>
      </c>
      <c r="H642" s="10" t="s">
        <v>767</v>
      </c>
    </row>
    <row r="643" spans="1:8" x14ac:dyDescent="0.25">
      <c r="A643" s="10">
        <v>1264</v>
      </c>
      <c r="B643" s="10">
        <v>2032.396</v>
      </c>
      <c r="C643" s="10">
        <v>255</v>
      </c>
      <c r="D643" s="10">
        <v>255</v>
      </c>
      <c r="E643" s="10">
        <v>255</v>
      </c>
      <c r="F643" s="10">
        <f t="shared" ref="F643:F706" si="22">2*SQRT(B643/PI())</f>
        <v>50.869705697611089</v>
      </c>
      <c r="G643" s="10">
        <f t="shared" ref="G643:G706" si="23">(1/6)*F643^3*PI()</f>
        <v>68924.924254001322</v>
      </c>
      <c r="H643" s="10" t="s">
        <v>768</v>
      </c>
    </row>
    <row r="644" spans="1:8" x14ac:dyDescent="0.25">
      <c r="A644" s="10">
        <v>1455</v>
      </c>
      <c r="B644" s="10">
        <v>2032.396</v>
      </c>
      <c r="C644" s="10">
        <v>255</v>
      </c>
      <c r="D644" s="10">
        <v>255</v>
      </c>
      <c r="E644" s="10">
        <v>255</v>
      </c>
      <c r="F644" s="10">
        <f t="shared" si="22"/>
        <v>50.869705697611089</v>
      </c>
      <c r="G644" s="10">
        <f t="shared" si="23"/>
        <v>68924.924254001322</v>
      </c>
      <c r="H644" s="10" t="s">
        <v>769</v>
      </c>
    </row>
    <row r="645" spans="1:8" x14ac:dyDescent="0.25">
      <c r="A645" s="10">
        <v>1495</v>
      </c>
      <c r="B645" s="10">
        <v>2032.396</v>
      </c>
      <c r="C645" s="10">
        <v>255</v>
      </c>
      <c r="D645" s="10">
        <v>255</v>
      </c>
      <c r="E645" s="10">
        <v>255</v>
      </c>
      <c r="F645" s="10">
        <f t="shared" si="22"/>
        <v>50.869705697611089</v>
      </c>
      <c r="G645" s="10">
        <f t="shared" si="23"/>
        <v>68924.924254001322</v>
      </c>
      <c r="H645" s="10" t="s">
        <v>770</v>
      </c>
    </row>
    <row r="646" spans="1:8" x14ac:dyDescent="0.25">
      <c r="A646" s="10">
        <v>1280</v>
      </c>
      <c r="B646" s="10">
        <v>2035.7439999999999</v>
      </c>
      <c r="C646" s="10">
        <v>255</v>
      </c>
      <c r="D646" s="10">
        <v>255</v>
      </c>
      <c r="E646" s="10">
        <v>255</v>
      </c>
      <c r="F646" s="10">
        <f t="shared" si="22"/>
        <v>50.911587715934957</v>
      </c>
      <c r="G646" s="10">
        <f t="shared" si="23"/>
        <v>69095.30614879218</v>
      </c>
      <c r="H646" s="10" t="s">
        <v>771</v>
      </c>
    </row>
    <row r="647" spans="1:8" x14ac:dyDescent="0.25">
      <c r="A647" s="10">
        <v>1386</v>
      </c>
      <c r="B647" s="10">
        <v>2035.7439999999999</v>
      </c>
      <c r="C647" s="10">
        <v>255</v>
      </c>
      <c r="D647" s="10">
        <v>255</v>
      </c>
      <c r="E647" s="10">
        <v>255</v>
      </c>
      <c r="F647" s="10">
        <f t="shared" si="22"/>
        <v>50.911587715934957</v>
      </c>
      <c r="G647" s="10">
        <f t="shared" si="23"/>
        <v>69095.30614879218</v>
      </c>
      <c r="H647" s="10" t="s">
        <v>772</v>
      </c>
    </row>
    <row r="648" spans="1:8" x14ac:dyDescent="0.25">
      <c r="A648" s="10">
        <v>1680</v>
      </c>
      <c r="B648" s="10">
        <v>2035.7439999999999</v>
      </c>
      <c r="C648" s="10">
        <v>255</v>
      </c>
      <c r="D648" s="10">
        <v>255</v>
      </c>
      <c r="E648" s="10">
        <v>255</v>
      </c>
      <c r="F648" s="10">
        <f t="shared" si="22"/>
        <v>50.911587715934957</v>
      </c>
      <c r="G648" s="10">
        <f t="shared" si="23"/>
        <v>69095.30614879218</v>
      </c>
      <c r="H648" s="10" t="s">
        <v>773</v>
      </c>
    </row>
    <row r="649" spans="1:8" x14ac:dyDescent="0.25">
      <c r="A649" s="10">
        <v>175</v>
      </c>
      <c r="B649" s="10">
        <v>2039.0930000000001</v>
      </c>
      <c r="C649" s="10">
        <v>255</v>
      </c>
      <c r="D649" s="10">
        <v>255</v>
      </c>
      <c r="E649" s="10">
        <v>255</v>
      </c>
      <c r="F649" s="10">
        <f t="shared" si="22"/>
        <v>50.953447802799928</v>
      </c>
      <c r="G649" s="10">
        <f t="shared" si="23"/>
        <v>69265.87916036979</v>
      </c>
      <c r="H649" s="10" t="s">
        <v>774</v>
      </c>
    </row>
    <row r="650" spans="1:8" x14ac:dyDescent="0.25">
      <c r="A650" s="10">
        <v>764</v>
      </c>
      <c r="B650" s="10">
        <v>2039.0930000000001</v>
      </c>
      <c r="C650" s="10">
        <v>255</v>
      </c>
      <c r="D650" s="10">
        <v>255</v>
      </c>
      <c r="E650" s="10">
        <v>255</v>
      </c>
      <c r="F650" s="10">
        <f t="shared" si="22"/>
        <v>50.953447802799928</v>
      </c>
      <c r="G650" s="10">
        <f t="shared" si="23"/>
        <v>69265.87916036979</v>
      </c>
      <c r="H650" s="10" t="s">
        <v>775</v>
      </c>
    </row>
    <row r="651" spans="1:8" x14ac:dyDescent="0.25">
      <c r="A651" s="10">
        <v>1298</v>
      </c>
      <c r="B651" s="10">
        <v>2039.0930000000001</v>
      </c>
      <c r="C651" s="10">
        <v>255</v>
      </c>
      <c r="D651" s="10">
        <v>255</v>
      </c>
      <c r="E651" s="10">
        <v>255</v>
      </c>
      <c r="F651" s="10">
        <f t="shared" si="22"/>
        <v>50.953447802799928</v>
      </c>
      <c r="G651" s="10">
        <f t="shared" si="23"/>
        <v>69265.87916036979</v>
      </c>
      <c r="H651" s="10" t="s">
        <v>776</v>
      </c>
    </row>
    <row r="652" spans="1:8" x14ac:dyDescent="0.25">
      <c r="A652" s="10">
        <v>1617</v>
      </c>
      <c r="B652" s="10">
        <v>2039.0930000000001</v>
      </c>
      <c r="C652" s="10">
        <v>255</v>
      </c>
      <c r="D652" s="10">
        <v>255</v>
      </c>
      <c r="E652" s="10">
        <v>255</v>
      </c>
      <c r="F652" s="10">
        <f t="shared" si="22"/>
        <v>50.953447802799928</v>
      </c>
      <c r="G652" s="10">
        <f t="shared" si="23"/>
        <v>69265.87916036979</v>
      </c>
      <c r="H652" s="10" t="s">
        <v>777</v>
      </c>
    </row>
    <row r="653" spans="1:8" x14ac:dyDescent="0.25">
      <c r="A653" s="10">
        <v>1666</v>
      </c>
      <c r="B653" s="10">
        <v>2039.0930000000001</v>
      </c>
      <c r="C653" s="10">
        <v>255</v>
      </c>
      <c r="D653" s="10">
        <v>255</v>
      </c>
      <c r="E653" s="10">
        <v>255</v>
      </c>
      <c r="F653" s="10">
        <f t="shared" si="22"/>
        <v>50.953447802799928</v>
      </c>
      <c r="G653" s="10">
        <f t="shared" si="23"/>
        <v>69265.87916036979</v>
      </c>
      <c r="H653" s="10" t="s">
        <v>778</v>
      </c>
    </row>
    <row r="654" spans="1:8" x14ac:dyDescent="0.25">
      <c r="A654" s="10">
        <v>187</v>
      </c>
      <c r="B654" s="10">
        <v>2042.441</v>
      </c>
      <c r="C654" s="10">
        <v>255</v>
      </c>
      <c r="D654" s="10">
        <v>255</v>
      </c>
      <c r="E654" s="10">
        <v>255</v>
      </c>
      <c r="F654" s="10">
        <f t="shared" si="22"/>
        <v>50.995261044418925</v>
      </c>
      <c r="G654" s="10">
        <f t="shared" si="23"/>
        <v>69436.541308549349</v>
      </c>
      <c r="H654" s="10" t="s">
        <v>779</v>
      </c>
    </row>
    <row r="655" spans="1:8" x14ac:dyDescent="0.25">
      <c r="A655" s="10">
        <v>330</v>
      </c>
      <c r="B655" s="10">
        <v>2042.441</v>
      </c>
      <c r="C655" s="10">
        <v>255</v>
      </c>
      <c r="D655" s="10">
        <v>255</v>
      </c>
      <c r="E655" s="10">
        <v>255</v>
      </c>
      <c r="F655" s="10">
        <f t="shared" si="22"/>
        <v>50.995261044418925</v>
      </c>
      <c r="G655" s="10">
        <f t="shared" si="23"/>
        <v>69436.541308549349</v>
      </c>
      <c r="H655" s="10" t="s">
        <v>780</v>
      </c>
    </row>
    <row r="656" spans="1:8" x14ac:dyDescent="0.25">
      <c r="A656" s="10">
        <v>887</v>
      </c>
      <c r="B656" s="10">
        <v>2045.789</v>
      </c>
      <c r="C656" s="10">
        <v>255</v>
      </c>
      <c r="D656" s="10">
        <v>255</v>
      </c>
      <c r="E656" s="10">
        <v>255</v>
      </c>
      <c r="F656" s="10">
        <f t="shared" si="22"/>
        <v>51.037040029611866</v>
      </c>
      <c r="G656" s="10">
        <f t="shared" si="23"/>
        <v>69607.343390093083</v>
      </c>
      <c r="H656" s="10" t="s">
        <v>781</v>
      </c>
    </row>
    <row r="657" spans="1:8" x14ac:dyDescent="0.25">
      <c r="A657" s="10">
        <v>1082</v>
      </c>
      <c r="B657" s="10">
        <v>2045.789</v>
      </c>
      <c r="C657" s="10">
        <v>255</v>
      </c>
      <c r="D657" s="10">
        <v>255</v>
      </c>
      <c r="E657" s="10">
        <v>255</v>
      </c>
      <c r="F657" s="10">
        <f t="shared" si="22"/>
        <v>51.037040029611866</v>
      </c>
      <c r="G657" s="10">
        <f t="shared" si="23"/>
        <v>69607.343390093083</v>
      </c>
      <c r="H657" s="10" t="s">
        <v>782</v>
      </c>
    </row>
    <row r="658" spans="1:8" x14ac:dyDescent="0.25">
      <c r="A658" s="10">
        <v>1339</v>
      </c>
      <c r="B658" s="10">
        <v>2045.789</v>
      </c>
      <c r="C658" s="10">
        <v>255</v>
      </c>
      <c r="D658" s="10">
        <v>255</v>
      </c>
      <c r="E658" s="10">
        <v>255</v>
      </c>
      <c r="F658" s="10">
        <f t="shared" si="22"/>
        <v>51.037040029611866</v>
      </c>
      <c r="G658" s="10">
        <f t="shared" si="23"/>
        <v>69607.343390093083</v>
      </c>
      <c r="H658" s="10" t="s">
        <v>783</v>
      </c>
    </row>
    <row r="659" spans="1:8" x14ac:dyDescent="0.25">
      <c r="A659" s="10">
        <v>1657</v>
      </c>
      <c r="B659" s="10">
        <v>2045.789</v>
      </c>
      <c r="C659" s="10">
        <v>255</v>
      </c>
      <c r="D659" s="10">
        <v>255</v>
      </c>
      <c r="E659" s="10">
        <v>255</v>
      </c>
      <c r="F659" s="10">
        <f t="shared" si="22"/>
        <v>51.037040029611866</v>
      </c>
      <c r="G659" s="10">
        <f t="shared" si="23"/>
        <v>69607.343390093083</v>
      </c>
      <c r="H659" s="10" t="s">
        <v>784</v>
      </c>
    </row>
    <row r="660" spans="1:8" x14ac:dyDescent="0.25">
      <c r="A660" s="10">
        <v>241</v>
      </c>
      <c r="B660" s="10">
        <v>2049.1370000000002</v>
      </c>
      <c r="C660" s="10">
        <v>255</v>
      </c>
      <c r="D660" s="10">
        <v>255</v>
      </c>
      <c r="E660" s="10">
        <v>255</v>
      </c>
      <c r="F660" s="10">
        <f t="shared" si="22"/>
        <v>51.078784842437052</v>
      </c>
      <c r="G660" s="10">
        <f t="shared" si="23"/>
        <v>69778.285290451284</v>
      </c>
      <c r="H660" s="10" t="s">
        <v>785</v>
      </c>
    </row>
    <row r="661" spans="1:8" x14ac:dyDescent="0.25">
      <c r="A661" s="10">
        <v>428</v>
      </c>
      <c r="B661" s="10">
        <v>2049.1370000000002</v>
      </c>
      <c r="C661" s="10">
        <v>255</v>
      </c>
      <c r="D661" s="10">
        <v>255</v>
      </c>
      <c r="E661" s="10">
        <v>255</v>
      </c>
      <c r="F661" s="10">
        <f t="shared" si="22"/>
        <v>51.078784842437052</v>
      </c>
      <c r="G661" s="10">
        <f t="shared" si="23"/>
        <v>69778.285290451284</v>
      </c>
      <c r="H661" s="10" t="s">
        <v>786</v>
      </c>
    </row>
    <row r="662" spans="1:8" x14ac:dyDescent="0.25">
      <c r="A662" s="10">
        <v>981</v>
      </c>
      <c r="B662" s="10">
        <v>2049.1370000000002</v>
      </c>
      <c r="C662" s="10">
        <v>255</v>
      </c>
      <c r="D662" s="10">
        <v>255</v>
      </c>
      <c r="E662" s="10">
        <v>255</v>
      </c>
      <c r="F662" s="10">
        <f t="shared" si="22"/>
        <v>51.078784842437052</v>
      </c>
      <c r="G662" s="10">
        <f t="shared" si="23"/>
        <v>69778.285290451284</v>
      </c>
      <c r="H662" s="10" t="s">
        <v>787</v>
      </c>
    </row>
    <row r="663" spans="1:8" x14ac:dyDescent="0.25">
      <c r="A663" s="10">
        <v>1573</v>
      </c>
      <c r="B663" s="10">
        <v>2049.1370000000002</v>
      </c>
      <c r="C663" s="10">
        <v>255</v>
      </c>
      <c r="D663" s="10">
        <v>255</v>
      </c>
      <c r="E663" s="10">
        <v>255</v>
      </c>
      <c r="F663" s="10">
        <f t="shared" si="22"/>
        <v>51.078784842437052</v>
      </c>
      <c r="G663" s="10">
        <f t="shared" si="23"/>
        <v>69778.285290451284</v>
      </c>
      <c r="H663" s="10" t="s">
        <v>788</v>
      </c>
    </row>
    <row r="664" spans="1:8" x14ac:dyDescent="0.25">
      <c r="A664" s="10">
        <v>722</v>
      </c>
      <c r="B664" s="10">
        <v>2052.4859999999999</v>
      </c>
      <c r="C664" s="10">
        <v>255</v>
      </c>
      <c r="D664" s="10">
        <v>255</v>
      </c>
      <c r="E664" s="10">
        <v>255</v>
      </c>
      <c r="F664" s="10">
        <f t="shared" si="22"/>
        <v>51.120508019925772</v>
      </c>
      <c r="G664" s="10">
        <f t="shared" si="23"/>
        <v>69949.418015856907</v>
      </c>
      <c r="H664" s="10" t="s">
        <v>789</v>
      </c>
    </row>
    <row r="665" spans="1:8" x14ac:dyDescent="0.25">
      <c r="A665" s="10">
        <v>893</v>
      </c>
      <c r="B665" s="10">
        <v>2052.4859999999999</v>
      </c>
      <c r="C665" s="10">
        <v>255</v>
      </c>
      <c r="D665" s="10">
        <v>255</v>
      </c>
      <c r="E665" s="10">
        <v>255</v>
      </c>
      <c r="F665" s="10">
        <f t="shared" si="22"/>
        <v>51.120508019925772</v>
      </c>
      <c r="G665" s="10">
        <f t="shared" si="23"/>
        <v>69949.418015856907</v>
      </c>
      <c r="H665" s="10" t="s">
        <v>790</v>
      </c>
    </row>
    <row r="666" spans="1:8" x14ac:dyDescent="0.25">
      <c r="A666" s="10">
        <v>1279</v>
      </c>
      <c r="B666" s="10">
        <v>2052.4859999999999</v>
      </c>
      <c r="C666" s="10">
        <v>255</v>
      </c>
      <c r="D666" s="10">
        <v>255</v>
      </c>
      <c r="E666" s="10">
        <v>255</v>
      </c>
      <c r="F666" s="10">
        <f t="shared" si="22"/>
        <v>51.120508019925772</v>
      </c>
      <c r="G666" s="10">
        <f t="shared" si="23"/>
        <v>69949.418015856907</v>
      </c>
      <c r="H666" s="10" t="s">
        <v>791</v>
      </c>
    </row>
    <row r="667" spans="1:8" x14ac:dyDescent="0.25">
      <c r="A667" s="10">
        <v>1738</v>
      </c>
      <c r="B667" s="10">
        <v>2052.4859999999999</v>
      </c>
      <c r="C667" s="10">
        <v>255</v>
      </c>
      <c r="D667" s="10">
        <v>255</v>
      </c>
      <c r="E667" s="10">
        <v>255</v>
      </c>
      <c r="F667" s="10">
        <f t="shared" si="22"/>
        <v>51.120508019925772</v>
      </c>
      <c r="G667" s="10">
        <f t="shared" si="23"/>
        <v>69949.418015856907</v>
      </c>
      <c r="H667" s="10" t="s">
        <v>792</v>
      </c>
    </row>
    <row r="668" spans="1:8" x14ac:dyDescent="0.25">
      <c r="A668" s="10">
        <v>1106</v>
      </c>
      <c r="B668" s="10">
        <v>2055.8339999999998</v>
      </c>
      <c r="C668" s="10">
        <v>255</v>
      </c>
      <c r="D668" s="10">
        <v>255</v>
      </c>
      <c r="E668" s="10">
        <v>255</v>
      </c>
      <c r="F668" s="10">
        <f t="shared" si="22"/>
        <v>51.16218472867503</v>
      </c>
      <c r="G668" s="10">
        <f t="shared" si="23"/>
        <v>70120.639252993933</v>
      </c>
      <c r="H668" s="10" t="s">
        <v>793</v>
      </c>
    </row>
    <row r="669" spans="1:8" x14ac:dyDescent="0.25">
      <c r="A669" s="10">
        <v>179</v>
      </c>
      <c r="B669" s="10">
        <v>2059.1819999999998</v>
      </c>
      <c r="C669" s="10">
        <v>255</v>
      </c>
      <c r="D669" s="10">
        <v>255</v>
      </c>
      <c r="E669" s="10">
        <v>255</v>
      </c>
      <c r="F669" s="10">
        <f t="shared" si="22"/>
        <v>51.203827515204772</v>
      </c>
      <c r="G669" s="10">
        <f t="shared" si="23"/>
        <v>70291.999966942909</v>
      </c>
      <c r="H669" s="10" t="s">
        <v>794</v>
      </c>
    </row>
    <row r="670" spans="1:8" x14ac:dyDescent="0.25">
      <c r="A670" s="10">
        <v>355</v>
      </c>
      <c r="B670" s="10">
        <v>2059.1819999999998</v>
      </c>
      <c r="C670" s="10">
        <v>255</v>
      </c>
      <c r="D670" s="10">
        <v>255</v>
      </c>
      <c r="E670" s="10">
        <v>255</v>
      </c>
      <c r="F670" s="10">
        <f t="shared" si="22"/>
        <v>51.203827515204772</v>
      </c>
      <c r="G670" s="10">
        <f t="shared" si="23"/>
        <v>70291.999966942909</v>
      </c>
      <c r="H670" s="10" t="s">
        <v>795</v>
      </c>
    </row>
    <row r="671" spans="1:8" x14ac:dyDescent="0.25">
      <c r="A671" s="10">
        <v>792</v>
      </c>
      <c r="B671" s="10">
        <v>2059.1819999999998</v>
      </c>
      <c r="C671" s="10">
        <v>255</v>
      </c>
      <c r="D671" s="10">
        <v>255</v>
      </c>
      <c r="E671" s="10">
        <v>255</v>
      </c>
      <c r="F671" s="10">
        <f t="shared" si="22"/>
        <v>51.203827515204772</v>
      </c>
      <c r="G671" s="10">
        <f t="shared" si="23"/>
        <v>70291.999966942909</v>
      </c>
      <c r="H671" s="10" t="s">
        <v>796</v>
      </c>
    </row>
    <row r="672" spans="1:8" x14ac:dyDescent="0.25">
      <c r="A672" s="10">
        <v>1138</v>
      </c>
      <c r="B672" s="10">
        <v>2059.1819999999998</v>
      </c>
      <c r="C672" s="10">
        <v>255</v>
      </c>
      <c r="D672" s="10">
        <v>255</v>
      </c>
      <c r="E672" s="10">
        <v>255</v>
      </c>
      <c r="F672" s="10">
        <f t="shared" si="22"/>
        <v>51.203827515204772</v>
      </c>
      <c r="G672" s="10">
        <f t="shared" si="23"/>
        <v>70291.999966942909</v>
      </c>
      <c r="H672" s="10" t="s">
        <v>797</v>
      </c>
    </row>
    <row r="673" spans="1:8" x14ac:dyDescent="0.25">
      <c r="A673" s="10">
        <v>1795</v>
      </c>
      <c r="B673" s="10">
        <v>2059.1819999999998</v>
      </c>
      <c r="C673" s="10">
        <v>255</v>
      </c>
      <c r="D673" s="10">
        <v>255</v>
      </c>
      <c r="E673" s="10">
        <v>255</v>
      </c>
      <c r="F673" s="10">
        <f t="shared" si="22"/>
        <v>51.203827515204772</v>
      </c>
      <c r="G673" s="10">
        <f t="shared" si="23"/>
        <v>70291.999966942909</v>
      </c>
      <c r="H673" s="10" t="s">
        <v>798</v>
      </c>
    </row>
    <row r="674" spans="1:8" x14ac:dyDescent="0.25">
      <c r="A674" s="10">
        <v>70</v>
      </c>
      <c r="B674" s="10">
        <v>2062.5309999999999</v>
      </c>
      <c r="C674" s="10">
        <v>255</v>
      </c>
      <c r="D674" s="10">
        <v>255</v>
      </c>
      <c r="E674" s="10">
        <v>255</v>
      </c>
      <c r="F674" s="10">
        <f t="shared" si="22"/>
        <v>51.245448885165985</v>
      </c>
      <c r="G674" s="10">
        <f t="shared" si="23"/>
        <v>70463.551289713505</v>
      </c>
      <c r="H674" s="10" t="s">
        <v>799</v>
      </c>
    </row>
    <row r="675" spans="1:8" x14ac:dyDescent="0.25">
      <c r="A675" s="10">
        <v>1075</v>
      </c>
      <c r="B675" s="10">
        <v>2062.5309999999999</v>
      </c>
      <c r="C675" s="10">
        <v>255</v>
      </c>
      <c r="D675" s="10">
        <v>255</v>
      </c>
      <c r="E675" s="10">
        <v>255</v>
      </c>
      <c r="F675" s="10">
        <f t="shared" si="22"/>
        <v>51.245448885165985</v>
      </c>
      <c r="G675" s="10">
        <f t="shared" si="23"/>
        <v>70463.551289713505</v>
      </c>
      <c r="H675" s="10" t="s">
        <v>800</v>
      </c>
    </row>
    <row r="676" spans="1:8" x14ac:dyDescent="0.25">
      <c r="A676" s="10">
        <v>1249</v>
      </c>
      <c r="B676" s="10">
        <v>2062.5309999999999</v>
      </c>
      <c r="C676" s="10">
        <v>255</v>
      </c>
      <c r="D676" s="10">
        <v>255</v>
      </c>
      <c r="E676" s="10">
        <v>255</v>
      </c>
      <c r="F676" s="10">
        <f t="shared" si="22"/>
        <v>51.245448885165985</v>
      </c>
      <c r="G676" s="10">
        <f t="shared" si="23"/>
        <v>70463.551289713505</v>
      </c>
      <c r="H676" s="10" t="s">
        <v>801</v>
      </c>
    </row>
    <row r="677" spans="1:8" x14ac:dyDescent="0.25">
      <c r="A677" s="10">
        <v>1472</v>
      </c>
      <c r="B677" s="10">
        <v>2062.5309999999999</v>
      </c>
      <c r="C677" s="10">
        <v>255</v>
      </c>
      <c r="D677" s="10">
        <v>255</v>
      </c>
      <c r="E677" s="10">
        <v>255</v>
      </c>
      <c r="F677" s="10">
        <f t="shared" si="22"/>
        <v>51.245448885165985</v>
      </c>
      <c r="G677" s="10">
        <f t="shared" si="23"/>
        <v>70463.551289713505</v>
      </c>
      <c r="H677" s="10" t="s">
        <v>802</v>
      </c>
    </row>
    <row r="678" spans="1:8" x14ac:dyDescent="0.25">
      <c r="A678" s="10">
        <v>1689</v>
      </c>
      <c r="B678" s="10">
        <v>2065.8789999999999</v>
      </c>
      <c r="C678" s="10">
        <v>255</v>
      </c>
      <c r="D678" s="10">
        <v>255</v>
      </c>
      <c r="E678" s="10">
        <v>255</v>
      </c>
      <c r="F678" s="10">
        <f t="shared" si="22"/>
        <v>51.287024064941939</v>
      </c>
      <c r="G678" s="10">
        <f t="shared" si="23"/>
        <v>70635.190658838808</v>
      </c>
      <c r="H678" s="10" t="s">
        <v>803</v>
      </c>
    </row>
    <row r="679" spans="1:8" x14ac:dyDescent="0.25">
      <c r="A679" s="10">
        <v>279</v>
      </c>
      <c r="B679" s="10">
        <v>2069.2269999999999</v>
      </c>
      <c r="C679" s="10">
        <v>255</v>
      </c>
      <c r="D679" s="10">
        <v>255</v>
      </c>
      <c r="E679" s="10">
        <v>255</v>
      </c>
      <c r="F679" s="10">
        <f t="shared" si="22"/>
        <v>51.328565569609545</v>
      </c>
      <c r="G679" s="10">
        <f t="shared" si="23"/>
        <v>70806.969165270959</v>
      </c>
      <c r="H679" s="10" t="s">
        <v>804</v>
      </c>
    </row>
    <row r="680" spans="1:8" x14ac:dyDescent="0.25">
      <c r="A680" s="10">
        <v>663</v>
      </c>
      <c r="B680" s="10">
        <v>2069.2269999999999</v>
      </c>
      <c r="C680" s="10">
        <v>255</v>
      </c>
      <c r="D680" s="10">
        <v>255</v>
      </c>
      <c r="E680" s="10">
        <v>255</v>
      </c>
      <c r="F680" s="10">
        <f t="shared" si="22"/>
        <v>51.328565569609545</v>
      </c>
      <c r="G680" s="10">
        <f t="shared" si="23"/>
        <v>70806.969165270959</v>
      </c>
      <c r="H680" s="10" t="s">
        <v>805</v>
      </c>
    </row>
    <row r="681" spans="1:8" x14ac:dyDescent="0.25">
      <c r="A681" s="10">
        <v>748</v>
      </c>
      <c r="B681" s="10">
        <v>2069.2269999999999</v>
      </c>
      <c r="C681" s="10">
        <v>255</v>
      </c>
      <c r="D681" s="10">
        <v>255</v>
      </c>
      <c r="E681" s="10">
        <v>255</v>
      </c>
      <c r="F681" s="10">
        <f t="shared" si="22"/>
        <v>51.328565569609545</v>
      </c>
      <c r="G681" s="10">
        <f t="shared" si="23"/>
        <v>70806.969165270959</v>
      </c>
      <c r="H681" s="10" t="s">
        <v>806</v>
      </c>
    </row>
    <row r="682" spans="1:8" x14ac:dyDescent="0.25">
      <c r="A682" s="10">
        <v>1142</v>
      </c>
      <c r="B682" s="10">
        <v>2069.2269999999999</v>
      </c>
      <c r="C682" s="10">
        <v>255</v>
      </c>
      <c r="D682" s="10">
        <v>255</v>
      </c>
      <c r="E682" s="10">
        <v>255</v>
      </c>
      <c r="F682" s="10">
        <f t="shared" si="22"/>
        <v>51.328565569609545</v>
      </c>
      <c r="G682" s="10">
        <f t="shared" si="23"/>
        <v>70806.969165270959</v>
      </c>
      <c r="H682" s="10" t="s">
        <v>807</v>
      </c>
    </row>
    <row r="683" spans="1:8" x14ac:dyDescent="0.25">
      <c r="A683" s="10">
        <v>1359</v>
      </c>
      <c r="B683" s="10">
        <v>2069.2269999999999</v>
      </c>
      <c r="C683" s="10">
        <v>255</v>
      </c>
      <c r="D683" s="10">
        <v>255</v>
      </c>
      <c r="E683" s="10">
        <v>255</v>
      </c>
      <c r="F683" s="10">
        <f t="shared" si="22"/>
        <v>51.328565569609545</v>
      </c>
      <c r="G683" s="10">
        <f t="shared" si="23"/>
        <v>70806.969165270959</v>
      </c>
      <c r="H683" s="10" t="s">
        <v>808</v>
      </c>
    </row>
    <row r="684" spans="1:8" x14ac:dyDescent="0.25">
      <c r="A684" s="10">
        <v>1392</v>
      </c>
      <c r="B684" s="10">
        <v>2069.2269999999999</v>
      </c>
      <c r="C684" s="10">
        <v>255</v>
      </c>
      <c r="D684" s="10">
        <v>255</v>
      </c>
      <c r="E684" s="10">
        <v>255</v>
      </c>
      <c r="F684" s="10">
        <f t="shared" si="22"/>
        <v>51.328565569609545</v>
      </c>
      <c r="G684" s="10">
        <f t="shared" si="23"/>
        <v>70806.969165270959</v>
      </c>
      <c r="H684" s="10" t="s">
        <v>809</v>
      </c>
    </row>
    <row r="685" spans="1:8" x14ac:dyDescent="0.25">
      <c r="A685" s="10">
        <v>987</v>
      </c>
      <c r="B685" s="10">
        <v>2072.5749999999998</v>
      </c>
      <c r="C685" s="10">
        <v>255</v>
      </c>
      <c r="D685" s="10">
        <v>255</v>
      </c>
      <c r="E685" s="10">
        <v>255</v>
      </c>
      <c r="F685" s="10">
        <f t="shared" si="22"/>
        <v>51.370073480865102</v>
      </c>
      <c r="G685" s="10">
        <f t="shared" si="23"/>
        <v>70978.886696402653</v>
      </c>
      <c r="H685" s="10" t="s">
        <v>810</v>
      </c>
    </row>
    <row r="686" spans="1:8" x14ac:dyDescent="0.25">
      <c r="A686" s="10">
        <v>391</v>
      </c>
      <c r="B686" s="10">
        <v>2075.924</v>
      </c>
      <c r="C686" s="10">
        <v>255</v>
      </c>
      <c r="D686" s="10">
        <v>255</v>
      </c>
      <c r="E686" s="10">
        <v>255</v>
      </c>
      <c r="F686" s="10">
        <f t="shared" si="22"/>
        <v>51.411560262890269</v>
      </c>
      <c r="G686" s="10">
        <f t="shared" si="23"/>
        <v>71150.994551453477</v>
      </c>
      <c r="H686" s="10" t="s">
        <v>811</v>
      </c>
    </row>
    <row r="687" spans="1:8" x14ac:dyDescent="0.25">
      <c r="A687" s="10">
        <v>579</v>
      </c>
      <c r="B687" s="10">
        <v>2075.924</v>
      </c>
      <c r="C687" s="10">
        <v>255</v>
      </c>
      <c r="D687" s="10">
        <v>255</v>
      </c>
      <c r="E687" s="10">
        <v>255</v>
      </c>
      <c r="F687" s="10">
        <f t="shared" si="22"/>
        <v>51.411560262890269</v>
      </c>
      <c r="G687" s="10">
        <f t="shared" si="23"/>
        <v>71150.994551453477</v>
      </c>
      <c r="H687" s="10" t="s">
        <v>812</v>
      </c>
    </row>
    <row r="688" spans="1:8" x14ac:dyDescent="0.25">
      <c r="A688" s="10">
        <v>812</v>
      </c>
      <c r="B688" s="10">
        <v>2075.924</v>
      </c>
      <c r="C688" s="10">
        <v>255</v>
      </c>
      <c r="D688" s="10">
        <v>255</v>
      </c>
      <c r="E688" s="10">
        <v>255</v>
      </c>
      <c r="F688" s="10">
        <f t="shared" si="22"/>
        <v>51.411560262890269</v>
      </c>
      <c r="G688" s="10">
        <f t="shared" si="23"/>
        <v>71150.994551453477</v>
      </c>
      <c r="H688" s="10" t="s">
        <v>813</v>
      </c>
    </row>
    <row r="689" spans="1:8" x14ac:dyDescent="0.25">
      <c r="A689" s="10">
        <v>831</v>
      </c>
      <c r="B689" s="10">
        <v>2075.924</v>
      </c>
      <c r="C689" s="10">
        <v>255</v>
      </c>
      <c r="D689" s="10">
        <v>255</v>
      </c>
      <c r="E689" s="10">
        <v>255</v>
      </c>
      <c r="F689" s="10">
        <f t="shared" si="22"/>
        <v>51.411560262890269</v>
      </c>
      <c r="G689" s="10">
        <f t="shared" si="23"/>
        <v>71150.994551453477</v>
      </c>
      <c r="H689" s="10" t="s">
        <v>814</v>
      </c>
    </row>
    <row r="690" spans="1:8" x14ac:dyDescent="0.25">
      <c r="A690" s="10">
        <v>1393</v>
      </c>
      <c r="B690" s="10">
        <v>2075.924</v>
      </c>
      <c r="C690" s="10">
        <v>255</v>
      </c>
      <c r="D690" s="10">
        <v>255</v>
      </c>
      <c r="E690" s="10">
        <v>255</v>
      </c>
      <c r="F690" s="10">
        <f t="shared" si="22"/>
        <v>51.411560262890269</v>
      </c>
      <c r="G690" s="10">
        <f t="shared" si="23"/>
        <v>71150.994551453477</v>
      </c>
      <c r="H690" s="10" t="s">
        <v>815</v>
      </c>
    </row>
    <row r="691" spans="1:8" x14ac:dyDescent="0.25">
      <c r="A691" s="10">
        <v>1446</v>
      </c>
      <c r="B691" s="10">
        <v>2075.924</v>
      </c>
      <c r="C691" s="10">
        <v>255</v>
      </c>
      <c r="D691" s="10">
        <v>255</v>
      </c>
      <c r="E691" s="10">
        <v>255</v>
      </c>
      <c r="F691" s="10">
        <f t="shared" si="22"/>
        <v>51.411560262890269</v>
      </c>
      <c r="G691" s="10">
        <f t="shared" si="23"/>
        <v>71150.994551453477</v>
      </c>
      <c r="H691" s="10" t="s">
        <v>816</v>
      </c>
    </row>
    <row r="692" spans="1:8" x14ac:dyDescent="0.25">
      <c r="A692" s="10">
        <v>564</v>
      </c>
      <c r="B692" s="10">
        <v>2079.2719999999999</v>
      </c>
      <c r="C692" s="10">
        <v>255</v>
      </c>
      <c r="D692" s="10">
        <v>255</v>
      </c>
      <c r="E692" s="10">
        <v>255</v>
      </c>
      <c r="F692" s="10">
        <f t="shared" si="22"/>
        <v>51.453001221119955</v>
      </c>
      <c r="G692" s="10">
        <f t="shared" si="23"/>
        <v>71323.18983669368</v>
      </c>
      <c r="H692" s="10" t="s">
        <v>817</v>
      </c>
    </row>
    <row r="693" spans="1:8" x14ac:dyDescent="0.25">
      <c r="A693" s="10">
        <v>779</v>
      </c>
      <c r="B693" s="10">
        <v>2079.2719999999999</v>
      </c>
      <c r="C693" s="10">
        <v>255</v>
      </c>
      <c r="D693" s="10">
        <v>255</v>
      </c>
      <c r="E693" s="10">
        <v>255</v>
      </c>
      <c r="F693" s="10">
        <f t="shared" si="22"/>
        <v>51.453001221119955</v>
      </c>
      <c r="G693" s="10">
        <f t="shared" si="23"/>
        <v>71323.18983669368</v>
      </c>
      <c r="H693" s="10" t="s">
        <v>818</v>
      </c>
    </row>
    <row r="694" spans="1:8" x14ac:dyDescent="0.25">
      <c r="A694" s="10">
        <v>1029</v>
      </c>
      <c r="B694" s="10">
        <v>2079.2719999999999</v>
      </c>
      <c r="C694" s="10">
        <v>255</v>
      </c>
      <c r="D694" s="10">
        <v>255</v>
      </c>
      <c r="E694" s="10">
        <v>255</v>
      </c>
      <c r="F694" s="10">
        <f t="shared" si="22"/>
        <v>51.453001221119955</v>
      </c>
      <c r="G694" s="10">
        <f t="shared" si="23"/>
        <v>71323.18983669368</v>
      </c>
      <c r="H694" s="10" t="s">
        <v>819</v>
      </c>
    </row>
    <row r="695" spans="1:8" x14ac:dyDescent="0.25">
      <c r="A695" s="10">
        <v>1481</v>
      </c>
      <c r="B695" s="10">
        <v>2079.2719999999999</v>
      </c>
      <c r="C695" s="10">
        <v>255</v>
      </c>
      <c r="D695" s="10">
        <v>255</v>
      </c>
      <c r="E695" s="10">
        <v>255</v>
      </c>
      <c r="F695" s="10">
        <f t="shared" si="22"/>
        <v>51.453001221119955</v>
      </c>
      <c r="G695" s="10">
        <f t="shared" si="23"/>
        <v>71323.18983669368</v>
      </c>
      <c r="H695" s="10" t="s">
        <v>820</v>
      </c>
    </row>
    <row r="696" spans="1:8" x14ac:dyDescent="0.25">
      <c r="A696" s="10">
        <v>375</v>
      </c>
      <c r="B696" s="10">
        <v>2082.62</v>
      </c>
      <c r="C696" s="10">
        <v>255</v>
      </c>
      <c r="D696" s="10">
        <v>255</v>
      </c>
      <c r="E696" s="10">
        <v>255</v>
      </c>
      <c r="F696" s="10">
        <f t="shared" si="22"/>
        <v>51.494408829079148</v>
      </c>
      <c r="G696" s="10">
        <f t="shared" si="23"/>
        <v>71495.523810411221</v>
      </c>
      <c r="H696" s="10" t="s">
        <v>821</v>
      </c>
    </row>
    <row r="697" spans="1:8" x14ac:dyDescent="0.25">
      <c r="A697" s="10">
        <v>851</v>
      </c>
      <c r="B697" s="10">
        <v>2082.62</v>
      </c>
      <c r="C697" s="10">
        <v>255</v>
      </c>
      <c r="D697" s="10">
        <v>255</v>
      </c>
      <c r="E697" s="10">
        <v>255</v>
      </c>
      <c r="F697" s="10">
        <f t="shared" si="22"/>
        <v>51.494408829079148</v>
      </c>
      <c r="G697" s="10">
        <f t="shared" si="23"/>
        <v>71495.523810411221</v>
      </c>
      <c r="H697" s="10" t="s">
        <v>822</v>
      </c>
    </row>
    <row r="698" spans="1:8" x14ac:dyDescent="0.25">
      <c r="A698" s="10">
        <v>405</v>
      </c>
      <c r="B698" s="10">
        <v>2085.9679999999998</v>
      </c>
      <c r="C698" s="10">
        <v>255</v>
      </c>
      <c r="D698" s="10">
        <v>255</v>
      </c>
      <c r="E698" s="10">
        <v>255</v>
      </c>
      <c r="F698" s="10">
        <f t="shared" si="22"/>
        <v>51.535783167155984</v>
      </c>
      <c r="G698" s="10">
        <f t="shared" si="23"/>
        <v>71667.99636108402</v>
      </c>
      <c r="H698" s="10" t="s">
        <v>823</v>
      </c>
    </row>
    <row r="699" spans="1:8" x14ac:dyDescent="0.25">
      <c r="A699" s="10">
        <v>469</v>
      </c>
      <c r="B699" s="10">
        <v>2085.9679999999998</v>
      </c>
      <c r="C699" s="10">
        <v>255</v>
      </c>
      <c r="D699" s="10">
        <v>255</v>
      </c>
      <c r="E699" s="10">
        <v>255</v>
      </c>
      <c r="F699" s="10">
        <f t="shared" si="22"/>
        <v>51.535783167155984</v>
      </c>
      <c r="G699" s="10">
        <f t="shared" si="23"/>
        <v>71667.99636108402</v>
      </c>
      <c r="H699" s="10" t="s">
        <v>824</v>
      </c>
    </row>
    <row r="700" spans="1:8" x14ac:dyDescent="0.25">
      <c r="A700" s="10">
        <v>1238</v>
      </c>
      <c r="B700" s="10">
        <v>2085.9679999999998</v>
      </c>
      <c r="C700" s="10">
        <v>255</v>
      </c>
      <c r="D700" s="10">
        <v>255</v>
      </c>
      <c r="E700" s="10">
        <v>255</v>
      </c>
      <c r="F700" s="10">
        <f t="shared" si="22"/>
        <v>51.535783167155984</v>
      </c>
      <c r="G700" s="10">
        <f t="shared" si="23"/>
        <v>71667.99636108402</v>
      </c>
      <c r="H700" s="10" t="s">
        <v>825</v>
      </c>
    </row>
    <row r="701" spans="1:8" x14ac:dyDescent="0.25">
      <c r="A701" s="10">
        <v>466</v>
      </c>
      <c r="B701" s="10">
        <v>2089.317</v>
      </c>
      <c r="C701" s="10">
        <v>255</v>
      </c>
      <c r="D701" s="10">
        <v>255</v>
      </c>
      <c r="E701" s="10">
        <v>255</v>
      </c>
      <c r="F701" s="10">
        <f t="shared" si="22"/>
        <v>51.577136658479169</v>
      </c>
      <c r="G701" s="10">
        <f t="shared" si="23"/>
        <v>71840.658954589133</v>
      </c>
      <c r="H701" s="10" t="s">
        <v>826</v>
      </c>
    </row>
    <row r="702" spans="1:8" x14ac:dyDescent="0.25">
      <c r="A702" s="10">
        <v>1210</v>
      </c>
      <c r="B702" s="10">
        <v>2089.317</v>
      </c>
      <c r="C702" s="10">
        <v>255</v>
      </c>
      <c r="D702" s="10">
        <v>255</v>
      </c>
      <c r="E702" s="10">
        <v>255</v>
      </c>
      <c r="F702" s="10">
        <f t="shared" si="22"/>
        <v>51.577136658479169</v>
      </c>
      <c r="G702" s="10">
        <f t="shared" si="23"/>
        <v>71840.658954589133</v>
      </c>
      <c r="H702" s="10" t="s">
        <v>827</v>
      </c>
    </row>
    <row r="703" spans="1:8" x14ac:dyDescent="0.25">
      <c r="A703" s="10">
        <v>1510</v>
      </c>
      <c r="B703" s="10">
        <v>2089.317</v>
      </c>
      <c r="C703" s="10">
        <v>255</v>
      </c>
      <c r="D703" s="10">
        <v>255</v>
      </c>
      <c r="E703" s="10">
        <v>255</v>
      </c>
      <c r="F703" s="10">
        <f t="shared" si="22"/>
        <v>51.577136658479169</v>
      </c>
      <c r="G703" s="10">
        <f t="shared" si="23"/>
        <v>71840.658954589133</v>
      </c>
      <c r="H703" s="10" t="s">
        <v>828</v>
      </c>
    </row>
    <row r="704" spans="1:8" x14ac:dyDescent="0.25">
      <c r="A704" s="10">
        <v>1648</v>
      </c>
      <c r="B704" s="10">
        <v>2089.317</v>
      </c>
      <c r="C704" s="10">
        <v>255</v>
      </c>
      <c r="D704" s="10">
        <v>255</v>
      </c>
      <c r="E704" s="10">
        <v>255</v>
      </c>
      <c r="F704" s="10">
        <f t="shared" si="22"/>
        <v>51.577136658479169</v>
      </c>
      <c r="G704" s="10">
        <f t="shared" si="23"/>
        <v>71840.658954589133</v>
      </c>
      <c r="H704" s="10" t="s">
        <v>829</v>
      </c>
    </row>
    <row r="705" spans="1:8" x14ac:dyDescent="0.25">
      <c r="A705" s="10">
        <v>395</v>
      </c>
      <c r="B705" s="10">
        <v>2092.665</v>
      </c>
      <c r="C705" s="10">
        <v>255</v>
      </c>
      <c r="D705" s="10">
        <v>255</v>
      </c>
      <c r="E705" s="10">
        <v>255</v>
      </c>
      <c r="F705" s="10">
        <f t="shared" si="22"/>
        <v>51.618444686790106</v>
      </c>
      <c r="G705" s="10">
        <f t="shared" si="23"/>
        <v>72013.408366987758</v>
      </c>
      <c r="H705" s="10" t="s">
        <v>830</v>
      </c>
    </row>
    <row r="706" spans="1:8" x14ac:dyDescent="0.25">
      <c r="A706" s="10">
        <v>472</v>
      </c>
      <c r="B706" s="10">
        <v>2092.665</v>
      </c>
      <c r="C706" s="10">
        <v>255</v>
      </c>
      <c r="D706" s="10">
        <v>255</v>
      </c>
      <c r="E706" s="10">
        <v>255</v>
      </c>
      <c r="F706" s="10">
        <f t="shared" si="22"/>
        <v>51.618444686790106</v>
      </c>
      <c r="G706" s="10">
        <f t="shared" si="23"/>
        <v>72013.408366987758</v>
      </c>
      <c r="H706" s="10" t="s">
        <v>831</v>
      </c>
    </row>
    <row r="707" spans="1:8" x14ac:dyDescent="0.25">
      <c r="A707" s="10">
        <v>750</v>
      </c>
      <c r="B707" s="10">
        <v>2092.665</v>
      </c>
      <c r="C707" s="10">
        <v>255</v>
      </c>
      <c r="D707" s="10">
        <v>255</v>
      </c>
      <c r="E707" s="10">
        <v>255</v>
      </c>
      <c r="F707" s="10">
        <f t="shared" ref="F707:F770" si="24">2*SQRT(B707/PI())</f>
        <v>51.618444686790106</v>
      </c>
      <c r="G707" s="10">
        <f t="shared" ref="G707:G770" si="25">(1/6)*F707^3*PI()</f>
        <v>72013.408366987758</v>
      </c>
      <c r="H707" s="10" t="s">
        <v>832</v>
      </c>
    </row>
    <row r="708" spans="1:8" x14ac:dyDescent="0.25">
      <c r="A708" s="10">
        <v>1287</v>
      </c>
      <c r="B708" s="10">
        <v>2092.665</v>
      </c>
      <c r="C708" s="10">
        <v>255</v>
      </c>
      <c r="D708" s="10">
        <v>255</v>
      </c>
      <c r="E708" s="10">
        <v>255</v>
      </c>
      <c r="F708" s="10">
        <f t="shared" si="24"/>
        <v>51.618444686790106</v>
      </c>
      <c r="G708" s="10">
        <f t="shared" si="25"/>
        <v>72013.408366987758</v>
      </c>
      <c r="H708" s="10" t="s">
        <v>833</v>
      </c>
    </row>
    <row r="709" spans="1:8" x14ac:dyDescent="0.25">
      <c r="A709" s="10">
        <v>1306</v>
      </c>
      <c r="B709" s="10">
        <v>2092.665</v>
      </c>
      <c r="C709" s="10">
        <v>255</v>
      </c>
      <c r="D709" s="10">
        <v>255</v>
      </c>
      <c r="E709" s="10">
        <v>255</v>
      </c>
      <c r="F709" s="10">
        <f t="shared" si="24"/>
        <v>51.618444686790106</v>
      </c>
      <c r="G709" s="10">
        <f t="shared" si="25"/>
        <v>72013.408366987758</v>
      </c>
      <c r="H709" s="10" t="s">
        <v>834</v>
      </c>
    </row>
    <row r="710" spans="1:8" x14ac:dyDescent="0.25">
      <c r="A710" s="10">
        <v>275</v>
      </c>
      <c r="B710" s="10">
        <v>2096.0129999999999</v>
      </c>
      <c r="C710" s="10">
        <v>255</v>
      </c>
      <c r="D710" s="10">
        <v>255</v>
      </c>
      <c r="E710" s="10">
        <v>255</v>
      </c>
      <c r="F710" s="10">
        <f t="shared" si="24"/>
        <v>51.659719684479342</v>
      </c>
      <c r="G710" s="10">
        <f t="shared" si="25"/>
        <v>72186.296023349714</v>
      </c>
      <c r="H710" s="10" t="s">
        <v>835</v>
      </c>
    </row>
    <row r="711" spans="1:8" x14ac:dyDescent="0.25">
      <c r="A711" s="10">
        <v>653</v>
      </c>
      <c r="B711" s="10">
        <v>2096.0129999999999</v>
      </c>
      <c r="C711" s="10">
        <v>255</v>
      </c>
      <c r="D711" s="10">
        <v>255</v>
      </c>
      <c r="E711" s="10">
        <v>255</v>
      </c>
      <c r="F711" s="10">
        <f t="shared" si="24"/>
        <v>51.659719684479342</v>
      </c>
      <c r="G711" s="10">
        <f t="shared" si="25"/>
        <v>72186.296023349714</v>
      </c>
      <c r="H711" s="10" t="s">
        <v>836</v>
      </c>
    </row>
    <row r="712" spans="1:8" x14ac:dyDescent="0.25">
      <c r="A712" s="10">
        <v>858</v>
      </c>
      <c r="B712" s="10">
        <v>2096.0129999999999</v>
      </c>
      <c r="C712" s="10">
        <v>255</v>
      </c>
      <c r="D712" s="10">
        <v>255</v>
      </c>
      <c r="E712" s="10">
        <v>255</v>
      </c>
      <c r="F712" s="10">
        <f t="shared" si="24"/>
        <v>51.659719684479342</v>
      </c>
      <c r="G712" s="10">
        <f t="shared" si="25"/>
        <v>72186.296023349714</v>
      </c>
      <c r="H712" s="10" t="s">
        <v>837</v>
      </c>
    </row>
    <row r="713" spans="1:8" x14ac:dyDescent="0.25">
      <c r="A713" s="10">
        <v>1190</v>
      </c>
      <c r="B713" s="10">
        <v>2096.0129999999999</v>
      </c>
      <c r="C713" s="10">
        <v>255</v>
      </c>
      <c r="D713" s="10">
        <v>255</v>
      </c>
      <c r="E713" s="10">
        <v>255</v>
      </c>
      <c r="F713" s="10">
        <f t="shared" si="24"/>
        <v>51.659719684479342</v>
      </c>
      <c r="G713" s="10">
        <f t="shared" si="25"/>
        <v>72186.296023349714</v>
      </c>
      <c r="H713" s="10" t="s">
        <v>838</v>
      </c>
    </row>
    <row r="714" spans="1:8" x14ac:dyDescent="0.25">
      <c r="A714" s="10">
        <v>1604</v>
      </c>
      <c r="B714" s="10">
        <v>2096.0129999999999</v>
      </c>
      <c r="C714" s="10">
        <v>255</v>
      </c>
      <c r="D714" s="10">
        <v>255</v>
      </c>
      <c r="E714" s="10">
        <v>255</v>
      </c>
      <c r="F714" s="10">
        <f t="shared" si="24"/>
        <v>51.659719684479342</v>
      </c>
      <c r="G714" s="10">
        <f t="shared" si="25"/>
        <v>72186.296023349714</v>
      </c>
      <c r="H714" s="10" t="s">
        <v>839</v>
      </c>
    </row>
    <row r="715" spans="1:8" x14ac:dyDescent="0.25">
      <c r="A715" s="10">
        <v>865</v>
      </c>
      <c r="B715" s="10">
        <v>2099.3609999999999</v>
      </c>
      <c r="C715" s="10">
        <v>255</v>
      </c>
      <c r="D715" s="10">
        <v>255</v>
      </c>
      <c r="E715" s="10">
        <v>255</v>
      </c>
      <c r="F715" s="10">
        <f t="shared" si="24"/>
        <v>51.700961730655997</v>
      </c>
      <c r="G715" s="10">
        <f t="shared" si="25"/>
        <v>72359.321813221133</v>
      </c>
      <c r="H715" s="10" t="s">
        <v>840</v>
      </c>
    </row>
    <row r="716" spans="1:8" x14ac:dyDescent="0.25">
      <c r="A716" s="10">
        <v>997</v>
      </c>
      <c r="B716" s="10">
        <v>2099.3609999999999</v>
      </c>
      <c r="C716" s="10">
        <v>255</v>
      </c>
      <c r="D716" s="10">
        <v>255</v>
      </c>
      <c r="E716" s="10">
        <v>255</v>
      </c>
      <c r="F716" s="10">
        <f t="shared" si="24"/>
        <v>51.700961730655997</v>
      </c>
      <c r="G716" s="10">
        <f t="shared" si="25"/>
        <v>72359.321813221133</v>
      </c>
      <c r="H716" s="10" t="s">
        <v>841</v>
      </c>
    </row>
    <row r="717" spans="1:8" x14ac:dyDescent="0.25">
      <c r="A717" s="10">
        <v>1164</v>
      </c>
      <c r="B717" s="10">
        <v>2099.3609999999999</v>
      </c>
      <c r="C717" s="10">
        <v>255</v>
      </c>
      <c r="D717" s="10">
        <v>255</v>
      </c>
      <c r="E717" s="10">
        <v>255</v>
      </c>
      <c r="F717" s="10">
        <f t="shared" si="24"/>
        <v>51.700961730655997</v>
      </c>
      <c r="G717" s="10">
        <f t="shared" si="25"/>
        <v>72359.321813221133</v>
      </c>
      <c r="H717" s="10" t="s">
        <v>842</v>
      </c>
    </row>
    <row r="718" spans="1:8" x14ac:dyDescent="0.25">
      <c r="A718" s="10">
        <v>1193</v>
      </c>
      <c r="B718" s="10">
        <v>2099.3609999999999</v>
      </c>
      <c r="C718" s="10">
        <v>255</v>
      </c>
      <c r="D718" s="10">
        <v>255</v>
      </c>
      <c r="E718" s="10">
        <v>255</v>
      </c>
      <c r="F718" s="10">
        <f t="shared" si="24"/>
        <v>51.700961730655997</v>
      </c>
      <c r="G718" s="10">
        <f t="shared" si="25"/>
        <v>72359.321813221133</v>
      </c>
      <c r="H718" s="10" t="s">
        <v>843</v>
      </c>
    </row>
    <row r="719" spans="1:8" x14ac:dyDescent="0.25">
      <c r="A719" s="10">
        <v>180</v>
      </c>
      <c r="B719" s="10">
        <v>2102.71</v>
      </c>
      <c r="C719" s="10">
        <v>255</v>
      </c>
      <c r="D719" s="10">
        <v>255</v>
      </c>
      <c r="E719" s="10">
        <v>255</v>
      </c>
      <c r="F719" s="10">
        <f t="shared" si="24"/>
        <v>51.742183207805162</v>
      </c>
      <c r="G719" s="10">
        <f t="shared" si="25"/>
        <v>72532.537368589343</v>
      </c>
      <c r="H719" s="10" t="s">
        <v>844</v>
      </c>
    </row>
    <row r="720" spans="1:8" x14ac:dyDescent="0.25">
      <c r="A720" s="10">
        <v>569</v>
      </c>
      <c r="B720" s="10">
        <v>2102.71</v>
      </c>
      <c r="C720" s="10">
        <v>255</v>
      </c>
      <c r="D720" s="10">
        <v>255</v>
      </c>
      <c r="E720" s="10">
        <v>255</v>
      </c>
      <c r="F720" s="10">
        <f t="shared" si="24"/>
        <v>51.742183207805162</v>
      </c>
      <c r="G720" s="10">
        <f t="shared" si="25"/>
        <v>72532.537368589343</v>
      </c>
      <c r="H720" s="10" t="s">
        <v>845</v>
      </c>
    </row>
    <row r="721" spans="1:8" x14ac:dyDescent="0.25">
      <c r="A721" s="10">
        <v>1349</v>
      </c>
      <c r="B721" s="10">
        <v>2102.71</v>
      </c>
      <c r="C721" s="10">
        <v>255</v>
      </c>
      <c r="D721" s="10">
        <v>255</v>
      </c>
      <c r="E721" s="10">
        <v>255</v>
      </c>
      <c r="F721" s="10">
        <f t="shared" si="24"/>
        <v>51.742183207805162</v>
      </c>
      <c r="G721" s="10">
        <f t="shared" si="25"/>
        <v>72532.537368589343</v>
      </c>
      <c r="H721" s="10" t="s">
        <v>846</v>
      </c>
    </row>
    <row r="722" spans="1:8" x14ac:dyDescent="0.25">
      <c r="A722" s="10">
        <v>1552</v>
      </c>
      <c r="B722" s="10">
        <v>2102.71</v>
      </c>
      <c r="C722" s="10">
        <v>255</v>
      </c>
      <c r="D722" s="10">
        <v>255</v>
      </c>
      <c r="E722" s="10">
        <v>255</v>
      </c>
      <c r="F722" s="10">
        <f t="shared" si="24"/>
        <v>51.742183207805162</v>
      </c>
      <c r="G722" s="10">
        <f t="shared" si="25"/>
        <v>72532.537368589343</v>
      </c>
      <c r="H722" s="10" t="s">
        <v>847</v>
      </c>
    </row>
    <row r="723" spans="1:8" x14ac:dyDescent="0.25">
      <c r="A723" s="10">
        <v>71</v>
      </c>
      <c r="B723" s="10">
        <v>2106.058</v>
      </c>
      <c r="C723" s="10">
        <v>255</v>
      </c>
      <c r="D723" s="10">
        <v>255</v>
      </c>
      <c r="E723" s="10">
        <v>255</v>
      </c>
      <c r="F723" s="10">
        <f t="shared" si="24"/>
        <v>51.7833595772411</v>
      </c>
      <c r="G723" s="10">
        <f t="shared" si="25"/>
        <v>72705.839136350158</v>
      </c>
      <c r="H723" s="10" t="s">
        <v>848</v>
      </c>
    </row>
    <row r="724" spans="1:8" x14ac:dyDescent="0.25">
      <c r="A724" s="10">
        <v>573</v>
      </c>
      <c r="B724" s="10">
        <v>2106.058</v>
      </c>
      <c r="C724" s="10">
        <v>255</v>
      </c>
      <c r="D724" s="10">
        <v>255</v>
      </c>
      <c r="E724" s="10">
        <v>255</v>
      </c>
      <c r="F724" s="10">
        <f t="shared" si="24"/>
        <v>51.7833595772411</v>
      </c>
      <c r="G724" s="10">
        <f t="shared" si="25"/>
        <v>72705.839136350158</v>
      </c>
      <c r="H724" s="10" t="s">
        <v>849</v>
      </c>
    </row>
    <row r="725" spans="1:8" x14ac:dyDescent="0.25">
      <c r="A725" s="10">
        <v>274</v>
      </c>
      <c r="B725" s="10">
        <v>2109.4059999999999</v>
      </c>
      <c r="C725" s="10">
        <v>255</v>
      </c>
      <c r="D725" s="10">
        <v>255</v>
      </c>
      <c r="E725" s="10">
        <v>255</v>
      </c>
      <c r="F725" s="10">
        <f t="shared" si="24"/>
        <v>51.824503230630398</v>
      </c>
      <c r="G725" s="10">
        <f t="shared" si="25"/>
        <v>72879.278707807433</v>
      </c>
      <c r="H725" s="10" t="s">
        <v>850</v>
      </c>
    </row>
    <row r="726" spans="1:8" x14ac:dyDescent="0.25">
      <c r="A726" s="10">
        <v>335</v>
      </c>
      <c r="B726" s="10">
        <v>2109.4059999999999</v>
      </c>
      <c r="C726" s="10">
        <v>255</v>
      </c>
      <c r="D726" s="10">
        <v>255</v>
      </c>
      <c r="E726" s="10">
        <v>255</v>
      </c>
      <c r="F726" s="10">
        <f t="shared" si="24"/>
        <v>51.824503230630398</v>
      </c>
      <c r="G726" s="10">
        <f t="shared" si="25"/>
        <v>72879.278707807433</v>
      </c>
      <c r="H726" s="10" t="s">
        <v>851</v>
      </c>
    </row>
    <row r="727" spans="1:8" x14ac:dyDescent="0.25">
      <c r="A727" s="10">
        <v>352</v>
      </c>
      <c r="B727" s="10">
        <v>2109.4059999999999</v>
      </c>
      <c r="C727" s="10">
        <v>255</v>
      </c>
      <c r="D727" s="10">
        <v>255</v>
      </c>
      <c r="E727" s="10">
        <v>255</v>
      </c>
      <c r="F727" s="10">
        <f t="shared" si="24"/>
        <v>51.824503230630398</v>
      </c>
      <c r="G727" s="10">
        <f t="shared" si="25"/>
        <v>72879.278707807433</v>
      </c>
      <c r="H727" s="10" t="s">
        <v>852</v>
      </c>
    </row>
    <row r="728" spans="1:8" x14ac:dyDescent="0.25">
      <c r="A728" s="10">
        <v>1052</v>
      </c>
      <c r="B728" s="10">
        <v>2109.4059999999999</v>
      </c>
      <c r="C728" s="10">
        <v>255</v>
      </c>
      <c r="D728" s="10">
        <v>255</v>
      </c>
      <c r="E728" s="10">
        <v>255</v>
      </c>
      <c r="F728" s="10">
        <f t="shared" si="24"/>
        <v>51.824503230630398</v>
      </c>
      <c r="G728" s="10">
        <f t="shared" si="25"/>
        <v>72879.278707807433</v>
      </c>
      <c r="H728" s="10" t="s">
        <v>853</v>
      </c>
    </row>
    <row r="729" spans="1:8" x14ac:dyDescent="0.25">
      <c r="A729" s="10">
        <v>1494</v>
      </c>
      <c r="B729" s="10">
        <v>2109.4059999999999</v>
      </c>
      <c r="C729" s="10">
        <v>255</v>
      </c>
      <c r="D729" s="10">
        <v>255</v>
      </c>
      <c r="E729" s="10">
        <v>255</v>
      </c>
      <c r="F729" s="10">
        <f t="shared" si="24"/>
        <v>51.824503230630398</v>
      </c>
      <c r="G729" s="10">
        <f t="shared" si="25"/>
        <v>72879.278707807433</v>
      </c>
      <c r="H729" s="10" t="s">
        <v>854</v>
      </c>
    </row>
    <row r="730" spans="1:8" x14ac:dyDescent="0.25">
      <c r="A730" s="10">
        <v>1544</v>
      </c>
      <c r="B730" s="10">
        <v>2109.4059999999999</v>
      </c>
      <c r="C730" s="10">
        <v>255</v>
      </c>
      <c r="D730" s="10">
        <v>255</v>
      </c>
      <c r="E730" s="10">
        <v>255</v>
      </c>
      <c r="F730" s="10">
        <f t="shared" si="24"/>
        <v>51.824503230630398</v>
      </c>
      <c r="G730" s="10">
        <f t="shared" si="25"/>
        <v>72879.278707807433</v>
      </c>
      <c r="H730" s="10" t="s">
        <v>855</v>
      </c>
    </row>
    <row r="731" spans="1:8" x14ac:dyDescent="0.25">
      <c r="A731" s="10">
        <v>21</v>
      </c>
      <c r="B731" s="10">
        <v>2112.7539999999999</v>
      </c>
      <c r="C731" s="10">
        <v>255</v>
      </c>
      <c r="D731" s="10">
        <v>255</v>
      </c>
      <c r="E731" s="10">
        <v>255</v>
      </c>
      <c r="F731" s="10">
        <f t="shared" si="24"/>
        <v>51.865614245831452</v>
      </c>
      <c r="G731" s="10">
        <f t="shared" si="25"/>
        <v>73052.855973558268</v>
      </c>
      <c r="H731" s="10" t="s">
        <v>856</v>
      </c>
    </row>
    <row r="732" spans="1:8" x14ac:dyDescent="0.25">
      <c r="A732" s="10">
        <v>128</v>
      </c>
      <c r="B732" s="10">
        <v>2112.7539999999999</v>
      </c>
      <c r="C732" s="10">
        <v>255</v>
      </c>
      <c r="D732" s="10">
        <v>255</v>
      </c>
      <c r="E732" s="10">
        <v>255</v>
      </c>
      <c r="F732" s="10">
        <f t="shared" si="24"/>
        <v>51.865614245831452</v>
      </c>
      <c r="G732" s="10">
        <f t="shared" si="25"/>
        <v>73052.855973558268</v>
      </c>
      <c r="H732" s="10" t="s">
        <v>857</v>
      </c>
    </row>
    <row r="733" spans="1:8" x14ac:dyDescent="0.25">
      <c r="A733" s="10">
        <v>952</v>
      </c>
      <c r="B733" s="10">
        <v>2112.7539999999999</v>
      </c>
      <c r="C733" s="10">
        <v>255</v>
      </c>
      <c r="D733" s="10">
        <v>255</v>
      </c>
      <c r="E733" s="10">
        <v>255</v>
      </c>
      <c r="F733" s="10">
        <f t="shared" si="24"/>
        <v>51.865614245831452</v>
      </c>
      <c r="G733" s="10">
        <f t="shared" si="25"/>
        <v>73052.855973558268</v>
      </c>
      <c r="H733" s="10" t="s">
        <v>858</v>
      </c>
    </row>
    <row r="734" spans="1:8" x14ac:dyDescent="0.25">
      <c r="A734" s="10">
        <v>1443</v>
      </c>
      <c r="B734" s="10">
        <v>2112.7539999999999</v>
      </c>
      <c r="C734" s="10">
        <v>255</v>
      </c>
      <c r="D734" s="10">
        <v>255</v>
      </c>
      <c r="E734" s="10">
        <v>255</v>
      </c>
      <c r="F734" s="10">
        <f t="shared" si="24"/>
        <v>51.865614245831452</v>
      </c>
      <c r="G734" s="10">
        <f t="shared" si="25"/>
        <v>73052.855973558268</v>
      </c>
      <c r="H734" s="10" t="s">
        <v>859</v>
      </c>
    </row>
    <row r="735" spans="1:8" x14ac:dyDescent="0.25">
      <c r="A735" s="10">
        <v>1614</v>
      </c>
      <c r="B735" s="10">
        <v>2112.7539999999999</v>
      </c>
      <c r="C735" s="10">
        <v>255</v>
      </c>
      <c r="D735" s="10">
        <v>255</v>
      </c>
      <c r="E735" s="10">
        <v>255</v>
      </c>
      <c r="F735" s="10">
        <f t="shared" si="24"/>
        <v>51.865614245831452</v>
      </c>
      <c r="G735" s="10">
        <f t="shared" si="25"/>
        <v>73052.855973558268</v>
      </c>
      <c r="H735" s="10" t="s">
        <v>860</v>
      </c>
    </row>
    <row r="736" spans="1:8" x14ac:dyDescent="0.25">
      <c r="A736" s="10">
        <v>735</v>
      </c>
      <c r="B736" s="10">
        <v>2116.1030000000001</v>
      </c>
      <c r="C736" s="10">
        <v>255</v>
      </c>
      <c r="D736" s="10">
        <v>255</v>
      </c>
      <c r="E736" s="10">
        <v>255</v>
      </c>
      <c r="F736" s="10">
        <f t="shared" si="24"/>
        <v>51.906704965088203</v>
      </c>
      <c r="G736" s="10">
        <f t="shared" si="25"/>
        <v>73226.622731158699</v>
      </c>
      <c r="H736" s="10" t="s">
        <v>861</v>
      </c>
    </row>
    <row r="737" spans="1:8" x14ac:dyDescent="0.25">
      <c r="A737" s="10">
        <v>1364</v>
      </c>
      <c r="B737" s="10">
        <v>2116.1030000000001</v>
      </c>
      <c r="C737" s="10">
        <v>255</v>
      </c>
      <c r="D737" s="10">
        <v>255</v>
      </c>
      <c r="E737" s="10">
        <v>255</v>
      </c>
      <c r="F737" s="10">
        <f t="shared" si="24"/>
        <v>51.906704965088203</v>
      </c>
      <c r="G737" s="10">
        <f t="shared" si="25"/>
        <v>73226.622731158699</v>
      </c>
      <c r="H737" s="10" t="s">
        <v>862</v>
      </c>
    </row>
    <row r="738" spans="1:8" x14ac:dyDescent="0.25">
      <c r="A738" s="10">
        <v>1482</v>
      </c>
      <c r="B738" s="10">
        <v>2116.1030000000001</v>
      </c>
      <c r="C738" s="10">
        <v>255</v>
      </c>
      <c r="D738" s="10">
        <v>255</v>
      </c>
      <c r="E738" s="10">
        <v>255</v>
      </c>
      <c r="F738" s="10">
        <f t="shared" si="24"/>
        <v>51.906704965088203</v>
      </c>
      <c r="G738" s="10">
        <f t="shared" si="25"/>
        <v>73226.622731158699</v>
      </c>
      <c r="H738" s="10" t="s">
        <v>863</v>
      </c>
    </row>
    <row r="739" spans="1:8" x14ac:dyDescent="0.25">
      <c r="A739" s="10">
        <v>441</v>
      </c>
      <c r="B739" s="10">
        <v>2119.451</v>
      </c>
      <c r="C739" s="10">
        <v>255</v>
      </c>
      <c r="D739" s="10">
        <v>255</v>
      </c>
      <c r="E739" s="10">
        <v>255</v>
      </c>
      <c r="F739" s="10">
        <f t="shared" si="24"/>
        <v>51.94775092656549</v>
      </c>
      <c r="G739" s="10">
        <f t="shared" si="25"/>
        <v>73400.47509937342</v>
      </c>
      <c r="H739" s="10" t="s">
        <v>864</v>
      </c>
    </row>
    <row r="740" spans="1:8" x14ac:dyDescent="0.25">
      <c r="A740" s="10">
        <v>493</v>
      </c>
      <c r="B740" s="10">
        <v>2119.451</v>
      </c>
      <c r="C740" s="10">
        <v>255</v>
      </c>
      <c r="D740" s="10">
        <v>255</v>
      </c>
      <c r="E740" s="10">
        <v>255</v>
      </c>
      <c r="F740" s="10">
        <f t="shared" si="24"/>
        <v>51.94775092656549</v>
      </c>
      <c r="G740" s="10">
        <f t="shared" si="25"/>
        <v>73400.47509937342</v>
      </c>
      <c r="H740" s="10" t="s">
        <v>865</v>
      </c>
    </row>
    <row r="741" spans="1:8" x14ac:dyDescent="0.25">
      <c r="A741" s="10">
        <v>521</v>
      </c>
      <c r="B741" s="10">
        <v>2119.451</v>
      </c>
      <c r="C741" s="10">
        <v>255</v>
      </c>
      <c r="D741" s="10">
        <v>255</v>
      </c>
      <c r="E741" s="10">
        <v>255</v>
      </c>
      <c r="F741" s="10">
        <f t="shared" si="24"/>
        <v>51.94775092656549</v>
      </c>
      <c r="G741" s="10">
        <f t="shared" si="25"/>
        <v>73400.47509937342</v>
      </c>
      <c r="H741" s="10" t="s">
        <v>866</v>
      </c>
    </row>
    <row r="742" spans="1:8" x14ac:dyDescent="0.25">
      <c r="A742" s="10">
        <v>762</v>
      </c>
      <c r="B742" s="10">
        <v>2119.451</v>
      </c>
      <c r="C742" s="10">
        <v>255</v>
      </c>
      <c r="D742" s="10">
        <v>255</v>
      </c>
      <c r="E742" s="10">
        <v>255</v>
      </c>
      <c r="F742" s="10">
        <f t="shared" si="24"/>
        <v>51.94775092656549</v>
      </c>
      <c r="G742" s="10">
        <f t="shared" si="25"/>
        <v>73400.47509937342</v>
      </c>
      <c r="H742" s="10" t="s">
        <v>867</v>
      </c>
    </row>
    <row r="743" spans="1:8" x14ac:dyDescent="0.25">
      <c r="A743" s="10">
        <v>1225</v>
      </c>
      <c r="B743" s="10">
        <v>2119.451</v>
      </c>
      <c r="C743" s="10">
        <v>255</v>
      </c>
      <c r="D743" s="10">
        <v>255</v>
      </c>
      <c r="E743" s="10">
        <v>255</v>
      </c>
      <c r="F743" s="10">
        <f t="shared" si="24"/>
        <v>51.94775092656549</v>
      </c>
      <c r="G743" s="10">
        <f t="shared" si="25"/>
        <v>73400.47509937342</v>
      </c>
      <c r="H743" s="10" t="s">
        <v>868</v>
      </c>
    </row>
    <row r="744" spans="1:8" x14ac:dyDescent="0.25">
      <c r="A744" s="10">
        <v>1325</v>
      </c>
      <c r="B744" s="10">
        <v>2119.451</v>
      </c>
      <c r="C744" s="10">
        <v>255</v>
      </c>
      <c r="D744" s="10">
        <v>255</v>
      </c>
      <c r="E744" s="10">
        <v>255</v>
      </c>
      <c r="F744" s="10">
        <f t="shared" si="24"/>
        <v>51.94775092656549</v>
      </c>
      <c r="G744" s="10">
        <f t="shared" si="25"/>
        <v>73400.47509937342</v>
      </c>
      <c r="H744" s="10" t="s">
        <v>869</v>
      </c>
    </row>
    <row r="745" spans="1:8" x14ac:dyDescent="0.25">
      <c r="A745" s="10">
        <v>1541</v>
      </c>
      <c r="B745" s="10">
        <v>2119.451</v>
      </c>
      <c r="C745" s="10">
        <v>255</v>
      </c>
      <c r="D745" s="10">
        <v>255</v>
      </c>
      <c r="E745" s="10">
        <v>255</v>
      </c>
      <c r="F745" s="10">
        <f t="shared" si="24"/>
        <v>51.94775092656549</v>
      </c>
      <c r="G745" s="10">
        <f t="shared" si="25"/>
        <v>73400.47509937342</v>
      </c>
      <c r="H745" s="10" t="s">
        <v>870</v>
      </c>
    </row>
    <row r="746" spans="1:8" x14ac:dyDescent="0.25">
      <c r="A746" s="10">
        <v>1691</v>
      </c>
      <c r="B746" s="10">
        <v>2119.451</v>
      </c>
      <c r="C746" s="10">
        <v>255</v>
      </c>
      <c r="D746" s="10">
        <v>255</v>
      </c>
      <c r="E746" s="10">
        <v>255</v>
      </c>
      <c r="F746" s="10">
        <f t="shared" si="24"/>
        <v>51.94775092656549</v>
      </c>
      <c r="G746" s="10">
        <f t="shared" si="25"/>
        <v>73400.47509937342</v>
      </c>
      <c r="H746" s="10" t="s">
        <v>871</v>
      </c>
    </row>
    <row r="747" spans="1:8" x14ac:dyDescent="0.25">
      <c r="A747" s="10">
        <v>1777</v>
      </c>
      <c r="B747" s="10">
        <v>2119.451</v>
      </c>
      <c r="C747" s="10">
        <v>255</v>
      </c>
      <c r="D747" s="10">
        <v>255</v>
      </c>
      <c r="E747" s="10">
        <v>255</v>
      </c>
      <c r="F747" s="10">
        <f t="shared" si="24"/>
        <v>51.94775092656549</v>
      </c>
      <c r="G747" s="10">
        <f t="shared" si="25"/>
        <v>73400.47509937342</v>
      </c>
      <c r="H747" s="10" t="s">
        <v>872</v>
      </c>
    </row>
    <row r="748" spans="1:8" x14ac:dyDescent="0.25">
      <c r="A748" s="10">
        <v>113</v>
      </c>
      <c r="B748" s="10">
        <v>2122.799</v>
      </c>
      <c r="C748" s="10">
        <v>255</v>
      </c>
      <c r="D748" s="10">
        <v>255</v>
      </c>
      <c r="E748" s="10">
        <v>255</v>
      </c>
      <c r="F748" s="10">
        <f t="shared" si="24"/>
        <v>51.988764481609472</v>
      </c>
      <c r="G748" s="10">
        <f t="shared" si="25"/>
        <v>73574.464835197403</v>
      </c>
      <c r="H748" s="10" t="s">
        <v>873</v>
      </c>
    </row>
    <row r="749" spans="1:8" x14ac:dyDescent="0.25">
      <c r="A749" s="10">
        <v>341</v>
      </c>
      <c r="B749" s="10">
        <v>2122.799</v>
      </c>
      <c r="C749" s="10">
        <v>255</v>
      </c>
      <c r="D749" s="10">
        <v>255</v>
      </c>
      <c r="E749" s="10">
        <v>255</v>
      </c>
      <c r="F749" s="10">
        <f t="shared" si="24"/>
        <v>51.988764481609472</v>
      </c>
      <c r="G749" s="10">
        <f t="shared" si="25"/>
        <v>73574.464835197403</v>
      </c>
      <c r="H749" s="10" t="s">
        <v>874</v>
      </c>
    </row>
    <row r="750" spans="1:8" x14ac:dyDescent="0.25">
      <c r="A750" s="10">
        <v>499</v>
      </c>
      <c r="B750" s="10">
        <v>2122.799</v>
      </c>
      <c r="C750" s="10">
        <v>255</v>
      </c>
      <c r="D750" s="10">
        <v>255</v>
      </c>
      <c r="E750" s="10">
        <v>255</v>
      </c>
      <c r="F750" s="10">
        <f t="shared" si="24"/>
        <v>51.988764481609472</v>
      </c>
      <c r="G750" s="10">
        <f t="shared" si="25"/>
        <v>73574.464835197403</v>
      </c>
      <c r="H750" s="10" t="s">
        <v>875</v>
      </c>
    </row>
    <row r="751" spans="1:8" x14ac:dyDescent="0.25">
      <c r="A751" s="10">
        <v>46</v>
      </c>
      <c r="B751" s="10">
        <v>2126.1480000000001</v>
      </c>
      <c r="C751" s="10">
        <v>255</v>
      </c>
      <c r="D751" s="10">
        <v>255</v>
      </c>
      <c r="E751" s="10">
        <v>255</v>
      </c>
      <c r="F751" s="10">
        <f t="shared" si="24"/>
        <v>52.029757942542624</v>
      </c>
      <c r="G751" s="10">
        <f t="shared" si="25"/>
        <v>73748.643860014068</v>
      </c>
      <c r="H751" s="10" t="s">
        <v>876</v>
      </c>
    </row>
    <row r="752" spans="1:8" x14ac:dyDescent="0.25">
      <c r="A752" s="10">
        <v>1511</v>
      </c>
      <c r="B752" s="10">
        <v>2126.1480000000001</v>
      </c>
      <c r="C752" s="10">
        <v>255</v>
      </c>
      <c r="D752" s="10">
        <v>255</v>
      </c>
      <c r="E752" s="10">
        <v>255</v>
      </c>
      <c r="F752" s="10">
        <f t="shared" si="24"/>
        <v>52.029757942542624</v>
      </c>
      <c r="G752" s="10">
        <f t="shared" si="25"/>
        <v>73748.643860014068</v>
      </c>
      <c r="H752" s="10" t="s">
        <v>877</v>
      </c>
    </row>
    <row r="753" spans="1:8" x14ac:dyDescent="0.25">
      <c r="A753" s="10">
        <v>1712</v>
      </c>
      <c r="B753" s="10">
        <v>2126.1480000000001</v>
      </c>
      <c r="C753" s="10">
        <v>255</v>
      </c>
      <c r="D753" s="10">
        <v>255</v>
      </c>
      <c r="E753" s="10">
        <v>255</v>
      </c>
      <c r="F753" s="10">
        <f t="shared" si="24"/>
        <v>52.029757942542624</v>
      </c>
      <c r="G753" s="10">
        <f t="shared" si="25"/>
        <v>73748.643860014068</v>
      </c>
      <c r="H753" s="10" t="s">
        <v>878</v>
      </c>
    </row>
    <row r="754" spans="1:8" x14ac:dyDescent="0.25">
      <c r="A754" s="10">
        <v>503</v>
      </c>
      <c r="B754" s="10">
        <v>2129.4960000000001</v>
      </c>
      <c r="C754" s="10">
        <v>255</v>
      </c>
      <c r="D754" s="10">
        <v>255</v>
      </c>
      <c r="E754" s="10">
        <v>255</v>
      </c>
      <c r="F754" s="10">
        <f t="shared" si="24"/>
        <v>52.070706904701709</v>
      </c>
      <c r="G754" s="10">
        <f t="shared" si="25"/>
        <v>73922.908047156452</v>
      </c>
      <c r="H754" s="10" t="s">
        <v>879</v>
      </c>
    </row>
    <row r="755" spans="1:8" x14ac:dyDescent="0.25">
      <c r="A755" s="10">
        <v>560</v>
      </c>
      <c r="B755" s="10">
        <v>2129.4960000000001</v>
      </c>
      <c r="C755" s="10">
        <v>255</v>
      </c>
      <c r="D755" s="10">
        <v>255</v>
      </c>
      <c r="E755" s="10">
        <v>255</v>
      </c>
      <c r="F755" s="10">
        <f t="shared" si="24"/>
        <v>52.070706904701709</v>
      </c>
      <c r="G755" s="10">
        <f t="shared" si="25"/>
        <v>73922.908047156452</v>
      </c>
      <c r="H755" s="10" t="s">
        <v>880</v>
      </c>
    </row>
    <row r="756" spans="1:8" x14ac:dyDescent="0.25">
      <c r="A756" s="10">
        <v>1118</v>
      </c>
      <c r="B756" s="10">
        <v>2129.4960000000001</v>
      </c>
      <c r="C756" s="10">
        <v>255</v>
      </c>
      <c r="D756" s="10">
        <v>255</v>
      </c>
      <c r="E756" s="10">
        <v>255</v>
      </c>
      <c r="F756" s="10">
        <f t="shared" si="24"/>
        <v>52.070706904701709</v>
      </c>
      <c r="G756" s="10">
        <f t="shared" si="25"/>
        <v>73922.908047156452</v>
      </c>
      <c r="H756" s="10" t="s">
        <v>881</v>
      </c>
    </row>
    <row r="757" spans="1:8" x14ac:dyDescent="0.25">
      <c r="A757" s="10">
        <v>1776</v>
      </c>
      <c r="B757" s="10">
        <v>2129.4960000000001</v>
      </c>
      <c r="C757" s="10">
        <v>255</v>
      </c>
      <c r="D757" s="10">
        <v>255</v>
      </c>
      <c r="E757" s="10">
        <v>255</v>
      </c>
      <c r="F757" s="10">
        <f t="shared" si="24"/>
        <v>52.070706904701709</v>
      </c>
      <c r="G757" s="10">
        <f t="shared" si="25"/>
        <v>73922.908047156452</v>
      </c>
      <c r="H757" s="10" t="s">
        <v>882</v>
      </c>
    </row>
    <row r="758" spans="1:8" x14ac:dyDescent="0.25">
      <c r="A758" s="10">
        <v>326</v>
      </c>
      <c r="B758" s="10">
        <v>2132.8440000000001</v>
      </c>
      <c r="C758" s="10">
        <v>255</v>
      </c>
      <c r="D758" s="10">
        <v>255</v>
      </c>
      <c r="E758" s="10">
        <v>255</v>
      </c>
      <c r="F758" s="10">
        <f t="shared" si="24"/>
        <v>52.111623689452657</v>
      </c>
      <c r="G758" s="10">
        <f t="shared" si="25"/>
        <v>74097.309277537963</v>
      </c>
      <c r="H758" s="10" t="s">
        <v>883</v>
      </c>
    </row>
    <row r="759" spans="1:8" x14ac:dyDescent="0.25">
      <c r="A759" s="10">
        <v>886</v>
      </c>
      <c r="B759" s="10">
        <v>2132.8440000000001</v>
      </c>
      <c r="C759" s="10">
        <v>255</v>
      </c>
      <c r="D759" s="10">
        <v>255</v>
      </c>
      <c r="E759" s="10">
        <v>255</v>
      </c>
      <c r="F759" s="10">
        <f t="shared" si="24"/>
        <v>52.111623689452657</v>
      </c>
      <c r="G759" s="10">
        <f t="shared" si="25"/>
        <v>74097.309277537963</v>
      </c>
      <c r="H759" s="10" t="s">
        <v>884</v>
      </c>
    </row>
    <row r="760" spans="1:8" x14ac:dyDescent="0.25">
      <c r="A760" s="10">
        <v>310</v>
      </c>
      <c r="B760" s="10">
        <v>2136.192</v>
      </c>
      <c r="C760" s="10">
        <v>255</v>
      </c>
      <c r="D760" s="10">
        <v>255</v>
      </c>
      <c r="E760" s="10">
        <v>255</v>
      </c>
      <c r="F760" s="10">
        <f t="shared" si="24"/>
        <v>52.152508372530818</v>
      </c>
      <c r="G760" s="10">
        <f t="shared" si="25"/>
        <v>74271.847443555569</v>
      </c>
      <c r="H760" s="10" t="s">
        <v>885</v>
      </c>
    </row>
    <row r="761" spans="1:8" x14ac:dyDescent="0.25">
      <c r="A761" s="10">
        <v>447</v>
      </c>
      <c r="B761" s="10">
        <v>2136.192</v>
      </c>
      <c r="C761" s="10">
        <v>255</v>
      </c>
      <c r="D761" s="10">
        <v>255</v>
      </c>
      <c r="E761" s="10">
        <v>255</v>
      </c>
      <c r="F761" s="10">
        <f t="shared" si="24"/>
        <v>52.152508372530818</v>
      </c>
      <c r="G761" s="10">
        <f t="shared" si="25"/>
        <v>74271.847443555569</v>
      </c>
      <c r="H761" s="10" t="s">
        <v>886</v>
      </c>
    </row>
    <row r="762" spans="1:8" x14ac:dyDescent="0.25">
      <c r="A762" s="10">
        <v>1431</v>
      </c>
      <c r="B762" s="10">
        <v>2136.192</v>
      </c>
      <c r="C762" s="10">
        <v>255</v>
      </c>
      <c r="D762" s="10">
        <v>255</v>
      </c>
      <c r="E762" s="10">
        <v>255</v>
      </c>
      <c r="F762" s="10">
        <f t="shared" si="24"/>
        <v>52.152508372530818</v>
      </c>
      <c r="G762" s="10">
        <f t="shared" si="25"/>
        <v>74271.847443555569</v>
      </c>
      <c r="H762" s="10" t="s">
        <v>887</v>
      </c>
    </row>
    <row r="763" spans="1:8" x14ac:dyDescent="0.25">
      <c r="A763" s="10">
        <v>489</v>
      </c>
      <c r="B763" s="10">
        <v>2139.5410000000002</v>
      </c>
      <c r="C763" s="10">
        <v>255</v>
      </c>
      <c r="D763" s="10">
        <v>255</v>
      </c>
      <c r="E763" s="10">
        <v>255</v>
      </c>
      <c r="F763" s="10">
        <f t="shared" si="24"/>
        <v>52.193373226705852</v>
      </c>
      <c r="G763" s="10">
        <f t="shared" si="25"/>
        <v>74446.574631226322</v>
      </c>
      <c r="H763" s="10" t="s">
        <v>888</v>
      </c>
    </row>
    <row r="764" spans="1:8" x14ac:dyDescent="0.25">
      <c r="A764" s="10">
        <v>527</v>
      </c>
      <c r="B764" s="10">
        <v>2139.5410000000002</v>
      </c>
      <c r="C764" s="10">
        <v>255</v>
      </c>
      <c r="D764" s="10">
        <v>255</v>
      </c>
      <c r="E764" s="10">
        <v>255</v>
      </c>
      <c r="F764" s="10">
        <f t="shared" si="24"/>
        <v>52.193373226705852</v>
      </c>
      <c r="G764" s="10">
        <f t="shared" si="25"/>
        <v>74446.574631226322</v>
      </c>
      <c r="H764" s="10" t="s">
        <v>889</v>
      </c>
    </row>
    <row r="765" spans="1:8" x14ac:dyDescent="0.25">
      <c r="A765" s="10">
        <v>878</v>
      </c>
      <c r="B765" s="10">
        <v>2139.5410000000002</v>
      </c>
      <c r="C765" s="10">
        <v>255</v>
      </c>
      <c r="D765" s="10">
        <v>255</v>
      </c>
      <c r="E765" s="10">
        <v>255</v>
      </c>
      <c r="F765" s="10">
        <f t="shared" si="24"/>
        <v>52.193373226705852</v>
      </c>
      <c r="G765" s="10">
        <f t="shared" si="25"/>
        <v>74446.574631226322</v>
      </c>
      <c r="H765" s="10" t="s">
        <v>890</v>
      </c>
    </row>
    <row r="766" spans="1:8" x14ac:dyDescent="0.25">
      <c r="A766" s="10">
        <v>1734</v>
      </c>
      <c r="B766" s="10">
        <v>2139.5410000000002</v>
      </c>
      <c r="C766" s="10">
        <v>255</v>
      </c>
      <c r="D766" s="10">
        <v>255</v>
      </c>
      <c r="E766" s="10">
        <v>255</v>
      </c>
      <c r="F766" s="10">
        <f t="shared" si="24"/>
        <v>52.193373226705852</v>
      </c>
      <c r="G766" s="10">
        <f t="shared" si="25"/>
        <v>74446.574631226322</v>
      </c>
      <c r="H766" s="10" t="s">
        <v>891</v>
      </c>
    </row>
    <row r="767" spans="1:8" x14ac:dyDescent="0.25">
      <c r="A767" s="10">
        <v>10</v>
      </c>
      <c r="B767" s="10">
        <v>2142.8890000000001</v>
      </c>
      <c r="C767" s="10">
        <v>255</v>
      </c>
      <c r="D767" s="10">
        <v>255</v>
      </c>
      <c r="E767" s="10">
        <v>255</v>
      </c>
      <c r="F767" s="10">
        <f t="shared" si="24"/>
        <v>52.234193922927425</v>
      </c>
      <c r="G767" s="10">
        <f t="shared" si="25"/>
        <v>74621.386387538689</v>
      </c>
      <c r="H767" s="10" t="s">
        <v>892</v>
      </c>
    </row>
    <row r="768" spans="1:8" x14ac:dyDescent="0.25">
      <c r="A768" s="10">
        <v>79</v>
      </c>
      <c r="B768" s="10">
        <v>2142.8890000000001</v>
      </c>
      <c r="C768" s="10">
        <v>255</v>
      </c>
      <c r="D768" s="10">
        <v>255</v>
      </c>
      <c r="E768" s="10">
        <v>255</v>
      </c>
      <c r="F768" s="10">
        <f t="shared" si="24"/>
        <v>52.234193922927425</v>
      </c>
      <c r="G768" s="10">
        <f t="shared" si="25"/>
        <v>74621.386387538689</v>
      </c>
      <c r="H768" s="10" t="s">
        <v>893</v>
      </c>
    </row>
    <row r="769" spans="1:8" x14ac:dyDescent="0.25">
      <c r="A769" s="10">
        <v>609</v>
      </c>
      <c r="B769" s="10">
        <v>2142.8890000000001</v>
      </c>
      <c r="C769" s="10">
        <v>255</v>
      </c>
      <c r="D769" s="10">
        <v>255</v>
      </c>
      <c r="E769" s="10">
        <v>255</v>
      </c>
      <c r="F769" s="10">
        <f t="shared" si="24"/>
        <v>52.234193922927425</v>
      </c>
      <c r="G769" s="10">
        <f t="shared" si="25"/>
        <v>74621.386387538689</v>
      </c>
      <c r="H769" s="10" t="s">
        <v>894</v>
      </c>
    </row>
    <row r="770" spans="1:8" x14ac:dyDescent="0.25">
      <c r="A770" s="10">
        <v>813</v>
      </c>
      <c r="B770" s="10">
        <v>2142.8890000000001</v>
      </c>
      <c r="C770" s="10">
        <v>255</v>
      </c>
      <c r="D770" s="10">
        <v>255</v>
      </c>
      <c r="E770" s="10">
        <v>255</v>
      </c>
      <c r="F770" s="10">
        <f t="shared" si="24"/>
        <v>52.234193922927425</v>
      </c>
      <c r="G770" s="10">
        <f t="shared" si="25"/>
        <v>74621.386387538689</v>
      </c>
      <c r="H770" s="10" t="s">
        <v>895</v>
      </c>
    </row>
    <row r="771" spans="1:8" x14ac:dyDescent="0.25">
      <c r="A771" s="10">
        <v>1135</v>
      </c>
      <c r="B771" s="10">
        <v>2142.8890000000001</v>
      </c>
      <c r="C771" s="10">
        <v>255</v>
      </c>
      <c r="D771" s="10">
        <v>255</v>
      </c>
      <c r="E771" s="10">
        <v>255</v>
      </c>
      <c r="F771" s="10">
        <f t="shared" ref="F771:F834" si="26">2*SQRT(B771/PI())</f>
        <v>52.234193922927425</v>
      </c>
      <c r="G771" s="10">
        <f t="shared" ref="G771:G834" si="27">(1/6)*F771^3*PI()</f>
        <v>74621.386387538689</v>
      </c>
      <c r="H771" s="10" t="s">
        <v>896</v>
      </c>
    </row>
    <row r="772" spans="1:8" x14ac:dyDescent="0.25">
      <c r="A772" s="10">
        <v>1581</v>
      </c>
      <c r="B772" s="10">
        <v>2142.8890000000001</v>
      </c>
      <c r="C772" s="10">
        <v>255</v>
      </c>
      <c r="D772" s="10">
        <v>255</v>
      </c>
      <c r="E772" s="10">
        <v>255</v>
      </c>
      <c r="F772" s="10">
        <f t="shared" si="26"/>
        <v>52.234193922927425</v>
      </c>
      <c r="G772" s="10">
        <f t="shared" si="27"/>
        <v>74621.386387538689</v>
      </c>
      <c r="H772" s="10" t="s">
        <v>897</v>
      </c>
    </row>
    <row r="773" spans="1:8" x14ac:dyDescent="0.25">
      <c r="A773" s="10">
        <v>1678</v>
      </c>
      <c r="B773" s="10">
        <v>2142.8890000000001</v>
      </c>
      <c r="C773" s="10">
        <v>255</v>
      </c>
      <c r="D773" s="10">
        <v>255</v>
      </c>
      <c r="E773" s="10">
        <v>255</v>
      </c>
      <c r="F773" s="10">
        <f t="shared" si="26"/>
        <v>52.234193922927425</v>
      </c>
      <c r="G773" s="10">
        <f t="shared" si="27"/>
        <v>74621.386387538689</v>
      </c>
      <c r="H773" s="10" t="s">
        <v>898</v>
      </c>
    </row>
    <row r="774" spans="1:8" x14ac:dyDescent="0.25">
      <c r="A774" s="10">
        <v>1682</v>
      </c>
      <c r="B774" s="10">
        <v>2142.8890000000001</v>
      </c>
      <c r="C774" s="10">
        <v>255</v>
      </c>
      <c r="D774" s="10">
        <v>255</v>
      </c>
      <c r="E774" s="10">
        <v>255</v>
      </c>
      <c r="F774" s="10">
        <f t="shared" si="26"/>
        <v>52.234193922927425</v>
      </c>
      <c r="G774" s="10">
        <f t="shared" si="27"/>
        <v>74621.386387538689</v>
      </c>
      <c r="H774" s="10" t="s">
        <v>899</v>
      </c>
    </row>
    <row r="775" spans="1:8" x14ac:dyDescent="0.25">
      <c r="A775" s="10">
        <v>374</v>
      </c>
      <c r="B775" s="10">
        <v>2146.2370000000001</v>
      </c>
      <c r="C775" s="10">
        <v>255</v>
      </c>
      <c r="D775" s="10">
        <v>255</v>
      </c>
      <c r="E775" s="10">
        <v>255</v>
      </c>
      <c r="F775" s="10">
        <f t="shared" si="26"/>
        <v>52.274982742931265</v>
      </c>
      <c r="G775" s="10">
        <f t="shared" si="27"/>
        <v>74796.334758160388</v>
      </c>
      <c r="H775" s="10" t="s">
        <v>900</v>
      </c>
    </row>
    <row r="776" spans="1:8" x14ac:dyDescent="0.25">
      <c r="A776" s="10">
        <v>562</v>
      </c>
      <c r="B776" s="10">
        <v>2146.2370000000001</v>
      </c>
      <c r="C776" s="10">
        <v>255</v>
      </c>
      <c r="D776" s="10">
        <v>255</v>
      </c>
      <c r="E776" s="10">
        <v>255</v>
      </c>
      <c r="F776" s="10">
        <f t="shared" si="26"/>
        <v>52.274982742931265</v>
      </c>
      <c r="G776" s="10">
        <f t="shared" si="27"/>
        <v>74796.334758160388</v>
      </c>
      <c r="H776" s="10" t="s">
        <v>901</v>
      </c>
    </row>
    <row r="777" spans="1:8" x14ac:dyDescent="0.25">
      <c r="A777" s="10">
        <v>1381</v>
      </c>
      <c r="B777" s="10">
        <v>2146.2370000000001</v>
      </c>
      <c r="C777" s="10">
        <v>255</v>
      </c>
      <c r="D777" s="10">
        <v>255</v>
      </c>
      <c r="E777" s="10">
        <v>255</v>
      </c>
      <c r="F777" s="10">
        <f t="shared" si="26"/>
        <v>52.274982742931265</v>
      </c>
      <c r="G777" s="10">
        <f t="shared" si="27"/>
        <v>74796.334758160388</v>
      </c>
      <c r="H777" s="10" t="s">
        <v>902</v>
      </c>
    </row>
    <row r="778" spans="1:8" x14ac:dyDescent="0.25">
      <c r="A778" s="10">
        <v>239</v>
      </c>
      <c r="B778" s="10">
        <v>2149.585</v>
      </c>
      <c r="C778" s="10">
        <v>255</v>
      </c>
      <c r="D778" s="10">
        <v>255</v>
      </c>
      <c r="E778" s="10">
        <v>255</v>
      </c>
      <c r="F778" s="10">
        <f t="shared" si="26"/>
        <v>52.315739761275815</v>
      </c>
      <c r="G778" s="10">
        <f t="shared" si="27"/>
        <v>74971.419636494742</v>
      </c>
      <c r="H778" s="10" t="s">
        <v>903</v>
      </c>
    </row>
    <row r="779" spans="1:8" x14ac:dyDescent="0.25">
      <c r="A779" s="10">
        <v>1749</v>
      </c>
      <c r="B779" s="10">
        <v>2149.585</v>
      </c>
      <c r="C779" s="10">
        <v>255</v>
      </c>
      <c r="D779" s="10">
        <v>255</v>
      </c>
      <c r="E779" s="10">
        <v>255</v>
      </c>
      <c r="F779" s="10">
        <f t="shared" si="26"/>
        <v>52.315739761275815</v>
      </c>
      <c r="G779" s="10">
        <f t="shared" si="27"/>
        <v>74971.419636494742</v>
      </c>
      <c r="H779" s="10" t="s">
        <v>904</v>
      </c>
    </row>
    <row r="780" spans="1:8" x14ac:dyDescent="0.25">
      <c r="A780" s="10">
        <v>1798</v>
      </c>
      <c r="B780" s="10">
        <v>2149.585</v>
      </c>
      <c r="C780" s="10">
        <v>255</v>
      </c>
      <c r="D780" s="10">
        <v>255</v>
      </c>
      <c r="E780" s="10">
        <v>255</v>
      </c>
      <c r="F780" s="10">
        <f t="shared" si="26"/>
        <v>52.315739761275815</v>
      </c>
      <c r="G780" s="10">
        <f t="shared" si="27"/>
        <v>74971.419636494742</v>
      </c>
      <c r="H780" s="10" t="s">
        <v>905</v>
      </c>
    </row>
    <row r="781" spans="1:8" x14ac:dyDescent="0.25">
      <c r="A781" s="10">
        <v>451</v>
      </c>
      <c r="B781" s="10">
        <v>2152.9340000000002</v>
      </c>
      <c r="C781" s="10">
        <v>255</v>
      </c>
      <c r="D781" s="10">
        <v>255</v>
      </c>
      <c r="E781" s="10">
        <v>255</v>
      </c>
      <c r="F781" s="10">
        <f t="shared" si="26"/>
        <v>52.3564772115624</v>
      </c>
      <c r="G781" s="10">
        <f t="shared" si="27"/>
        <v>75146.693272665245</v>
      </c>
      <c r="H781" s="10" t="s">
        <v>906</v>
      </c>
    </row>
    <row r="782" spans="1:8" x14ac:dyDescent="0.25">
      <c r="A782" s="10">
        <v>1453</v>
      </c>
      <c r="B782" s="10">
        <v>2152.9340000000002</v>
      </c>
      <c r="C782" s="10">
        <v>255</v>
      </c>
      <c r="D782" s="10">
        <v>255</v>
      </c>
      <c r="E782" s="10">
        <v>255</v>
      </c>
      <c r="F782" s="10">
        <f t="shared" si="26"/>
        <v>52.3564772115624</v>
      </c>
      <c r="G782" s="10">
        <f t="shared" si="27"/>
        <v>75146.693272665245</v>
      </c>
      <c r="H782" s="10" t="s">
        <v>907</v>
      </c>
    </row>
    <row r="783" spans="1:8" x14ac:dyDescent="0.25">
      <c r="A783" s="10">
        <v>1694</v>
      </c>
      <c r="B783" s="10">
        <v>2152.9340000000002</v>
      </c>
      <c r="C783" s="10">
        <v>255</v>
      </c>
      <c r="D783" s="10">
        <v>255</v>
      </c>
      <c r="E783" s="10">
        <v>255</v>
      </c>
      <c r="F783" s="10">
        <f t="shared" si="26"/>
        <v>52.3564772115624</v>
      </c>
      <c r="G783" s="10">
        <f t="shared" si="27"/>
        <v>75146.693272665245</v>
      </c>
      <c r="H783" s="10" t="s">
        <v>908</v>
      </c>
    </row>
    <row r="784" spans="1:8" x14ac:dyDescent="0.25">
      <c r="A784" s="10">
        <v>270</v>
      </c>
      <c r="B784" s="10">
        <v>2156.2820000000002</v>
      </c>
      <c r="C784" s="10">
        <v>255</v>
      </c>
      <c r="D784" s="10">
        <v>255</v>
      </c>
      <c r="E784" s="10">
        <v>255</v>
      </c>
      <c r="F784" s="10">
        <f t="shared" si="26"/>
        <v>52.397170839661051</v>
      </c>
      <c r="G784" s="10">
        <f t="shared" si="27"/>
        <v>75322.050888323996</v>
      </c>
      <c r="H784" s="10" t="s">
        <v>909</v>
      </c>
    </row>
    <row r="785" spans="1:8" x14ac:dyDescent="0.25">
      <c r="A785" s="10">
        <v>381</v>
      </c>
      <c r="B785" s="10">
        <v>2156.2820000000002</v>
      </c>
      <c r="C785" s="10">
        <v>255</v>
      </c>
      <c r="D785" s="10">
        <v>255</v>
      </c>
      <c r="E785" s="10">
        <v>255</v>
      </c>
      <c r="F785" s="10">
        <f t="shared" si="26"/>
        <v>52.397170839661051</v>
      </c>
      <c r="G785" s="10">
        <f t="shared" si="27"/>
        <v>75322.050888323996</v>
      </c>
      <c r="H785" s="10" t="s">
        <v>910</v>
      </c>
    </row>
    <row r="786" spans="1:8" x14ac:dyDescent="0.25">
      <c r="A786" s="10">
        <v>843</v>
      </c>
      <c r="B786" s="10">
        <v>2156.2820000000002</v>
      </c>
      <c r="C786" s="10">
        <v>255</v>
      </c>
      <c r="D786" s="10">
        <v>255</v>
      </c>
      <c r="E786" s="10">
        <v>255</v>
      </c>
      <c r="F786" s="10">
        <f t="shared" si="26"/>
        <v>52.397170839661051</v>
      </c>
      <c r="G786" s="10">
        <f t="shared" si="27"/>
        <v>75322.050888323996</v>
      </c>
      <c r="H786" s="10" t="s">
        <v>911</v>
      </c>
    </row>
    <row r="787" spans="1:8" x14ac:dyDescent="0.25">
      <c r="A787" s="10">
        <v>852</v>
      </c>
      <c r="B787" s="10">
        <v>2156.2820000000002</v>
      </c>
      <c r="C787" s="10">
        <v>255</v>
      </c>
      <c r="D787" s="10">
        <v>255</v>
      </c>
      <c r="E787" s="10">
        <v>255</v>
      </c>
      <c r="F787" s="10">
        <f t="shared" si="26"/>
        <v>52.397170839661051</v>
      </c>
      <c r="G787" s="10">
        <f t="shared" si="27"/>
        <v>75322.050888323996</v>
      </c>
      <c r="H787" s="10" t="s">
        <v>912</v>
      </c>
    </row>
    <row r="788" spans="1:8" x14ac:dyDescent="0.25">
      <c r="A788" s="10">
        <v>1655</v>
      </c>
      <c r="B788" s="10">
        <v>2156.2820000000002</v>
      </c>
      <c r="C788" s="10">
        <v>255</v>
      </c>
      <c r="D788" s="10">
        <v>255</v>
      </c>
      <c r="E788" s="10">
        <v>255</v>
      </c>
      <c r="F788" s="10">
        <f t="shared" si="26"/>
        <v>52.397170839661051</v>
      </c>
      <c r="G788" s="10">
        <f t="shared" si="27"/>
        <v>75322.050888323996</v>
      </c>
      <c r="H788" s="10" t="s">
        <v>913</v>
      </c>
    </row>
    <row r="789" spans="1:8" x14ac:dyDescent="0.25">
      <c r="A789" s="10">
        <v>11</v>
      </c>
      <c r="B789" s="10">
        <v>2159.63</v>
      </c>
      <c r="C789" s="10">
        <v>255</v>
      </c>
      <c r="D789" s="10">
        <v>255</v>
      </c>
      <c r="E789" s="10">
        <v>255</v>
      </c>
      <c r="F789" s="10">
        <f t="shared" si="26"/>
        <v>52.437832888062793</v>
      </c>
      <c r="G789" s="10">
        <f t="shared" si="27"/>
        <v>75497.544693364718</v>
      </c>
      <c r="H789" s="10" t="s">
        <v>914</v>
      </c>
    </row>
    <row r="790" spans="1:8" x14ac:dyDescent="0.25">
      <c r="A790" s="10">
        <v>328</v>
      </c>
      <c r="B790" s="10">
        <v>2159.63</v>
      </c>
      <c r="C790" s="10">
        <v>255</v>
      </c>
      <c r="D790" s="10">
        <v>255</v>
      </c>
      <c r="E790" s="10">
        <v>255</v>
      </c>
      <c r="F790" s="10">
        <f t="shared" si="26"/>
        <v>52.437832888062793</v>
      </c>
      <c r="G790" s="10">
        <f t="shared" si="27"/>
        <v>75497.544693364718</v>
      </c>
      <c r="H790" s="10" t="s">
        <v>915</v>
      </c>
    </row>
    <row r="791" spans="1:8" x14ac:dyDescent="0.25">
      <c r="A791" s="10">
        <v>948</v>
      </c>
      <c r="B791" s="10">
        <v>2159.63</v>
      </c>
      <c r="C791" s="10">
        <v>255</v>
      </c>
      <c r="D791" s="10">
        <v>255</v>
      </c>
      <c r="E791" s="10">
        <v>255</v>
      </c>
      <c r="F791" s="10">
        <f t="shared" si="26"/>
        <v>52.437832888062793</v>
      </c>
      <c r="G791" s="10">
        <f t="shared" si="27"/>
        <v>75497.544693364718</v>
      </c>
      <c r="H791" s="10" t="s">
        <v>916</v>
      </c>
    </row>
    <row r="792" spans="1:8" x14ac:dyDescent="0.25">
      <c r="A792" s="10">
        <v>955</v>
      </c>
      <c r="B792" s="10">
        <v>2159.63</v>
      </c>
      <c r="C792" s="10">
        <v>255</v>
      </c>
      <c r="D792" s="10">
        <v>255</v>
      </c>
      <c r="E792" s="10">
        <v>255</v>
      </c>
      <c r="F792" s="10">
        <f t="shared" si="26"/>
        <v>52.437832888062793</v>
      </c>
      <c r="G792" s="10">
        <f t="shared" si="27"/>
        <v>75497.544693364718</v>
      </c>
      <c r="H792" s="10" t="s">
        <v>917</v>
      </c>
    </row>
    <row r="793" spans="1:8" x14ac:dyDescent="0.25">
      <c r="A793" s="10">
        <v>1091</v>
      </c>
      <c r="B793" s="10">
        <v>2159.63</v>
      </c>
      <c r="C793" s="10">
        <v>255</v>
      </c>
      <c r="D793" s="10">
        <v>255</v>
      </c>
      <c r="E793" s="10">
        <v>255</v>
      </c>
      <c r="F793" s="10">
        <f t="shared" si="26"/>
        <v>52.437832888062793</v>
      </c>
      <c r="G793" s="10">
        <f t="shared" si="27"/>
        <v>75497.544693364718</v>
      </c>
      <c r="H793" s="10" t="s">
        <v>918</v>
      </c>
    </row>
    <row r="794" spans="1:8" x14ac:dyDescent="0.25">
      <c r="A794" s="10">
        <v>417</v>
      </c>
      <c r="B794" s="10">
        <v>2162.9780000000001</v>
      </c>
      <c r="C794" s="10">
        <v>255</v>
      </c>
      <c r="D794" s="10">
        <v>255</v>
      </c>
      <c r="E794" s="10">
        <v>255</v>
      </c>
      <c r="F794" s="10">
        <f t="shared" si="26"/>
        <v>52.4784634301746</v>
      </c>
      <c r="G794" s="10">
        <f t="shared" si="27"/>
        <v>75673.174582181455</v>
      </c>
      <c r="H794" s="10" t="s">
        <v>919</v>
      </c>
    </row>
    <row r="795" spans="1:8" x14ac:dyDescent="0.25">
      <c r="A795" s="10">
        <v>597</v>
      </c>
      <c r="B795" s="10">
        <v>2162.9780000000001</v>
      </c>
      <c r="C795" s="10">
        <v>255</v>
      </c>
      <c r="D795" s="10">
        <v>255</v>
      </c>
      <c r="E795" s="10">
        <v>255</v>
      </c>
      <c r="F795" s="10">
        <f t="shared" si="26"/>
        <v>52.4784634301746</v>
      </c>
      <c r="G795" s="10">
        <f t="shared" si="27"/>
        <v>75673.174582181455</v>
      </c>
      <c r="H795" s="10" t="s">
        <v>920</v>
      </c>
    </row>
    <row r="796" spans="1:8" x14ac:dyDescent="0.25">
      <c r="A796" s="10">
        <v>700</v>
      </c>
      <c r="B796" s="10">
        <v>2162.9780000000001</v>
      </c>
      <c r="C796" s="10">
        <v>255</v>
      </c>
      <c r="D796" s="10">
        <v>255</v>
      </c>
      <c r="E796" s="10">
        <v>255</v>
      </c>
      <c r="F796" s="10">
        <f t="shared" si="26"/>
        <v>52.4784634301746</v>
      </c>
      <c r="G796" s="10">
        <f t="shared" si="27"/>
        <v>75673.174582181455</v>
      </c>
      <c r="H796" s="10" t="s">
        <v>921</v>
      </c>
    </row>
    <row r="797" spans="1:8" x14ac:dyDescent="0.25">
      <c r="A797" s="10">
        <v>800</v>
      </c>
      <c r="B797" s="10">
        <v>2162.9780000000001</v>
      </c>
      <c r="C797" s="10">
        <v>255</v>
      </c>
      <c r="D797" s="10">
        <v>255</v>
      </c>
      <c r="E797" s="10">
        <v>255</v>
      </c>
      <c r="F797" s="10">
        <f t="shared" si="26"/>
        <v>52.4784634301746</v>
      </c>
      <c r="G797" s="10">
        <f t="shared" si="27"/>
        <v>75673.174582181455</v>
      </c>
      <c r="H797" s="10" t="s">
        <v>922</v>
      </c>
    </row>
    <row r="798" spans="1:8" x14ac:dyDescent="0.25">
      <c r="A798" s="10">
        <v>835</v>
      </c>
      <c r="B798" s="10">
        <v>2162.9780000000001</v>
      </c>
      <c r="C798" s="10">
        <v>255</v>
      </c>
      <c r="D798" s="10">
        <v>255</v>
      </c>
      <c r="E798" s="10">
        <v>255</v>
      </c>
      <c r="F798" s="10">
        <f t="shared" si="26"/>
        <v>52.4784634301746</v>
      </c>
      <c r="G798" s="10">
        <f t="shared" si="27"/>
        <v>75673.174582181455</v>
      </c>
      <c r="H798" s="10" t="s">
        <v>923</v>
      </c>
    </row>
    <row r="799" spans="1:8" x14ac:dyDescent="0.25">
      <c r="A799" s="10">
        <v>1139</v>
      </c>
      <c r="B799" s="10">
        <v>2162.9780000000001</v>
      </c>
      <c r="C799" s="10">
        <v>255</v>
      </c>
      <c r="D799" s="10">
        <v>255</v>
      </c>
      <c r="E799" s="10">
        <v>255</v>
      </c>
      <c r="F799" s="10">
        <f t="shared" si="26"/>
        <v>52.4784634301746</v>
      </c>
      <c r="G799" s="10">
        <f t="shared" si="27"/>
        <v>75673.174582181455</v>
      </c>
      <c r="H799" s="10" t="s">
        <v>924</v>
      </c>
    </row>
    <row r="800" spans="1:8" x14ac:dyDescent="0.25">
      <c r="A800" s="10">
        <v>1585</v>
      </c>
      <c r="B800" s="10">
        <v>2162.9780000000001</v>
      </c>
      <c r="C800" s="10">
        <v>255</v>
      </c>
      <c r="D800" s="10">
        <v>255</v>
      </c>
      <c r="E800" s="10">
        <v>255</v>
      </c>
      <c r="F800" s="10">
        <f t="shared" si="26"/>
        <v>52.4784634301746</v>
      </c>
      <c r="G800" s="10">
        <f t="shared" si="27"/>
        <v>75673.174582181455</v>
      </c>
      <c r="H800" s="10" t="s">
        <v>925</v>
      </c>
    </row>
    <row r="801" spans="1:8" x14ac:dyDescent="0.25">
      <c r="A801" s="10">
        <v>545</v>
      </c>
      <c r="B801" s="10">
        <v>2166.3270000000002</v>
      </c>
      <c r="C801" s="10">
        <v>255</v>
      </c>
      <c r="D801" s="10">
        <v>255</v>
      </c>
      <c r="E801" s="10">
        <v>255</v>
      </c>
      <c r="F801" s="10">
        <f t="shared" si="26"/>
        <v>52.519074660807682</v>
      </c>
      <c r="G801" s="10">
        <f t="shared" si="27"/>
        <v>75848.992968482373</v>
      </c>
      <c r="H801" s="10" t="s">
        <v>926</v>
      </c>
    </row>
    <row r="802" spans="1:8" x14ac:dyDescent="0.25">
      <c r="A802" s="10">
        <v>847</v>
      </c>
      <c r="B802" s="10">
        <v>2166.3270000000002</v>
      </c>
      <c r="C802" s="10">
        <v>255</v>
      </c>
      <c r="D802" s="10">
        <v>255</v>
      </c>
      <c r="E802" s="10">
        <v>255</v>
      </c>
      <c r="F802" s="10">
        <f t="shared" si="26"/>
        <v>52.519074660807682</v>
      </c>
      <c r="G802" s="10">
        <f t="shared" si="27"/>
        <v>75848.992968482373</v>
      </c>
      <c r="H802" s="10" t="s">
        <v>927</v>
      </c>
    </row>
    <row r="803" spans="1:8" x14ac:dyDescent="0.25">
      <c r="A803" s="10">
        <v>912</v>
      </c>
      <c r="B803" s="10">
        <v>2166.3270000000002</v>
      </c>
      <c r="C803" s="10">
        <v>255</v>
      </c>
      <c r="D803" s="10">
        <v>255</v>
      </c>
      <c r="E803" s="10">
        <v>255</v>
      </c>
      <c r="F803" s="10">
        <f t="shared" si="26"/>
        <v>52.519074660807682</v>
      </c>
      <c r="G803" s="10">
        <f t="shared" si="27"/>
        <v>75848.992968482373</v>
      </c>
      <c r="H803" s="10" t="s">
        <v>928</v>
      </c>
    </row>
    <row r="804" spans="1:8" x14ac:dyDescent="0.25">
      <c r="A804" s="10">
        <v>980</v>
      </c>
      <c r="B804" s="10">
        <v>2166.3270000000002</v>
      </c>
      <c r="C804" s="10">
        <v>255</v>
      </c>
      <c r="D804" s="10">
        <v>255</v>
      </c>
      <c r="E804" s="10">
        <v>255</v>
      </c>
      <c r="F804" s="10">
        <f t="shared" si="26"/>
        <v>52.519074660807682</v>
      </c>
      <c r="G804" s="10">
        <f t="shared" si="27"/>
        <v>75848.992968482373</v>
      </c>
      <c r="H804" s="10" t="s">
        <v>929</v>
      </c>
    </row>
    <row r="805" spans="1:8" x14ac:dyDescent="0.25">
      <c r="A805" s="10">
        <v>1067</v>
      </c>
      <c r="B805" s="10">
        <v>2166.3270000000002</v>
      </c>
      <c r="C805" s="10">
        <v>255</v>
      </c>
      <c r="D805" s="10">
        <v>255</v>
      </c>
      <c r="E805" s="10">
        <v>255</v>
      </c>
      <c r="F805" s="10">
        <f t="shared" si="26"/>
        <v>52.519074660807682</v>
      </c>
      <c r="G805" s="10">
        <f t="shared" si="27"/>
        <v>75848.992968482373</v>
      </c>
      <c r="H805" s="10" t="s">
        <v>930</v>
      </c>
    </row>
    <row r="806" spans="1:8" x14ac:dyDescent="0.25">
      <c r="A806" s="10">
        <v>1087</v>
      </c>
      <c r="B806" s="10">
        <v>2166.3270000000002</v>
      </c>
      <c r="C806" s="10">
        <v>255</v>
      </c>
      <c r="D806" s="10">
        <v>255</v>
      </c>
      <c r="E806" s="10">
        <v>255</v>
      </c>
      <c r="F806" s="10">
        <f t="shared" si="26"/>
        <v>52.519074660807682</v>
      </c>
      <c r="G806" s="10">
        <f t="shared" si="27"/>
        <v>75848.992968482373</v>
      </c>
      <c r="H806" s="10" t="s">
        <v>931</v>
      </c>
    </row>
    <row r="807" spans="1:8" x14ac:dyDescent="0.25">
      <c r="A807" s="10">
        <v>1155</v>
      </c>
      <c r="B807" s="10">
        <v>2166.3270000000002</v>
      </c>
      <c r="C807" s="10">
        <v>255</v>
      </c>
      <c r="D807" s="10">
        <v>255</v>
      </c>
      <c r="E807" s="10">
        <v>255</v>
      </c>
      <c r="F807" s="10">
        <f t="shared" si="26"/>
        <v>52.519074660807682</v>
      </c>
      <c r="G807" s="10">
        <f t="shared" si="27"/>
        <v>75848.992968482373</v>
      </c>
      <c r="H807" s="10" t="s">
        <v>932</v>
      </c>
    </row>
    <row r="808" spans="1:8" x14ac:dyDescent="0.25">
      <c r="A808" s="10">
        <v>1799</v>
      </c>
      <c r="B808" s="10">
        <v>2166.3270000000002</v>
      </c>
      <c r="C808" s="10">
        <v>255</v>
      </c>
      <c r="D808" s="10">
        <v>255</v>
      </c>
      <c r="E808" s="10">
        <v>255</v>
      </c>
      <c r="F808" s="10">
        <f t="shared" si="26"/>
        <v>52.519074660807682</v>
      </c>
      <c r="G808" s="10">
        <f t="shared" si="27"/>
        <v>75848.992968482373</v>
      </c>
      <c r="H808" s="10" t="s">
        <v>933</v>
      </c>
    </row>
    <row r="809" spans="1:8" x14ac:dyDescent="0.25">
      <c r="A809" s="10">
        <v>413</v>
      </c>
      <c r="B809" s="10">
        <v>2173.0230000000001</v>
      </c>
      <c r="C809" s="10">
        <v>255</v>
      </c>
      <c r="D809" s="10">
        <v>255</v>
      </c>
      <c r="E809" s="10">
        <v>255</v>
      </c>
      <c r="F809" s="10">
        <f t="shared" si="26"/>
        <v>52.600178851587927</v>
      </c>
      <c r="G809" s="10">
        <f t="shared" si="27"/>
        <v>76200.932299076114</v>
      </c>
      <c r="H809" s="10" t="s">
        <v>934</v>
      </c>
    </row>
    <row r="810" spans="1:8" x14ac:dyDescent="0.25">
      <c r="A810" s="10">
        <v>862</v>
      </c>
      <c r="B810" s="10">
        <v>2173.0230000000001</v>
      </c>
      <c r="C810" s="10">
        <v>255</v>
      </c>
      <c r="D810" s="10">
        <v>255</v>
      </c>
      <c r="E810" s="10">
        <v>255</v>
      </c>
      <c r="F810" s="10">
        <f t="shared" si="26"/>
        <v>52.600178851587927</v>
      </c>
      <c r="G810" s="10">
        <f t="shared" si="27"/>
        <v>76200.932299076114</v>
      </c>
      <c r="H810" s="10" t="s">
        <v>935</v>
      </c>
    </row>
    <row r="811" spans="1:8" x14ac:dyDescent="0.25">
      <c r="A811" s="10">
        <v>967</v>
      </c>
      <c r="B811" s="10">
        <v>2173.0230000000001</v>
      </c>
      <c r="C811" s="10">
        <v>255</v>
      </c>
      <c r="D811" s="10">
        <v>255</v>
      </c>
      <c r="E811" s="10">
        <v>255</v>
      </c>
      <c r="F811" s="10">
        <f t="shared" si="26"/>
        <v>52.600178851587927</v>
      </c>
      <c r="G811" s="10">
        <f t="shared" si="27"/>
        <v>76200.932299076114</v>
      </c>
      <c r="H811" s="10" t="s">
        <v>936</v>
      </c>
    </row>
    <row r="812" spans="1:8" x14ac:dyDescent="0.25">
      <c r="A812" s="10">
        <v>1433</v>
      </c>
      <c r="B812" s="10">
        <v>2173.0230000000001</v>
      </c>
      <c r="C812" s="10">
        <v>255</v>
      </c>
      <c r="D812" s="10">
        <v>255</v>
      </c>
      <c r="E812" s="10">
        <v>255</v>
      </c>
      <c r="F812" s="10">
        <f t="shared" si="26"/>
        <v>52.600178851587927</v>
      </c>
      <c r="G812" s="10">
        <f t="shared" si="27"/>
        <v>76200.932299076114</v>
      </c>
      <c r="H812" s="10" t="s">
        <v>937</v>
      </c>
    </row>
    <row r="813" spans="1:8" x14ac:dyDescent="0.25">
      <c r="A813" s="10">
        <v>195</v>
      </c>
      <c r="B813" s="10">
        <v>2176.3710000000001</v>
      </c>
      <c r="C813" s="10">
        <v>255</v>
      </c>
      <c r="D813" s="10">
        <v>255</v>
      </c>
      <c r="E813" s="10">
        <v>255</v>
      </c>
      <c r="F813" s="10">
        <f t="shared" si="26"/>
        <v>52.640684087640913</v>
      </c>
      <c r="G813" s="10">
        <f t="shared" si="27"/>
        <v>76377.105512335431</v>
      </c>
      <c r="H813" s="10" t="s">
        <v>938</v>
      </c>
    </row>
    <row r="814" spans="1:8" x14ac:dyDescent="0.25">
      <c r="A814" s="10">
        <v>613</v>
      </c>
      <c r="B814" s="10">
        <v>2176.3710000000001</v>
      </c>
      <c r="C814" s="10">
        <v>255</v>
      </c>
      <c r="D814" s="10">
        <v>255</v>
      </c>
      <c r="E814" s="10">
        <v>255</v>
      </c>
      <c r="F814" s="10">
        <f t="shared" si="26"/>
        <v>52.640684087640913</v>
      </c>
      <c r="G814" s="10">
        <f t="shared" si="27"/>
        <v>76377.105512335431</v>
      </c>
      <c r="H814" s="10" t="s">
        <v>939</v>
      </c>
    </row>
    <row r="815" spans="1:8" x14ac:dyDescent="0.25">
      <c r="A815" s="10">
        <v>962</v>
      </c>
      <c r="B815" s="10">
        <v>2176.3710000000001</v>
      </c>
      <c r="C815" s="10">
        <v>255</v>
      </c>
      <c r="D815" s="10">
        <v>255</v>
      </c>
      <c r="E815" s="10">
        <v>255</v>
      </c>
      <c r="F815" s="10">
        <f t="shared" si="26"/>
        <v>52.640684087640913</v>
      </c>
      <c r="G815" s="10">
        <f t="shared" si="27"/>
        <v>76377.105512335431</v>
      </c>
      <c r="H815" s="10" t="s">
        <v>940</v>
      </c>
    </row>
    <row r="816" spans="1:8" x14ac:dyDescent="0.25">
      <c r="A816" s="10">
        <v>1122</v>
      </c>
      <c r="B816" s="10">
        <v>2176.3710000000001</v>
      </c>
      <c r="C816" s="10">
        <v>255</v>
      </c>
      <c r="D816" s="10">
        <v>255</v>
      </c>
      <c r="E816" s="10">
        <v>255</v>
      </c>
      <c r="F816" s="10">
        <f t="shared" si="26"/>
        <v>52.640684087640913</v>
      </c>
      <c r="G816" s="10">
        <f t="shared" si="27"/>
        <v>76377.105512335431</v>
      </c>
      <c r="H816" s="10" t="s">
        <v>941</v>
      </c>
    </row>
    <row r="817" spans="1:8" x14ac:dyDescent="0.25">
      <c r="A817" s="10">
        <v>1213</v>
      </c>
      <c r="B817" s="10">
        <v>2176.3710000000001</v>
      </c>
      <c r="C817" s="10">
        <v>255</v>
      </c>
      <c r="D817" s="10">
        <v>255</v>
      </c>
      <c r="E817" s="10">
        <v>255</v>
      </c>
      <c r="F817" s="10">
        <f t="shared" si="26"/>
        <v>52.640684087640913</v>
      </c>
      <c r="G817" s="10">
        <f t="shared" si="27"/>
        <v>76377.105512335431</v>
      </c>
      <c r="H817" s="10" t="s">
        <v>942</v>
      </c>
    </row>
    <row r="818" spans="1:8" x14ac:dyDescent="0.25">
      <c r="A818" s="10">
        <v>1236</v>
      </c>
      <c r="B818" s="10">
        <v>2176.3710000000001</v>
      </c>
      <c r="C818" s="10">
        <v>255</v>
      </c>
      <c r="D818" s="10">
        <v>255</v>
      </c>
      <c r="E818" s="10">
        <v>255</v>
      </c>
      <c r="F818" s="10">
        <f t="shared" si="26"/>
        <v>52.640684087640913</v>
      </c>
      <c r="G818" s="10">
        <f t="shared" si="27"/>
        <v>76377.105512335431</v>
      </c>
      <c r="H818" s="10" t="s">
        <v>943</v>
      </c>
    </row>
    <row r="819" spans="1:8" x14ac:dyDescent="0.25">
      <c r="A819" s="10">
        <v>1389</v>
      </c>
      <c r="B819" s="10">
        <v>2176.3710000000001</v>
      </c>
      <c r="C819" s="10">
        <v>255</v>
      </c>
      <c r="D819" s="10">
        <v>255</v>
      </c>
      <c r="E819" s="10">
        <v>255</v>
      </c>
      <c r="F819" s="10">
        <f t="shared" si="26"/>
        <v>52.640684087640913</v>
      </c>
      <c r="G819" s="10">
        <f t="shared" si="27"/>
        <v>76377.105512335431</v>
      </c>
      <c r="H819" s="10" t="s">
        <v>944</v>
      </c>
    </row>
    <row r="820" spans="1:8" x14ac:dyDescent="0.25">
      <c r="A820" s="10">
        <v>1538</v>
      </c>
      <c r="B820" s="10">
        <v>2176.3710000000001</v>
      </c>
      <c r="C820" s="10">
        <v>255</v>
      </c>
      <c r="D820" s="10">
        <v>255</v>
      </c>
      <c r="E820" s="10">
        <v>255</v>
      </c>
      <c r="F820" s="10">
        <f t="shared" si="26"/>
        <v>52.640684087640913</v>
      </c>
      <c r="G820" s="10">
        <f t="shared" si="27"/>
        <v>76377.105512335431</v>
      </c>
      <c r="H820" s="10" t="s">
        <v>945</v>
      </c>
    </row>
    <row r="821" spans="1:8" x14ac:dyDescent="0.25">
      <c r="A821" s="10">
        <v>770</v>
      </c>
      <c r="B821" s="10">
        <v>2179.7199999999998</v>
      </c>
      <c r="C821" s="10">
        <v>255</v>
      </c>
      <c r="D821" s="10">
        <v>255</v>
      </c>
      <c r="E821" s="10">
        <v>255</v>
      </c>
      <c r="F821" s="10">
        <f t="shared" si="26"/>
        <v>52.681170264622338</v>
      </c>
      <c r="G821" s="10">
        <f t="shared" si="27"/>
        <v>76553.466966135078</v>
      </c>
      <c r="H821" s="10" t="s">
        <v>946</v>
      </c>
    </row>
    <row r="822" spans="1:8" x14ac:dyDescent="0.25">
      <c r="A822" s="10">
        <v>1626</v>
      </c>
      <c r="B822" s="10">
        <v>2179.7199999999998</v>
      </c>
      <c r="C822" s="10">
        <v>255</v>
      </c>
      <c r="D822" s="10">
        <v>255</v>
      </c>
      <c r="E822" s="10">
        <v>255</v>
      </c>
      <c r="F822" s="10">
        <f t="shared" si="26"/>
        <v>52.681170264622338</v>
      </c>
      <c r="G822" s="10">
        <f t="shared" si="27"/>
        <v>76553.466966135078</v>
      </c>
      <c r="H822" s="10" t="s">
        <v>947</v>
      </c>
    </row>
    <row r="823" spans="1:8" x14ac:dyDescent="0.25">
      <c r="A823" s="10">
        <v>1638</v>
      </c>
      <c r="B823" s="10">
        <v>2179.7199999999998</v>
      </c>
      <c r="C823" s="10">
        <v>255</v>
      </c>
      <c r="D823" s="10">
        <v>255</v>
      </c>
      <c r="E823" s="10">
        <v>255</v>
      </c>
      <c r="F823" s="10">
        <f t="shared" si="26"/>
        <v>52.681170264622338</v>
      </c>
      <c r="G823" s="10">
        <f t="shared" si="27"/>
        <v>76553.466966135078</v>
      </c>
      <c r="H823" s="10" t="s">
        <v>948</v>
      </c>
    </row>
    <row r="824" spans="1:8" x14ac:dyDescent="0.25">
      <c r="A824" s="10">
        <v>880</v>
      </c>
      <c r="B824" s="10">
        <v>2183.0680000000002</v>
      </c>
      <c r="C824" s="10">
        <v>255</v>
      </c>
      <c r="D824" s="10">
        <v>255</v>
      </c>
      <c r="E824" s="10">
        <v>255</v>
      </c>
      <c r="F824" s="10">
        <f t="shared" si="26"/>
        <v>52.721613276206774</v>
      </c>
      <c r="G824" s="10">
        <f t="shared" si="27"/>
        <v>76729.911234441461</v>
      </c>
      <c r="H824" s="10" t="s">
        <v>949</v>
      </c>
    </row>
    <row r="825" spans="1:8" x14ac:dyDescent="0.25">
      <c r="A825" s="10">
        <v>950</v>
      </c>
      <c r="B825" s="10">
        <v>2186.4160000000002</v>
      </c>
      <c r="C825" s="10">
        <v>255</v>
      </c>
      <c r="D825" s="10">
        <v>255</v>
      </c>
      <c r="E825" s="10">
        <v>255</v>
      </c>
      <c r="F825" s="10">
        <f t="shared" si="26"/>
        <v>52.762025287527351</v>
      </c>
      <c r="G825" s="10">
        <f t="shared" si="27"/>
        <v>76906.490854036252</v>
      </c>
      <c r="H825" s="10" t="s">
        <v>950</v>
      </c>
    </row>
    <row r="826" spans="1:8" x14ac:dyDescent="0.25">
      <c r="A826" s="10">
        <v>1031</v>
      </c>
      <c r="B826" s="10">
        <v>2186.4160000000002</v>
      </c>
      <c r="C826" s="10">
        <v>255</v>
      </c>
      <c r="D826" s="10">
        <v>255</v>
      </c>
      <c r="E826" s="10">
        <v>255</v>
      </c>
      <c r="F826" s="10">
        <f t="shared" si="26"/>
        <v>52.762025287527351</v>
      </c>
      <c r="G826" s="10">
        <f t="shared" si="27"/>
        <v>76906.490854036252</v>
      </c>
      <c r="H826" s="10" t="s">
        <v>951</v>
      </c>
    </row>
    <row r="827" spans="1:8" x14ac:dyDescent="0.25">
      <c r="A827" s="10">
        <v>1545</v>
      </c>
      <c r="B827" s="10">
        <v>2186.4160000000002</v>
      </c>
      <c r="C827" s="10">
        <v>255</v>
      </c>
      <c r="D827" s="10">
        <v>255</v>
      </c>
      <c r="E827" s="10">
        <v>255</v>
      </c>
      <c r="F827" s="10">
        <f t="shared" si="26"/>
        <v>52.762025287527351</v>
      </c>
      <c r="G827" s="10">
        <f t="shared" si="27"/>
        <v>76906.490854036252</v>
      </c>
      <c r="H827" s="10" t="s">
        <v>952</v>
      </c>
    </row>
    <row r="828" spans="1:8" x14ac:dyDescent="0.25">
      <c r="A828" s="10">
        <v>1818</v>
      </c>
      <c r="B828" s="10">
        <v>2186.4160000000002</v>
      </c>
      <c r="C828" s="10">
        <v>255</v>
      </c>
      <c r="D828" s="10">
        <v>255</v>
      </c>
      <c r="E828" s="10">
        <v>255</v>
      </c>
      <c r="F828" s="10">
        <f t="shared" si="26"/>
        <v>52.762025287527351</v>
      </c>
      <c r="G828" s="10">
        <f t="shared" si="27"/>
        <v>76906.490854036252</v>
      </c>
      <c r="H828" s="10" t="s">
        <v>953</v>
      </c>
    </row>
    <row r="829" spans="1:8" x14ac:dyDescent="0.25">
      <c r="A829" s="10">
        <v>61</v>
      </c>
      <c r="B829" s="10">
        <v>2189.7649999999999</v>
      </c>
      <c r="C829" s="10">
        <v>255</v>
      </c>
      <c r="D829" s="10">
        <v>255</v>
      </c>
      <c r="E829" s="10">
        <v>255</v>
      </c>
      <c r="F829" s="10">
        <f t="shared" si="26"/>
        <v>52.802418426403477</v>
      </c>
      <c r="G829" s="10">
        <f t="shared" si="27"/>
        <v>77083.258523662269</v>
      </c>
      <c r="H829" s="10" t="s">
        <v>954</v>
      </c>
    </row>
    <row r="830" spans="1:8" x14ac:dyDescent="0.25">
      <c r="A830" s="10">
        <v>95</v>
      </c>
      <c r="B830" s="10">
        <v>2189.7649999999999</v>
      </c>
      <c r="C830" s="10">
        <v>255</v>
      </c>
      <c r="D830" s="10">
        <v>255</v>
      </c>
      <c r="E830" s="10">
        <v>255</v>
      </c>
      <c r="F830" s="10">
        <f t="shared" si="26"/>
        <v>52.802418426403477</v>
      </c>
      <c r="G830" s="10">
        <f t="shared" si="27"/>
        <v>77083.258523662269</v>
      </c>
      <c r="H830" s="10" t="s">
        <v>955</v>
      </c>
    </row>
    <row r="831" spans="1:8" x14ac:dyDescent="0.25">
      <c r="A831" s="10">
        <v>687</v>
      </c>
      <c r="B831" s="10">
        <v>2189.7649999999999</v>
      </c>
      <c r="C831" s="10">
        <v>255</v>
      </c>
      <c r="D831" s="10">
        <v>255</v>
      </c>
      <c r="E831" s="10">
        <v>255</v>
      </c>
      <c r="F831" s="10">
        <f t="shared" si="26"/>
        <v>52.802418426403477</v>
      </c>
      <c r="G831" s="10">
        <f t="shared" si="27"/>
        <v>77083.258523662269</v>
      </c>
      <c r="H831" s="10" t="s">
        <v>956</v>
      </c>
    </row>
    <row r="832" spans="1:8" x14ac:dyDescent="0.25">
      <c r="A832" s="10">
        <v>935</v>
      </c>
      <c r="B832" s="10">
        <v>2189.7649999999999</v>
      </c>
      <c r="C832" s="10">
        <v>255</v>
      </c>
      <c r="D832" s="10">
        <v>255</v>
      </c>
      <c r="E832" s="10">
        <v>255</v>
      </c>
      <c r="F832" s="10">
        <f t="shared" si="26"/>
        <v>52.802418426403477</v>
      </c>
      <c r="G832" s="10">
        <f t="shared" si="27"/>
        <v>77083.258523662269</v>
      </c>
      <c r="H832" s="10" t="s">
        <v>957</v>
      </c>
    </row>
    <row r="833" spans="1:8" x14ac:dyDescent="0.25">
      <c r="A833" s="10">
        <v>1376</v>
      </c>
      <c r="B833" s="10">
        <v>2189.7649999999999</v>
      </c>
      <c r="C833" s="10">
        <v>255</v>
      </c>
      <c r="D833" s="10">
        <v>255</v>
      </c>
      <c r="E833" s="10">
        <v>255</v>
      </c>
      <c r="F833" s="10">
        <f t="shared" si="26"/>
        <v>52.802418426403477</v>
      </c>
      <c r="G833" s="10">
        <f t="shared" si="27"/>
        <v>77083.258523662269</v>
      </c>
      <c r="H833" s="10" t="s">
        <v>958</v>
      </c>
    </row>
    <row r="834" spans="1:8" x14ac:dyDescent="0.25">
      <c r="A834" s="10">
        <v>1450</v>
      </c>
      <c r="B834" s="10">
        <v>2189.7649999999999</v>
      </c>
      <c r="C834" s="10">
        <v>255</v>
      </c>
      <c r="D834" s="10">
        <v>255</v>
      </c>
      <c r="E834" s="10">
        <v>255</v>
      </c>
      <c r="F834" s="10">
        <f t="shared" si="26"/>
        <v>52.802418426403477</v>
      </c>
      <c r="G834" s="10">
        <f t="shared" si="27"/>
        <v>77083.258523662269</v>
      </c>
      <c r="H834" s="10" t="s">
        <v>959</v>
      </c>
    </row>
    <row r="835" spans="1:8" x14ac:dyDescent="0.25">
      <c r="A835" s="10">
        <v>1589</v>
      </c>
      <c r="B835" s="10">
        <v>2189.7649999999999</v>
      </c>
      <c r="C835" s="10">
        <v>255</v>
      </c>
      <c r="D835" s="10">
        <v>255</v>
      </c>
      <c r="E835" s="10">
        <v>255</v>
      </c>
      <c r="F835" s="10">
        <f t="shared" ref="F835:F898" si="28">2*SQRT(B835/PI())</f>
        <v>52.802418426403477</v>
      </c>
      <c r="G835" s="10">
        <f t="shared" ref="G835:G898" si="29">(1/6)*F835^3*PI()</f>
        <v>77083.258523662269</v>
      </c>
      <c r="H835" s="10" t="s">
        <v>960</v>
      </c>
    </row>
    <row r="836" spans="1:8" x14ac:dyDescent="0.25">
      <c r="A836" s="10">
        <v>1654</v>
      </c>
      <c r="B836" s="10">
        <v>2189.7649999999999</v>
      </c>
      <c r="C836" s="10">
        <v>255</v>
      </c>
      <c r="D836" s="10">
        <v>255</v>
      </c>
      <c r="E836" s="10">
        <v>255</v>
      </c>
      <c r="F836" s="10">
        <f t="shared" si="28"/>
        <v>52.802418426403477</v>
      </c>
      <c r="G836" s="10">
        <f t="shared" si="29"/>
        <v>77083.258523662269</v>
      </c>
      <c r="H836" s="10" t="s">
        <v>961</v>
      </c>
    </row>
    <row r="837" spans="1:8" x14ac:dyDescent="0.25">
      <c r="A837" s="10">
        <v>135</v>
      </c>
      <c r="B837" s="10">
        <v>2193.1129999999998</v>
      </c>
      <c r="C837" s="10">
        <v>255</v>
      </c>
      <c r="D837" s="10">
        <v>255</v>
      </c>
      <c r="E837" s="10">
        <v>255</v>
      </c>
      <c r="F837" s="10">
        <f t="shared" si="28"/>
        <v>52.842768641250878</v>
      </c>
      <c r="G837" s="10">
        <f t="shared" si="29"/>
        <v>77260.108575413091</v>
      </c>
      <c r="H837" s="10" t="s">
        <v>962</v>
      </c>
    </row>
    <row r="838" spans="1:8" x14ac:dyDescent="0.25">
      <c r="A838" s="10">
        <v>190</v>
      </c>
      <c r="B838" s="10">
        <v>2193.1129999999998</v>
      </c>
      <c r="C838" s="10">
        <v>255</v>
      </c>
      <c r="D838" s="10">
        <v>255</v>
      </c>
      <c r="E838" s="10">
        <v>255</v>
      </c>
      <c r="F838" s="10">
        <f t="shared" si="28"/>
        <v>52.842768641250878</v>
      </c>
      <c r="G838" s="10">
        <f t="shared" si="29"/>
        <v>77260.108575413091</v>
      </c>
      <c r="H838" s="10" t="s">
        <v>963</v>
      </c>
    </row>
    <row r="839" spans="1:8" x14ac:dyDescent="0.25">
      <c r="A839" s="10">
        <v>269</v>
      </c>
      <c r="B839" s="10">
        <v>2193.1129999999998</v>
      </c>
      <c r="C839" s="10">
        <v>255</v>
      </c>
      <c r="D839" s="10">
        <v>255</v>
      </c>
      <c r="E839" s="10">
        <v>255</v>
      </c>
      <c r="F839" s="10">
        <f t="shared" si="28"/>
        <v>52.842768641250878</v>
      </c>
      <c r="G839" s="10">
        <f t="shared" si="29"/>
        <v>77260.108575413091</v>
      </c>
      <c r="H839" s="10" t="s">
        <v>964</v>
      </c>
    </row>
    <row r="840" spans="1:8" x14ac:dyDescent="0.25">
      <c r="A840" s="10">
        <v>474</v>
      </c>
      <c r="B840" s="10">
        <v>2193.1129999999998</v>
      </c>
      <c r="C840" s="10">
        <v>255</v>
      </c>
      <c r="D840" s="10">
        <v>255</v>
      </c>
      <c r="E840" s="10">
        <v>255</v>
      </c>
      <c r="F840" s="10">
        <f t="shared" si="28"/>
        <v>52.842768641250878</v>
      </c>
      <c r="G840" s="10">
        <f t="shared" si="29"/>
        <v>77260.108575413091</v>
      </c>
      <c r="H840" s="10" t="s">
        <v>965</v>
      </c>
    </row>
    <row r="841" spans="1:8" x14ac:dyDescent="0.25">
      <c r="A841" s="10">
        <v>810</v>
      </c>
      <c r="B841" s="10">
        <v>2193.1129999999998</v>
      </c>
      <c r="C841" s="10">
        <v>255</v>
      </c>
      <c r="D841" s="10">
        <v>255</v>
      </c>
      <c r="E841" s="10">
        <v>255</v>
      </c>
      <c r="F841" s="10">
        <f t="shared" si="28"/>
        <v>52.842768641250878</v>
      </c>
      <c r="G841" s="10">
        <f t="shared" si="29"/>
        <v>77260.108575413091</v>
      </c>
      <c r="H841" s="10" t="s">
        <v>966</v>
      </c>
    </row>
    <row r="842" spans="1:8" x14ac:dyDescent="0.25">
      <c r="A842" s="10">
        <v>1111</v>
      </c>
      <c r="B842" s="10">
        <v>2193.1129999999998</v>
      </c>
      <c r="C842" s="10">
        <v>255</v>
      </c>
      <c r="D842" s="10">
        <v>255</v>
      </c>
      <c r="E842" s="10">
        <v>255</v>
      </c>
      <c r="F842" s="10">
        <f t="shared" si="28"/>
        <v>52.842768641250878</v>
      </c>
      <c r="G842" s="10">
        <f t="shared" si="29"/>
        <v>77260.108575413091</v>
      </c>
      <c r="H842" s="10" t="s">
        <v>967</v>
      </c>
    </row>
    <row r="843" spans="1:8" x14ac:dyDescent="0.25">
      <c r="A843" s="10">
        <v>33</v>
      </c>
      <c r="B843" s="10">
        <v>2196.4609999999998</v>
      </c>
      <c r="C843" s="10">
        <v>255</v>
      </c>
      <c r="D843" s="10">
        <v>255</v>
      </c>
      <c r="E843" s="10">
        <v>255</v>
      </c>
      <c r="F843" s="10">
        <f t="shared" si="28"/>
        <v>52.883088068573869</v>
      </c>
      <c r="G843" s="10">
        <f t="shared" si="29"/>
        <v>77437.093668125206</v>
      </c>
      <c r="H843" s="10" t="s">
        <v>968</v>
      </c>
    </row>
    <row r="844" spans="1:8" x14ac:dyDescent="0.25">
      <c r="A844" s="10">
        <v>668</v>
      </c>
      <c r="B844" s="10">
        <v>2196.4609999999998</v>
      </c>
      <c r="C844" s="10">
        <v>255</v>
      </c>
      <c r="D844" s="10">
        <v>255</v>
      </c>
      <c r="E844" s="10">
        <v>255</v>
      </c>
      <c r="F844" s="10">
        <f t="shared" si="28"/>
        <v>52.883088068573869</v>
      </c>
      <c r="G844" s="10">
        <f t="shared" si="29"/>
        <v>77437.093668125206</v>
      </c>
      <c r="H844" s="10" t="s">
        <v>969</v>
      </c>
    </row>
    <row r="845" spans="1:8" x14ac:dyDescent="0.25">
      <c r="A845" s="10">
        <v>942</v>
      </c>
      <c r="B845" s="10">
        <v>2196.4609999999998</v>
      </c>
      <c r="C845" s="10">
        <v>255</v>
      </c>
      <c r="D845" s="10">
        <v>255</v>
      </c>
      <c r="E845" s="10">
        <v>255</v>
      </c>
      <c r="F845" s="10">
        <f t="shared" si="28"/>
        <v>52.883088068573869</v>
      </c>
      <c r="G845" s="10">
        <f t="shared" si="29"/>
        <v>77437.093668125206</v>
      </c>
      <c r="H845" s="10" t="s">
        <v>970</v>
      </c>
    </row>
    <row r="846" spans="1:8" x14ac:dyDescent="0.25">
      <c r="A846" s="10">
        <v>1163</v>
      </c>
      <c r="B846" s="10">
        <v>2196.4609999999998</v>
      </c>
      <c r="C846" s="10">
        <v>255</v>
      </c>
      <c r="D846" s="10">
        <v>255</v>
      </c>
      <c r="E846" s="10">
        <v>255</v>
      </c>
      <c r="F846" s="10">
        <f t="shared" si="28"/>
        <v>52.883088068573869</v>
      </c>
      <c r="G846" s="10">
        <f t="shared" si="29"/>
        <v>77437.093668125206</v>
      </c>
      <c r="H846" s="10" t="s">
        <v>971</v>
      </c>
    </row>
    <row r="847" spans="1:8" x14ac:dyDescent="0.25">
      <c r="A847" s="10">
        <v>1367</v>
      </c>
      <c r="B847" s="10">
        <v>2196.4609999999998</v>
      </c>
      <c r="C847" s="10">
        <v>255</v>
      </c>
      <c r="D847" s="10">
        <v>255</v>
      </c>
      <c r="E847" s="10">
        <v>255</v>
      </c>
      <c r="F847" s="10">
        <f t="shared" si="28"/>
        <v>52.883088068573869</v>
      </c>
      <c r="G847" s="10">
        <f t="shared" si="29"/>
        <v>77437.093668125206</v>
      </c>
      <c r="H847" s="10" t="s">
        <v>972</v>
      </c>
    </row>
    <row r="848" spans="1:8" x14ac:dyDescent="0.25">
      <c r="A848" s="10">
        <v>1369</v>
      </c>
      <c r="B848" s="10">
        <v>2196.4609999999998</v>
      </c>
      <c r="C848" s="10">
        <v>255</v>
      </c>
      <c r="D848" s="10">
        <v>255</v>
      </c>
      <c r="E848" s="10">
        <v>255</v>
      </c>
      <c r="F848" s="10">
        <f t="shared" si="28"/>
        <v>52.883088068573869</v>
      </c>
      <c r="G848" s="10">
        <f t="shared" si="29"/>
        <v>77437.093668125206</v>
      </c>
      <c r="H848" s="10" t="s">
        <v>973</v>
      </c>
    </row>
    <row r="849" spans="1:8" x14ac:dyDescent="0.25">
      <c r="A849" s="10">
        <v>1643</v>
      </c>
      <c r="B849" s="10">
        <v>2196.4609999999998</v>
      </c>
      <c r="C849" s="10">
        <v>255</v>
      </c>
      <c r="D849" s="10">
        <v>255</v>
      </c>
      <c r="E849" s="10">
        <v>255</v>
      </c>
      <c r="F849" s="10">
        <f t="shared" si="28"/>
        <v>52.883088068573869</v>
      </c>
      <c r="G849" s="10">
        <f t="shared" si="29"/>
        <v>77437.093668125206</v>
      </c>
      <c r="H849" s="10" t="s">
        <v>974</v>
      </c>
    </row>
    <row r="850" spans="1:8" x14ac:dyDescent="0.25">
      <c r="A850" s="10">
        <v>531</v>
      </c>
      <c r="B850" s="10">
        <v>2199.8090000000002</v>
      </c>
      <c r="C850" s="10">
        <v>255</v>
      </c>
      <c r="D850" s="10">
        <v>255</v>
      </c>
      <c r="E850" s="10">
        <v>255</v>
      </c>
      <c r="F850" s="10">
        <f t="shared" si="28"/>
        <v>52.923376778738465</v>
      </c>
      <c r="G850" s="10">
        <f t="shared" si="29"/>
        <v>77614.213698839929</v>
      </c>
      <c r="H850" s="10" t="s">
        <v>975</v>
      </c>
    </row>
    <row r="851" spans="1:8" x14ac:dyDescent="0.25">
      <c r="A851" s="10">
        <v>618</v>
      </c>
      <c r="B851" s="10">
        <v>2199.8090000000002</v>
      </c>
      <c r="C851" s="10">
        <v>255</v>
      </c>
      <c r="D851" s="10">
        <v>255</v>
      </c>
      <c r="E851" s="10">
        <v>255</v>
      </c>
      <c r="F851" s="10">
        <f t="shared" si="28"/>
        <v>52.923376778738465</v>
      </c>
      <c r="G851" s="10">
        <f t="shared" si="29"/>
        <v>77614.213698839929</v>
      </c>
      <c r="H851" s="10" t="s">
        <v>976</v>
      </c>
    </row>
    <row r="852" spans="1:8" x14ac:dyDescent="0.25">
      <c r="A852" s="10">
        <v>825</v>
      </c>
      <c r="B852" s="10">
        <v>2199.8090000000002</v>
      </c>
      <c r="C852" s="10">
        <v>255</v>
      </c>
      <c r="D852" s="10">
        <v>255</v>
      </c>
      <c r="E852" s="10">
        <v>255</v>
      </c>
      <c r="F852" s="10">
        <f t="shared" si="28"/>
        <v>52.923376778738465</v>
      </c>
      <c r="G852" s="10">
        <f t="shared" si="29"/>
        <v>77614.213698839929</v>
      </c>
      <c r="H852" s="10" t="s">
        <v>977</v>
      </c>
    </row>
    <row r="853" spans="1:8" x14ac:dyDescent="0.25">
      <c r="A853" s="10">
        <v>1752</v>
      </c>
      <c r="B853" s="10">
        <v>2199.8090000000002</v>
      </c>
      <c r="C853" s="10">
        <v>255</v>
      </c>
      <c r="D853" s="10">
        <v>255</v>
      </c>
      <c r="E853" s="10">
        <v>255</v>
      </c>
      <c r="F853" s="10">
        <f t="shared" si="28"/>
        <v>52.923376778738465</v>
      </c>
      <c r="G853" s="10">
        <f t="shared" si="29"/>
        <v>77614.213698839929</v>
      </c>
      <c r="H853" s="10" t="s">
        <v>978</v>
      </c>
    </row>
    <row r="854" spans="1:8" x14ac:dyDescent="0.25">
      <c r="A854" s="10">
        <v>242</v>
      </c>
      <c r="B854" s="10">
        <v>2203.1579999999999</v>
      </c>
      <c r="C854" s="10">
        <v>255</v>
      </c>
      <c r="D854" s="10">
        <v>255</v>
      </c>
      <c r="E854" s="10">
        <v>255</v>
      </c>
      <c r="F854" s="10">
        <f t="shared" si="28"/>
        <v>52.96364686178277</v>
      </c>
      <c r="G854" s="10">
        <f t="shared" si="29"/>
        <v>77791.521528474419</v>
      </c>
      <c r="H854" s="10" t="s">
        <v>979</v>
      </c>
    </row>
    <row r="855" spans="1:8" x14ac:dyDescent="0.25">
      <c r="A855" s="10">
        <v>419</v>
      </c>
      <c r="B855" s="10">
        <v>2203.1579999999999</v>
      </c>
      <c r="C855" s="10">
        <v>255</v>
      </c>
      <c r="D855" s="10">
        <v>255</v>
      </c>
      <c r="E855" s="10">
        <v>255</v>
      </c>
      <c r="F855" s="10">
        <f t="shared" si="28"/>
        <v>52.96364686178277</v>
      </c>
      <c r="G855" s="10">
        <f t="shared" si="29"/>
        <v>77791.521528474419</v>
      </c>
      <c r="H855" s="10" t="s">
        <v>980</v>
      </c>
    </row>
    <row r="856" spans="1:8" x14ac:dyDescent="0.25">
      <c r="A856" s="10">
        <v>918</v>
      </c>
      <c r="B856" s="10">
        <v>2203.1579999999999</v>
      </c>
      <c r="C856" s="10">
        <v>255</v>
      </c>
      <c r="D856" s="10">
        <v>255</v>
      </c>
      <c r="E856" s="10">
        <v>255</v>
      </c>
      <c r="F856" s="10">
        <f t="shared" si="28"/>
        <v>52.96364686178277</v>
      </c>
      <c r="G856" s="10">
        <f t="shared" si="29"/>
        <v>77791.521528474419</v>
      </c>
      <c r="H856" s="10" t="s">
        <v>981</v>
      </c>
    </row>
    <row r="857" spans="1:8" x14ac:dyDescent="0.25">
      <c r="A857" s="10">
        <v>1204</v>
      </c>
      <c r="B857" s="10">
        <v>2203.1579999999999</v>
      </c>
      <c r="C857" s="10">
        <v>255</v>
      </c>
      <c r="D857" s="10">
        <v>255</v>
      </c>
      <c r="E857" s="10">
        <v>255</v>
      </c>
      <c r="F857" s="10">
        <f t="shared" si="28"/>
        <v>52.96364686178277</v>
      </c>
      <c r="G857" s="10">
        <f t="shared" si="29"/>
        <v>77791.521528474419</v>
      </c>
      <c r="H857" s="10" t="s">
        <v>982</v>
      </c>
    </row>
    <row r="858" spans="1:8" x14ac:dyDescent="0.25">
      <c r="A858" s="10">
        <v>537</v>
      </c>
      <c r="B858" s="10">
        <v>2206.5059999999999</v>
      </c>
      <c r="C858" s="10">
        <v>255</v>
      </c>
      <c r="D858" s="10">
        <v>255</v>
      </c>
      <c r="E858" s="10">
        <v>255</v>
      </c>
      <c r="F858" s="10">
        <f t="shared" si="28"/>
        <v>53.003874338536846</v>
      </c>
      <c r="G858" s="10">
        <f t="shared" si="29"/>
        <v>77968.911167485043</v>
      </c>
      <c r="H858" s="10" t="s">
        <v>983</v>
      </c>
    </row>
    <row r="859" spans="1:8" x14ac:dyDescent="0.25">
      <c r="A859" s="10">
        <v>1176</v>
      </c>
      <c r="B859" s="10">
        <v>2206.5059999999999</v>
      </c>
      <c r="C859" s="10">
        <v>255</v>
      </c>
      <c r="D859" s="10">
        <v>255</v>
      </c>
      <c r="E859" s="10">
        <v>255</v>
      </c>
      <c r="F859" s="10">
        <f t="shared" si="28"/>
        <v>53.003874338536846</v>
      </c>
      <c r="G859" s="10">
        <f t="shared" si="29"/>
        <v>77968.911167485043</v>
      </c>
      <c r="H859" s="10" t="s">
        <v>984</v>
      </c>
    </row>
    <row r="860" spans="1:8" x14ac:dyDescent="0.25">
      <c r="A860" s="10">
        <v>593</v>
      </c>
      <c r="B860" s="10">
        <v>2209.8539999999998</v>
      </c>
      <c r="C860" s="10">
        <v>255</v>
      </c>
      <c r="D860" s="10">
        <v>255</v>
      </c>
      <c r="E860" s="10">
        <v>255</v>
      </c>
      <c r="F860" s="10">
        <f t="shared" si="28"/>
        <v>53.044071307651137</v>
      </c>
      <c r="G860" s="10">
        <f t="shared" si="29"/>
        <v>78146.435436998727</v>
      </c>
      <c r="H860" s="10" t="s">
        <v>985</v>
      </c>
    </row>
    <row r="861" spans="1:8" x14ac:dyDescent="0.25">
      <c r="A861" s="10">
        <v>389</v>
      </c>
      <c r="B861" s="10">
        <v>2213.2020000000002</v>
      </c>
      <c r="C861" s="10">
        <v>255</v>
      </c>
      <c r="D861" s="10">
        <v>255</v>
      </c>
      <c r="E861" s="10">
        <v>255</v>
      </c>
      <c r="F861" s="10">
        <f t="shared" si="28"/>
        <v>53.084237838429516</v>
      </c>
      <c r="G861" s="10">
        <f t="shared" si="29"/>
        <v>78324.094234991935</v>
      </c>
      <c r="H861" s="10" t="s">
        <v>986</v>
      </c>
    </row>
    <row r="862" spans="1:8" x14ac:dyDescent="0.25">
      <c r="A862" s="10">
        <v>587</v>
      </c>
      <c r="B862" s="10">
        <v>2213.2020000000002</v>
      </c>
      <c r="C862" s="10">
        <v>255</v>
      </c>
      <c r="D862" s="10">
        <v>255</v>
      </c>
      <c r="E862" s="10">
        <v>255</v>
      </c>
      <c r="F862" s="10">
        <f t="shared" si="28"/>
        <v>53.084237838429516</v>
      </c>
      <c r="G862" s="10">
        <f t="shared" si="29"/>
        <v>78324.094234991935</v>
      </c>
      <c r="H862" s="10" t="s">
        <v>987</v>
      </c>
    </row>
    <row r="863" spans="1:8" x14ac:dyDescent="0.25">
      <c r="A863" s="10">
        <v>716</v>
      </c>
      <c r="B863" s="10">
        <v>2213.2020000000002</v>
      </c>
      <c r="C863" s="10">
        <v>255</v>
      </c>
      <c r="D863" s="10">
        <v>255</v>
      </c>
      <c r="E863" s="10">
        <v>255</v>
      </c>
      <c r="F863" s="10">
        <f t="shared" si="28"/>
        <v>53.084237838429516</v>
      </c>
      <c r="G863" s="10">
        <f t="shared" si="29"/>
        <v>78324.094234991935</v>
      </c>
      <c r="H863" s="10" t="s">
        <v>988</v>
      </c>
    </row>
    <row r="864" spans="1:8" x14ac:dyDescent="0.25">
      <c r="A864" s="10">
        <v>890</v>
      </c>
      <c r="B864" s="10">
        <v>2213.2020000000002</v>
      </c>
      <c r="C864" s="10">
        <v>255</v>
      </c>
      <c r="D864" s="10">
        <v>255</v>
      </c>
      <c r="E864" s="10">
        <v>255</v>
      </c>
      <c r="F864" s="10">
        <f t="shared" si="28"/>
        <v>53.084237838429516</v>
      </c>
      <c r="G864" s="10">
        <f t="shared" si="29"/>
        <v>78324.094234991935</v>
      </c>
      <c r="H864" s="10" t="s">
        <v>989</v>
      </c>
    </row>
    <row r="865" spans="1:8" x14ac:dyDescent="0.25">
      <c r="A865" s="10">
        <v>1260</v>
      </c>
      <c r="B865" s="10">
        <v>2213.2020000000002</v>
      </c>
      <c r="C865" s="10">
        <v>255</v>
      </c>
      <c r="D865" s="10">
        <v>255</v>
      </c>
      <c r="E865" s="10">
        <v>255</v>
      </c>
      <c r="F865" s="10">
        <f t="shared" si="28"/>
        <v>53.084237838429516</v>
      </c>
      <c r="G865" s="10">
        <f t="shared" si="29"/>
        <v>78324.094234991935</v>
      </c>
      <c r="H865" s="10" t="s">
        <v>990</v>
      </c>
    </row>
    <row r="866" spans="1:8" x14ac:dyDescent="0.25">
      <c r="A866" s="10">
        <v>1156</v>
      </c>
      <c r="B866" s="10">
        <v>2216.5509999999999</v>
      </c>
      <c r="C866" s="10">
        <v>255</v>
      </c>
      <c r="D866" s="10">
        <v>255</v>
      </c>
      <c r="E866" s="10">
        <v>255</v>
      </c>
      <c r="F866" s="10">
        <f t="shared" si="28"/>
        <v>53.124385983484736</v>
      </c>
      <c r="G866" s="10">
        <f t="shared" si="29"/>
        <v>78501.940584052689</v>
      </c>
      <c r="H866" s="10" t="s">
        <v>991</v>
      </c>
    </row>
    <row r="867" spans="1:8" x14ac:dyDescent="0.25">
      <c r="A867" s="10">
        <v>1382</v>
      </c>
      <c r="B867" s="10">
        <v>2216.5509999999999</v>
      </c>
      <c r="C867" s="10">
        <v>255</v>
      </c>
      <c r="D867" s="10">
        <v>255</v>
      </c>
      <c r="E867" s="10">
        <v>255</v>
      </c>
      <c r="F867" s="10">
        <f t="shared" si="28"/>
        <v>53.124385983484736</v>
      </c>
      <c r="G867" s="10">
        <f t="shared" si="29"/>
        <v>78501.940584052689</v>
      </c>
      <c r="H867" s="10" t="s">
        <v>992</v>
      </c>
    </row>
    <row r="868" spans="1:8" x14ac:dyDescent="0.25">
      <c r="A868" s="10">
        <v>1629</v>
      </c>
      <c r="B868" s="10">
        <v>2216.5509999999999</v>
      </c>
      <c r="C868" s="10">
        <v>255</v>
      </c>
      <c r="D868" s="10">
        <v>255</v>
      </c>
      <c r="E868" s="10">
        <v>255</v>
      </c>
      <c r="F868" s="10">
        <f t="shared" si="28"/>
        <v>53.124385983484736</v>
      </c>
      <c r="G868" s="10">
        <f t="shared" si="29"/>
        <v>78501.940584052689</v>
      </c>
      <c r="H868" s="10" t="s">
        <v>993</v>
      </c>
    </row>
    <row r="869" spans="1:8" x14ac:dyDescent="0.25">
      <c r="A869" s="10">
        <v>621</v>
      </c>
      <c r="B869" s="10">
        <v>2219.8989999999999</v>
      </c>
      <c r="C869" s="10">
        <v>255</v>
      </c>
      <c r="D869" s="10">
        <v>255</v>
      </c>
      <c r="E869" s="10">
        <v>255</v>
      </c>
      <c r="F869" s="10">
        <f t="shared" si="28"/>
        <v>53.164491835416271</v>
      </c>
      <c r="G869" s="10">
        <f t="shared" si="29"/>
        <v>78679.868173965835</v>
      </c>
      <c r="H869" s="10" t="s">
        <v>994</v>
      </c>
    </row>
    <row r="870" spans="1:8" x14ac:dyDescent="0.25">
      <c r="A870" s="10">
        <v>630</v>
      </c>
      <c r="B870" s="10">
        <v>2219.8989999999999</v>
      </c>
      <c r="C870" s="10">
        <v>255</v>
      </c>
      <c r="D870" s="10">
        <v>255</v>
      </c>
      <c r="E870" s="10">
        <v>255</v>
      </c>
      <c r="F870" s="10">
        <f t="shared" si="28"/>
        <v>53.164491835416271</v>
      </c>
      <c r="G870" s="10">
        <f t="shared" si="29"/>
        <v>78679.868173965835</v>
      </c>
      <c r="H870" s="10" t="s">
        <v>995</v>
      </c>
    </row>
    <row r="871" spans="1:8" x14ac:dyDescent="0.25">
      <c r="A871" s="10">
        <v>1016</v>
      </c>
      <c r="B871" s="10">
        <v>2219.8989999999999</v>
      </c>
      <c r="C871" s="10">
        <v>255</v>
      </c>
      <c r="D871" s="10">
        <v>255</v>
      </c>
      <c r="E871" s="10">
        <v>255</v>
      </c>
      <c r="F871" s="10">
        <f t="shared" si="28"/>
        <v>53.164491835416271</v>
      </c>
      <c r="G871" s="10">
        <f t="shared" si="29"/>
        <v>78679.868173965835</v>
      </c>
      <c r="H871" s="10" t="s">
        <v>996</v>
      </c>
    </row>
    <row r="872" spans="1:8" x14ac:dyDescent="0.25">
      <c r="A872" s="10">
        <v>1607</v>
      </c>
      <c r="B872" s="10">
        <v>2219.8989999999999</v>
      </c>
      <c r="C872" s="10">
        <v>255</v>
      </c>
      <c r="D872" s="10">
        <v>255</v>
      </c>
      <c r="E872" s="10">
        <v>255</v>
      </c>
      <c r="F872" s="10">
        <f t="shared" si="28"/>
        <v>53.164491835416271</v>
      </c>
      <c r="G872" s="10">
        <f t="shared" si="29"/>
        <v>78679.868173965835</v>
      </c>
      <c r="H872" s="10" t="s">
        <v>997</v>
      </c>
    </row>
    <row r="873" spans="1:8" x14ac:dyDescent="0.25">
      <c r="A873" s="10">
        <v>1609</v>
      </c>
      <c r="B873" s="10">
        <v>2219.8989999999999</v>
      </c>
      <c r="C873" s="10">
        <v>255</v>
      </c>
      <c r="D873" s="10">
        <v>255</v>
      </c>
      <c r="E873" s="10">
        <v>255</v>
      </c>
      <c r="F873" s="10">
        <f t="shared" si="28"/>
        <v>53.164491835416271</v>
      </c>
      <c r="G873" s="10">
        <f t="shared" si="29"/>
        <v>78679.868173965835</v>
      </c>
      <c r="H873" s="10" t="s">
        <v>998</v>
      </c>
    </row>
    <row r="874" spans="1:8" x14ac:dyDescent="0.25">
      <c r="A874" s="10">
        <v>1677</v>
      </c>
      <c r="B874" s="10">
        <v>2219.8989999999999</v>
      </c>
      <c r="C874" s="10">
        <v>255</v>
      </c>
      <c r="D874" s="10">
        <v>255</v>
      </c>
      <c r="E874" s="10">
        <v>255</v>
      </c>
      <c r="F874" s="10">
        <f t="shared" si="28"/>
        <v>53.164491835416271</v>
      </c>
      <c r="G874" s="10">
        <f t="shared" si="29"/>
        <v>78679.868173965835</v>
      </c>
      <c r="H874" s="10" t="s">
        <v>999</v>
      </c>
    </row>
    <row r="875" spans="1:8" x14ac:dyDescent="0.25">
      <c r="A875" s="10">
        <v>1637</v>
      </c>
      <c r="B875" s="10">
        <v>2223.2469999999998</v>
      </c>
      <c r="C875" s="10">
        <v>255</v>
      </c>
      <c r="D875" s="10">
        <v>255</v>
      </c>
      <c r="E875" s="10">
        <v>255</v>
      </c>
      <c r="F875" s="10">
        <f t="shared" si="28"/>
        <v>53.204567455377514</v>
      </c>
      <c r="G875" s="10">
        <f t="shared" si="29"/>
        <v>78857.929987643787</v>
      </c>
      <c r="H875" s="10" t="s">
        <v>1000</v>
      </c>
    </row>
    <row r="876" spans="1:8" x14ac:dyDescent="0.25">
      <c r="A876" s="10">
        <v>1685</v>
      </c>
      <c r="B876" s="10">
        <v>2223.2469999999998</v>
      </c>
      <c r="C876" s="10">
        <v>255</v>
      </c>
      <c r="D876" s="10">
        <v>255</v>
      </c>
      <c r="E876" s="10">
        <v>255</v>
      </c>
      <c r="F876" s="10">
        <f t="shared" si="28"/>
        <v>53.204567455377514</v>
      </c>
      <c r="G876" s="10">
        <f t="shared" si="29"/>
        <v>78857.929987643787</v>
      </c>
      <c r="H876" s="10" t="s">
        <v>1001</v>
      </c>
    </row>
    <row r="877" spans="1:8" x14ac:dyDescent="0.25">
      <c r="A877" s="10">
        <v>300</v>
      </c>
      <c r="B877" s="10">
        <v>2226.5949999999998</v>
      </c>
      <c r="C877" s="10">
        <v>255</v>
      </c>
      <c r="D877" s="10">
        <v>255</v>
      </c>
      <c r="E877" s="10">
        <v>255</v>
      </c>
      <c r="F877" s="10">
        <f t="shared" si="28"/>
        <v>53.244612911632572</v>
      </c>
      <c r="G877" s="10">
        <f t="shared" si="29"/>
        <v>79036.125923984364</v>
      </c>
      <c r="H877" s="10" t="s">
        <v>1002</v>
      </c>
    </row>
    <row r="878" spans="1:8" x14ac:dyDescent="0.25">
      <c r="A878" s="10">
        <v>267</v>
      </c>
      <c r="B878" s="10">
        <v>2229.944</v>
      </c>
      <c r="C878" s="10">
        <v>255</v>
      </c>
      <c r="D878" s="10">
        <v>255</v>
      </c>
      <c r="E878" s="10">
        <v>255</v>
      </c>
      <c r="F878" s="10">
        <f t="shared" si="28"/>
        <v>53.284640219719115</v>
      </c>
      <c r="G878" s="10">
        <f t="shared" si="29"/>
        <v>79214.509166747564</v>
      </c>
      <c r="H878" s="10" t="s">
        <v>1003</v>
      </c>
    </row>
    <row r="879" spans="1:8" x14ac:dyDescent="0.25">
      <c r="A879" s="10">
        <v>1435</v>
      </c>
      <c r="B879" s="10">
        <v>2229.944</v>
      </c>
      <c r="C879" s="10">
        <v>255</v>
      </c>
      <c r="D879" s="10">
        <v>255</v>
      </c>
      <c r="E879" s="10">
        <v>255</v>
      </c>
      <c r="F879" s="10">
        <f t="shared" si="28"/>
        <v>53.284640219719115</v>
      </c>
      <c r="G879" s="10">
        <f t="shared" si="29"/>
        <v>79214.509166747564</v>
      </c>
      <c r="H879" s="10" t="s">
        <v>1004</v>
      </c>
    </row>
    <row r="880" spans="1:8" x14ac:dyDescent="0.25">
      <c r="A880" s="10">
        <v>617</v>
      </c>
      <c r="B880" s="10">
        <v>2233.2919999999999</v>
      </c>
      <c r="C880" s="10">
        <v>255</v>
      </c>
      <c r="D880" s="10">
        <v>255</v>
      </c>
      <c r="E880" s="10">
        <v>255</v>
      </c>
      <c r="F880" s="10">
        <f t="shared" si="28"/>
        <v>53.324625543370495</v>
      </c>
      <c r="G880" s="10">
        <f t="shared" si="29"/>
        <v>79392.973086003316</v>
      </c>
      <c r="H880" s="10" t="s">
        <v>1005</v>
      </c>
    </row>
    <row r="881" spans="1:8" x14ac:dyDescent="0.25">
      <c r="A881" s="10">
        <v>605</v>
      </c>
      <c r="B881" s="10">
        <v>2236.64</v>
      </c>
      <c r="C881" s="10">
        <v>255</v>
      </c>
      <c r="D881" s="10">
        <v>255</v>
      </c>
      <c r="E881" s="10">
        <v>255</v>
      </c>
      <c r="F881" s="10">
        <f t="shared" si="28"/>
        <v>53.364580906594348</v>
      </c>
      <c r="G881" s="10">
        <f t="shared" si="29"/>
        <v>79571.570825950112</v>
      </c>
      <c r="H881" s="10" t="s">
        <v>1006</v>
      </c>
    </row>
    <row r="882" spans="1:8" x14ac:dyDescent="0.25">
      <c r="A882" s="10">
        <v>726</v>
      </c>
      <c r="B882" s="10">
        <v>2236.64</v>
      </c>
      <c r="C882" s="10">
        <v>255</v>
      </c>
      <c r="D882" s="10">
        <v>255</v>
      </c>
      <c r="E882" s="10">
        <v>255</v>
      </c>
      <c r="F882" s="10">
        <f t="shared" si="28"/>
        <v>53.364580906594348</v>
      </c>
      <c r="G882" s="10">
        <f t="shared" si="29"/>
        <v>79571.570825950112</v>
      </c>
      <c r="H882" s="10" t="s">
        <v>1007</v>
      </c>
    </row>
    <row r="883" spans="1:8" x14ac:dyDescent="0.25">
      <c r="A883" s="10">
        <v>54</v>
      </c>
      <c r="B883" s="10">
        <v>2239.9879999999998</v>
      </c>
      <c r="C883" s="10">
        <v>255</v>
      </c>
      <c r="D883" s="10">
        <v>255</v>
      </c>
      <c r="E883" s="10">
        <v>255</v>
      </c>
      <c r="F883" s="10">
        <f t="shared" si="28"/>
        <v>53.404506376636682</v>
      </c>
      <c r="G883" s="10">
        <f t="shared" si="29"/>
        <v>79750.302286393111</v>
      </c>
      <c r="H883" s="10" t="s">
        <v>1008</v>
      </c>
    </row>
    <row r="884" spans="1:8" x14ac:dyDescent="0.25">
      <c r="A884" s="10">
        <v>1286</v>
      </c>
      <c r="B884" s="10">
        <v>2239.9879999999998</v>
      </c>
      <c r="C884" s="10">
        <v>255</v>
      </c>
      <c r="D884" s="10">
        <v>255</v>
      </c>
      <c r="E884" s="10">
        <v>255</v>
      </c>
      <c r="F884" s="10">
        <f t="shared" si="28"/>
        <v>53.404506376636682</v>
      </c>
      <c r="G884" s="10">
        <f t="shared" si="29"/>
        <v>79750.302286393111</v>
      </c>
      <c r="H884" s="10" t="s">
        <v>1009</v>
      </c>
    </row>
    <row r="885" spans="1:8" x14ac:dyDescent="0.25">
      <c r="A885" s="10">
        <v>62</v>
      </c>
      <c r="B885" s="10">
        <v>2243.337</v>
      </c>
      <c r="C885" s="10">
        <v>255</v>
      </c>
      <c r="D885" s="10">
        <v>255</v>
      </c>
      <c r="E885" s="10">
        <v>255</v>
      </c>
      <c r="F885" s="10">
        <f t="shared" si="28"/>
        <v>53.444413932304897</v>
      </c>
      <c r="G885" s="10">
        <f t="shared" si="29"/>
        <v>79929.22081177005</v>
      </c>
      <c r="H885" s="10" t="s">
        <v>1010</v>
      </c>
    </row>
    <row r="886" spans="1:8" x14ac:dyDescent="0.25">
      <c r="A886" s="10">
        <v>205</v>
      </c>
      <c r="B886" s="10">
        <v>2243.337</v>
      </c>
      <c r="C886" s="10">
        <v>255</v>
      </c>
      <c r="D886" s="10">
        <v>255</v>
      </c>
      <c r="E886" s="10">
        <v>255</v>
      </c>
      <c r="F886" s="10">
        <f t="shared" si="28"/>
        <v>53.444413932304897</v>
      </c>
      <c r="G886" s="10">
        <f t="shared" si="29"/>
        <v>79929.22081177005</v>
      </c>
      <c r="H886" s="10" t="s">
        <v>1011</v>
      </c>
    </row>
    <row r="887" spans="1:8" x14ac:dyDescent="0.25">
      <c r="A887" s="10">
        <v>215</v>
      </c>
      <c r="B887" s="10">
        <v>2243.337</v>
      </c>
      <c r="C887" s="10">
        <v>255</v>
      </c>
      <c r="D887" s="10">
        <v>255</v>
      </c>
      <c r="E887" s="10">
        <v>255</v>
      </c>
      <c r="F887" s="10">
        <f t="shared" si="28"/>
        <v>53.444413932304897</v>
      </c>
      <c r="G887" s="10">
        <f t="shared" si="29"/>
        <v>79929.22081177005</v>
      </c>
      <c r="H887" s="10" t="s">
        <v>1012</v>
      </c>
    </row>
    <row r="888" spans="1:8" x14ac:dyDescent="0.25">
      <c r="A888" s="10">
        <v>1794</v>
      </c>
      <c r="B888" s="10">
        <v>2243.337</v>
      </c>
      <c r="C888" s="10">
        <v>255</v>
      </c>
      <c r="D888" s="10">
        <v>255</v>
      </c>
      <c r="E888" s="10">
        <v>255</v>
      </c>
      <c r="F888" s="10">
        <f t="shared" si="28"/>
        <v>53.444413932304897</v>
      </c>
      <c r="G888" s="10">
        <f t="shared" si="29"/>
        <v>79929.22081177005</v>
      </c>
      <c r="H888" s="10" t="s">
        <v>1013</v>
      </c>
    </row>
    <row r="889" spans="1:8" x14ac:dyDescent="0.25">
      <c r="A889" s="10">
        <v>713</v>
      </c>
      <c r="B889" s="10">
        <v>2246.6849999999999</v>
      </c>
      <c r="C889" s="10">
        <v>255</v>
      </c>
      <c r="D889" s="10">
        <v>255</v>
      </c>
      <c r="E889" s="10">
        <v>255</v>
      </c>
      <c r="F889" s="10">
        <f t="shared" si="28"/>
        <v>53.484279807839975</v>
      </c>
      <c r="G889" s="10">
        <f t="shared" si="29"/>
        <v>80108.219453384634</v>
      </c>
      <c r="H889" s="10" t="s">
        <v>1014</v>
      </c>
    </row>
    <row r="890" spans="1:8" x14ac:dyDescent="0.25">
      <c r="A890" s="10">
        <v>1096</v>
      </c>
      <c r="B890" s="10">
        <v>2246.6849999999999</v>
      </c>
      <c r="C890" s="10">
        <v>255</v>
      </c>
      <c r="D890" s="10">
        <v>255</v>
      </c>
      <c r="E890" s="10">
        <v>255</v>
      </c>
      <c r="F890" s="10">
        <f t="shared" si="28"/>
        <v>53.484279807839975</v>
      </c>
      <c r="G890" s="10">
        <f t="shared" si="29"/>
        <v>80108.219453384634</v>
      </c>
      <c r="H890" s="10" t="s">
        <v>1015</v>
      </c>
    </row>
    <row r="891" spans="1:8" x14ac:dyDescent="0.25">
      <c r="A891" s="10">
        <v>285</v>
      </c>
      <c r="B891" s="10">
        <v>2250.0329999999999</v>
      </c>
      <c r="C891" s="10">
        <v>255</v>
      </c>
      <c r="D891" s="10">
        <v>255</v>
      </c>
      <c r="E891" s="10">
        <v>255</v>
      </c>
      <c r="F891" s="10">
        <f t="shared" si="28"/>
        <v>53.524115990449509</v>
      </c>
      <c r="G891" s="10">
        <f t="shared" si="29"/>
        <v>80287.351516226074</v>
      </c>
      <c r="H891" s="10" t="s">
        <v>1016</v>
      </c>
    </row>
    <row r="892" spans="1:8" x14ac:dyDescent="0.25">
      <c r="A892" s="10">
        <v>563</v>
      </c>
      <c r="B892" s="10">
        <v>2250.0329999999999</v>
      </c>
      <c r="C892" s="10">
        <v>255</v>
      </c>
      <c r="D892" s="10">
        <v>255</v>
      </c>
      <c r="E892" s="10">
        <v>255</v>
      </c>
      <c r="F892" s="10">
        <f t="shared" si="28"/>
        <v>53.524115990449509</v>
      </c>
      <c r="G892" s="10">
        <f t="shared" si="29"/>
        <v>80287.351516226074</v>
      </c>
      <c r="H892" s="10" t="s">
        <v>1017</v>
      </c>
    </row>
    <row r="893" spans="1:8" x14ac:dyDescent="0.25">
      <c r="A893" s="10">
        <v>776</v>
      </c>
      <c r="B893" s="10">
        <v>2250.0329999999999</v>
      </c>
      <c r="C893" s="10">
        <v>255</v>
      </c>
      <c r="D893" s="10">
        <v>255</v>
      </c>
      <c r="E893" s="10">
        <v>255</v>
      </c>
      <c r="F893" s="10">
        <f t="shared" si="28"/>
        <v>53.524115990449509</v>
      </c>
      <c r="G893" s="10">
        <f t="shared" si="29"/>
        <v>80287.351516226074</v>
      </c>
      <c r="H893" s="10" t="s">
        <v>1018</v>
      </c>
    </row>
    <row r="894" spans="1:8" x14ac:dyDescent="0.25">
      <c r="A894" s="10">
        <v>940</v>
      </c>
      <c r="B894" s="10">
        <v>2250.0329999999999</v>
      </c>
      <c r="C894" s="10">
        <v>255</v>
      </c>
      <c r="D894" s="10">
        <v>255</v>
      </c>
      <c r="E894" s="10">
        <v>255</v>
      </c>
      <c r="F894" s="10">
        <f t="shared" si="28"/>
        <v>53.524115990449509</v>
      </c>
      <c r="G894" s="10">
        <f t="shared" si="29"/>
        <v>80287.351516226074</v>
      </c>
      <c r="H894" s="10" t="s">
        <v>1019</v>
      </c>
    </row>
    <row r="895" spans="1:8" x14ac:dyDescent="0.25">
      <c r="A895" s="10">
        <v>1046</v>
      </c>
      <c r="B895" s="10">
        <v>2250.0329999999999</v>
      </c>
      <c r="C895" s="10">
        <v>255</v>
      </c>
      <c r="D895" s="10">
        <v>255</v>
      </c>
      <c r="E895" s="10">
        <v>255</v>
      </c>
      <c r="F895" s="10">
        <f t="shared" si="28"/>
        <v>53.524115990449509</v>
      </c>
      <c r="G895" s="10">
        <f t="shared" si="29"/>
        <v>80287.351516226074</v>
      </c>
      <c r="H895" s="10" t="s">
        <v>1020</v>
      </c>
    </row>
    <row r="896" spans="1:8" x14ac:dyDescent="0.25">
      <c r="A896" s="10">
        <v>1159</v>
      </c>
      <c r="B896" s="10">
        <v>2250.0329999999999</v>
      </c>
      <c r="C896" s="10">
        <v>255</v>
      </c>
      <c r="D896" s="10">
        <v>255</v>
      </c>
      <c r="E896" s="10">
        <v>255</v>
      </c>
      <c r="F896" s="10">
        <f t="shared" si="28"/>
        <v>53.524115990449509</v>
      </c>
      <c r="G896" s="10">
        <f t="shared" si="29"/>
        <v>80287.351516226074</v>
      </c>
      <c r="H896" s="10" t="s">
        <v>1021</v>
      </c>
    </row>
    <row r="897" spans="1:8" x14ac:dyDescent="0.25">
      <c r="A897" s="10">
        <v>156</v>
      </c>
      <c r="B897" s="10">
        <v>2253.3820000000001</v>
      </c>
      <c r="C897" s="10">
        <v>255</v>
      </c>
      <c r="D897" s="10">
        <v>255</v>
      </c>
      <c r="E897" s="10">
        <v>255</v>
      </c>
      <c r="F897" s="10">
        <f t="shared" si="28"/>
        <v>53.563934431615557</v>
      </c>
      <c r="G897" s="10">
        <f t="shared" si="29"/>
        <v>80466.670464921815</v>
      </c>
      <c r="H897" s="10" t="s">
        <v>1022</v>
      </c>
    </row>
    <row r="898" spans="1:8" x14ac:dyDescent="0.25">
      <c r="A898" s="10">
        <v>219</v>
      </c>
      <c r="B898" s="10">
        <v>2253.3820000000001</v>
      </c>
      <c r="C898" s="10">
        <v>255</v>
      </c>
      <c r="D898" s="10">
        <v>255</v>
      </c>
      <c r="E898" s="10">
        <v>255</v>
      </c>
      <c r="F898" s="10">
        <f t="shared" si="28"/>
        <v>53.563934431615557</v>
      </c>
      <c r="G898" s="10">
        <f t="shared" si="29"/>
        <v>80466.670464921815</v>
      </c>
      <c r="H898" s="10" t="s">
        <v>1023</v>
      </c>
    </row>
    <row r="899" spans="1:8" x14ac:dyDescent="0.25">
      <c r="A899" s="10">
        <v>276</v>
      </c>
      <c r="B899" s="10">
        <v>2253.3820000000001</v>
      </c>
      <c r="C899" s="10">
        <v>255</v>
      </c>
      <c r="D899" s="10">
        <v>255</v>
      </c>
      <c r="E899" s="10">
        <v>255</v>
      </c>
      <c r="F899" s="10">
        <f t="shared" ref="F899:F962" si="30">2*SQRT(B899/PI())</f>
        <v>53.563934431615557</v>
      </c>
      <c r="G899" s="10">
        <f t="shared" ref="G899:G962" si="31">(1/6)*F899^3*PI()</f>
        <v>80466.670464921815</v>
      </c>
      <c r="H899" s="10" t="s">
        <v>1024</v>
      </c>
    </row>
    <row r="900" spans="1:8" x14ac:dyDescent="0.25">
      <c r="A900" s="10">
        <v>338</v>
      </c>
      <c r="B900" s="10">
        <v>2253.3820000000001</v>
      </c>
      <c r="C900" s="10">
        <v>255</v>
      </c>
      <c r="D900" s="10">
        <v>255</v>
      </c>
      <c r="E900" s="10">
        <v>255</v>
      </c>
      <c r="F900" s="10">
        <f t="shared" si="30"/>
        <v>53.563934431615557</v>
      </c>
      <c r="G900" s="10">
        <f t="shared" si="31"/>
        <v>80466.670464921815</v>
      </c>
      <c r="H900" s="10" t="s">
        <v>1025</v>
      </c>
    </row>
    <row r="901" spans="1:8" x14ac:dyDescent="0.25">
      <c r="A901" s="10">
        <v>1383</v>
      </c>
      <c r="B901" s="10">
        <v>2253.3820000000001</v>
      </c>
      <c r="C901" s="10">
        <v>255</v>
      </c>
      <c r="D901" s="10">
        <v>255</v>
      </c>
      <c r="E901" s="10">
        <v>255</v>
      </c>
      <c r="F901" s="10">
        <f t="shared" si="30"/>
        <v>53.563934431615557</v>
      </c>
      <c r="G901" s="10">
        <f t="shared" si="31"/>
        <v>80466.670464921815</v>
      </c>
      <c r="H901" s="10" t="s">
        <v>1026</v>
      </c>
    </row>
    <row r="902" spans="1:8" x14ac:dyDescent="0.25">
      <c r="A902" s="10">
        <v>1616</v>
      </c>
      <c r="B902" s="10">
        <v>2253.3820000000001</v>
      </c>
      <c r="C902" s="10">
        <v>255</v>
      </c>
      <c r="D902" s="10">
        <v>255</v>
      </c>
      <c r="E902" s="10">
        <v>255</v>
      </c>
      <c r="F902" s="10">
        <f t="shared" si="30"/>
        <v>53.563934431615557</v>
      </c>
      <c r="G902" s="10">
        <f t="shared" si="31"/>
        <v>80466.670464921815</v>
      </c>
      <c r="H902" s="10" t="s">
        <v>1027</v>
      </c>
    </row>
    <row r="903" spans="1:8" x14ac:dyDescent="0.25">
      <c r="A903" s="10">
        <v>1718</v>
      </c>
      <c r="B903" s="10">
        <v>2253.3820000000001</v>
      </c>
      <c r="C903" s="10">
        <v>255</v>
      </c>
      <c r="D903" s="10">
        <v>255</v>
      </c>
      <c r="E903" s="10">
        <v>255</v>
      </c>
      <c r="F903" s="10">
        <f t="shared" si="30"/>
        <v>53.563934431615557</v>
      </c>
      <c r="G903" s="10">
        <f t="shared" si="31"/>
        <v>80466.670464921815</v>
      </c>
      <c r="H903" s="10" t="s">
        <v>1028</v>
      </c>
    </row>
    <row r="904" spans="1:8" x14ac:dyDescent="0.25">
      <c r="A904" s="10">
        <v>1550</v>
      </c>
      <c r="B904" s="10">
        <v>2256.73</v>
      </c>
      <c r="C904" s="10">
        <v>255</v>
      </c>
      <c r="D904" s="10">
        <v>255</v>
      </c>
      <c r="E904" s="10">
        <v>255</v>
      </c>
      <c r="F904" s="10">
        <f t="shared" si="30"/>
        <v>53.603711418055596</v>
      </c>
      <c r="G904" s="10">
        <f t="shared" si="31"/>
        <v>80646.069112312412</v>
      </c>
      <c r="H904" s="10" t="s">
        <v>1029</v>
      </c>
    </row>
    <row r="905" spans="1:8" x14ac:dyDescent="0.25">
      <c r="A905" s="10">
        <v>1754</v>
      </c>
      <c r="B905" s="10">
        <v>2256.73</v>
      </c>
      <c r="C905" s="10">
        <v>255</v>
      </c>
      <c r="D905" s="10">
        <v>255</v>
      </c>
      <c r="E905" s="10">
        <v>255</v>
      </c>
      <c r="F905" s="10">
        <f t="shared" si="30"/>
        <v>53.603711418055596</v>
      </c>
      <c r="G905" s="10">
        <f t="shared" si="31"/>
        <v>80646.069112312412</v>
      </c>
      <c r="H905" s="10" t="s">
        <v>1030</v>
      </c>
    </row>
    <row r="906" spans="1:8" x14ac:dyDescent="0.25">
      <c r="A906" s="10">
        <v>1761</v>
      </c>
      <c r="B906" s="10">
        <v>2256.73</v>
      </c>
      <c r="C906" s="10">
        <v>255</v>
      </c>
      <c r="D906" s="10">
        <v>255</v>
      </c>
      <c r="E906" s="10">
        <v>255</v>
      </c>
      <c r="F906" s="10">
        <f t="shared" si="30"/>
        <v>53.603711418055596</v>
      </c>
      <c r="G906" s="10">
        <f t="shared" si="31"/>
        <v>80646.069112312412</v>
      </c>
      <c r="H906" s="10" t="s">
        <v>1031</v>
      </c>
    </row>
    <row r="907" spans="1:8" x14ac:dyDescent="0.25">
      <c r="A907" s="10">
        <v>519</v>
      </c>
      <c r="B907" s="10">
        <v>2260.078</v>
      </c>
      <c r="C907" s="10">
        <v>255</v>
      </c>
      <c r="D907" s="10">
        <v>255</v>
      </c>
      <c r="E907" s="10">
        <v>255</v>
      </c>
      <c r="F907" s="10">
        <f t="shared" si="30"/>
        <v>53.643458909600128</v>
      </c>
      <c r="G907" s="10">
        <f t="shared" si="31"/>
        <v>80825.600883660823</v>
      </c>
      <c r="H907" s="10" t="s">
        <v>1032</v>
      </c>
    </row>
    <row r="908" spans="1:8" x14ac:dyDescent="0.25">
      <c r="A908" s="10">
        <v>670</v>
      </c>
      <c r="B908" s="10">
        <v>2260.078</v>
      </c>
      <c r="C908" s="10">
        <v>255</v>
      </c>
      <c r="D908" s="10">
        <v>255</v>
      </c>
      <c r="E908" s="10">
        <v>255</v>
      </c>
      <c r="F908" s="10">
        <f t="shared" si="30"/>
        <v>53.643458909600128</v>
      </c>
      <c r="G908" s="10">
        <f t="shared" si="31"/>
        <v>80825.600883660823</v>
      </c>
      <c r="H908" s="10" t="s">
        <v>1033</v>
      </c>
    </row>
    <row r="909" spans="1:8" x14ac:dyDescent="0.25">
      <c r="A909" s="10">
        <v>777</v>
      </c>
      <c r="B909" s="10">
        <v>2260.078</v>
      </c>
      <c r="C909" s="10">
        <v>255</v>
      </c>
      <c r="D909" s="10">
        <v>255</v>
      </c>
      <c r="E909" s="10">
        <v>255</v>
      </c>
      <c r="F909" s="10">
        <f t="shared" si="30"/>
        <v>53.643458909600128</v>
      </c>
      <c r="G909" s="10">
        <f t="shared" si="31"/>
        <v>80825.600883660823</v>
      </c>
      <c r="H909" s="10" t="s">
        <v>1034</v>
      </c>
    </row>
    <row r="910" spans="1:8" x14ac:dyDescent="0.25">
      <c r="A910" s="10">
        <v>973</v>
      </c>
      <c r="B910" s="10">
        <v>2260.078</v>
      </c>
      <c r="C910" s="10">
        <v>255</v>
      </c>
      <c r="D910" s="10">
        <v>255</v>
      </c>
      <c r="E910" s="10">
        <v>255</v>
      </c>
      <c r="F910" s="10">
        <f t="shared" si="30"/>
        <v>53.643458909600128</v>
      </c>
      <c r="G910" s="10">
        <f t="shared" si="31"/>
        <v>80825.600883660823</v>
      </c>
      <c r="H910" s="10" t="s">
        <v>1035</v>
      </c>
    </row>
    <row r="911" spans="1:8" x14ac:dyDescent="0.25">
      <c r="A911" s="10">
        <v>459</v>
      </c>
      <c r="B911" s="10">
        <v>2263.4259999999999</v>
      </c>
      <c r="C911" s="10">
        <v>255</v>
      </c>
      <c r="D911" s="10">
        <v>255</v>
      </c>
      <c r="E911" s="10">
        <v>255</v>
      </c>
      <c r="F911" s="10">
        <f t="shared" si="30"/>
        <v>53.683176971763977</v>
      </c>
      <c r="G911" s="10">
        <f t="shared" si="31"/>
        <v>81005.265680327881</v>
      </c>
      <c r="H911" s="10" t="s">
        <v>1036</v>
      </c>
    </row>
    <row r="912" spans="1:8" x14ac:dyDescent="0.25">
      <c r="A912" s="10">
        <v>556</v>
      </c>
      <c r="B912" s="10">
        <v>2263.4259999999999</v>
      </c>
      <c r="C912" s="10">
        <v>255</v>
      </c>
      <c r="D912" s="10">
        <v>255</v>
      </c>
      <c r="E912" s="10">
        <v>255</v>
      </c>
      <c r="F912" s="10">
        <f t="shared" si="30"/>
        <v>53.683176971763977</v>
      </c>
      <c r="G912" s="10">
        <f t="shared" si="31"/>
        <v>81005.265680327881</v>
      </c>
      <c r="H912" s="10" t="s">
        <v>1037</v>
      </c>
    </row>
    <row r="913" spans="1:8" x14ac:dyDescent="0.25">
      <c r="A913" s="10">
        <v>625</v>
      </c>
      <c r="B913" s="10">
        <v>2263.4259999999999</v>
      </c>
      <c r="C913" s="10">
        <v>255</v>
      </c>
      <c r="D913" s="10">
        <v>255</v>
      </c>
      <c r="E913" s="10">
        <v>255</v>
      </c>
      <c r="F913" s="10">
        <f t="shared" si="30"/>
        <v>53.683176971763977</v>
      </c>
      <c r="G913" s="10">
        <f t="shared" si="31"/>
        <v>81005.265680327881</v>
      </c>
      <c r="H913" s="10" t="s">
        <v>1038</v>
      </c>
    </row>
    <row r="914" spans="1:8" x14ac:dyDescent="0.25">
      <c r="A914" s="10">
        <v>626</v>
      </c>
      <c r="B914" s="10">
        <v>2263.4259999999999</v>
      </c>
      <c r="C914" s="10">
        <v>255</v>
      </c>
      <c r="D914" s="10">
        <v>255</v>
      </c>
      <c r="E914" s="10">
        <v>255</v>
      </c>
      <c r="F914" s="10">
        <f t="shared" si="30"/>
        <v>53.683176971763977</v>
      </c>
      <c r="G914" s="10">
        <f t="shared" si="31"/>
        <v>81005.265680327881</v>
      </c>
      <c r="H914" s="10" t="s">
        <v>1039</v>
      </c>
    </row>
    <row r="915" spans="1:8" x14ac:dyDescent="0.25">
      <c r="A915" s="10">
        <v>1218</v>
      </c>
      <c r="B915" s="10">
        <v>2263.4259999999999</v>
      </c>
      <c r="C915" s="10">
        <v>255</v>
      </c>
      <c r="D915" s="10">
        <v>255</v>
      </c>
      <c r="E915" s="10">
        <v>255</v>
      </c>
      <c r="F915" s="10">
        <f t="shared" si="30"/>
        <v>53.683176971763977</v>
      </c>
      <c r="G915" s="10">
        <f t="shared" si="31"/>
        <v>81005.265680327881</v>
      </c>
      <c r="H915" s="10" t="s">
        <v>1040</v>
      </c>
    </row>
    <row r="916" spans="1:8" x14ac:dyDescent="0.25">
      <c r="A916" s="10">
        <v>1498</v>
      </c>
      <c r="B916" s="10">
        <v>2263.4259999999999</v>
      </c>
      <c r="C916" s="10">
        <v>255</v>
      </c>
      <c r="D916" s="10">
        <v>255</v>
      </c>
      <c r="E916" s="10">
        <v>255</v>
      </c>
      <c r="F916" s="10">
        <f t="shared" si="30"/>
        <v>53.683176971763977</v>
      </c>
      <c r="G916" s="10">
        <f t="shared" si="31"/>
        <v>81005.265680327881</v>
      </c>
      <c r="H916" s="10" t="s">
        <v>1041</v>
      </c>
    </row>
    <row r="917" spans="1:8" x14ac:dyDescent="0.25">
      <c r="A917" s="10">
        <v>32</v>
      </c>
      <c r="B917" s="10">
        <v>2266.7750000000001</v>
      </c>
      <c r="C917" s="10">
        <v>255</v>
      </c>
      <c r="D917" s="10">
        <v>255</v>
      </c>
      <c r="E917" s="10">
        <v>255</v>
      </c>
      <c r="F917" s="10">
        <f t="shared" si="30"/>
        <v>53.722877519889501</v>
      </c>
      <c r="G917" s="10">
        <f t="shared" si="31"/>
        <v>81185.117126765021</v>
      </c>
      <c r="H917" s="10" t="s">
        <v>1042</v>
      </c>
    </row>
    <row r="918" spans="1:8" x14ac:dyDescent="0.25">
      <c r="A918" s="10">
        <v>348</v>
      </c>
      <c r="B918" s="10">
        <v>2266.7750000000001</v>
      </c>
      <c r="C918" s="10">
        <v>255</v>
      </c>
      <c r="D918" s="10">
        <v>255</v>
      </c>
      <c r="E918" s="10">
        <v>255</v>
      </c>
      <c r="F918" s="10">
        <f t="shared" si="30"/>
        <v>53.722877519889501</v>
      </c>
      <c r="G918" s="10">
        <f t="shared" si="31"/>
        <v>81185.117126765021</v>
      </c>
      <c r="H918" s="10" t="s">
        <v>1043</v>
      </c>
    </row>
    <row r="919" spans="1:8" x14ac:dyDescent="0.25">
      <c r="A919" s="10">
        <v>805</v>
      </c>
      <c r="B919" s="10">
        <v>2266.7750000000001</v>
      </c>
      <c r="C919" s="10">
        <v>255</v>
      </c>
      <c r="D919" s="10">
        <v>255</v>
      </c>
      <c r="E919" s="10">
        <v>255</v>
      </c>
      <c r="F919" s="10">
        <f t="shared" si="30"/>
        <v>53.722877519889501</v>
      </c>
      <c r="G919" s="10">
        <f t="shared" si="31"/>
        <v>81185.117126765021</v>
      </c>
      <c r="H919" s="10" t="s">
        <v>1044</v>
      </c>
    </row>
    <row r="920" spans="1:8" x14ac:dyDescent="0.25">
      <c r="A920" s="10">
        <v>881</v>
      </c>
      <c r="B920" s="10">
        <v>2266.7750000000001</v>
      </c>
      <c r="C920" s="10">
        <v>255</v>
      </c>
      <c r="D920" s="10">
        <v>255</v>
      </c>
      <c r="E920" s="10">
        <v>255</v>
      </c>
      <c r="F920" s="10">
        <f t="shared" si="30"/>
        <v>53.722877519889501</v>
      </c>
      <c r="G920" s="10">
        <f t="shared" si="31"/>
        <v>81185.117126765021</v>
      </c>
      <c r="H920" s="10" t="s">
        <v>1045</v>
      </c>
    </row>
    <row r="921" spans="1:8" x14ac:dyDescent="0.25">
      <c r="A921" s="10">
        <v>1285</v>
      </c>
      <c r="B921" s="10">
        <v>2266.7750000000001</v>
      </c>
      <c r="C921" s="10">
        <v>255</v>
      </c>
      <c r="D921" s="10">
        <v>255</v>
      </c>
      <c r="E921" s="10">
        <v>255</v>
      </c>
      <c r="F921" s="10">
        <f t="shared" si="30"/>
        <v>53.722877519889501</v>
      </c>
      <c r="G921" s="10">
        <f t="shared" si="31"/>
        <v>81185.117126765021</v>
      </c>
      <c r="H921" s="10" t="s">
        <v>1046</v>
      </c>
    </row>
    <row r="922" spans="1:8" x14ac:dyDescent="0.25">
      <c r="A922" s="10">
        <v>1526</v>
      </c>
      <c r="B922" s="10">
        <v>2266.7750000000001</v>
      </c>
      <c r="C922" s="10">
        <v>255</v>
      </c>
      <c r="D922" s="10">
        <v>255</v>
      </c>
      <c r="E922" s="10">
        <v>255</v>
      </c>
      <c r="F922" s="10">
        <f t="shared" si="30"/>
        <v>53.722877519889501</v>
      </c>
      <c r="G922" s="10">
        <f t="shared" si="31"/>
        <v>81185.117126765021</v>
      </c>
      <c r="H922" s="10" t="s">
        <v>1047</v>
      </c>
    </row>
    <row r="923" spans="1:8" x14ac:dyDescent="0.25">
      <c r="A923" s="10">
        <v>856</v>
      </c>
      <c r="B923" s="10">
        <v>2270.123</v>
      </c>
      <c r="C923" s="10">
        <v>255</v>
      </c>
      <c r="D923" s="10">
        <v>255</v>
      </c>
      <c r="E923" s="10">
        <v>255</v>
      </c>
      <c r="F923" s="10">
        <f t="shared" si="30"/>
        <v>53.762536910127501</v>
      </c>
      <c r="G923" s="10">
        <f t="shared" si="31"/>
        <v>81365.047718686255</v>
      </c>
      <c r="H923" s="10" t="s">
        <v>1048</v>
      </c>
    </row>
    <row r="924" spans="1:8" x14ac:dyDescent="0.25">
      <c r="A924" s="10">
        <v>1420</v>
      </c>
      <c r="B924" s="10">
        <v>2270.123</v>
      </c>
      <c r="C924" s="10">
        <v>255</v>
      </c>
      <c r="D924" s="10">
        <v>255</v>
      </c>
      <c r="E924" s="10">
        <v>255</v>
      </c>
      <c r="F924" s="10">
        <f t="shared" si="30"/>
        <v>53.762536910127501</v>
      </c>
      <c r="G924" s="10">
        <f t="shared" si="31"/>
        <v>81365.047718686255</v>
      </c>
      <c r="H924" s="10" t="s">
        <v>1049</v>
      </c>
    </row>
    <row r="925" spans="1:8" x14ac:dyDescent="0.25">
      <c r="A925" s="10">
        <v>266</v>
      </c>
      <c r="B925" s="10">
        <v>2273.471</v>
      </c>
      <c r="C925" s="10">
        <v>255</v>
      </c>
      <c r="D925" s="10">
        <v>255</v>
      </c>
      <c r="E925" s="10">
        <v>255</v>
      </c>
      <c r="F925" s="10">
        <f t="shared" si="30"/>
        <v>53.802167066100559</v>
      </c>
      <c r="G925" s="10">
        <f t="shared" si="31"/>
        <v>81545.111041289812</v>
      </c>
      <c r="H925" s="10" t="s">
        <v>1050</v>
      </c>
    </row>
    <row r="926" spans="1:8" x14ac:dyDescent="0.25">
      <c r="A926" s="10">
        <v>334</v>
      </c>
      <c r="B926" s="10">
        <v>2273.471</v>
      </c>
      <c r="C926" s="10">
        <v>255</v>
      </c>
      <c r="D926" s="10">
        <v>255</v>
      </c>
      <c r="E926" s="10">
        <v>255</v>
      </c>
      <c r="F926" s="10">
        <f t="shared" si="30"/>
        <v>53.802167066100559</v>
      </c>
      <c r="G926" s="10">
        <f t="shared" si="31"/>
        <v>81545.111041289812</v>
      </c>
      <c r="H926" s="10" t="s">
        <v>1051</v>
      </c>
    </row>
    <row r="927" spans="1:8" x14ac:dyDescent="0.25">
      <c r="A927" s="10">
        <v>672</v>
      </c>
      <c r="B927" s="10">
        <v>2273.471</v>
      </c>
      <c r="C927" s="10">
        <v>255</v>
      </c>
      <c r="D927" s="10">
        <v>255</v>
      </c>
      <c r="E927" s="10">
        <v>255</v>
      </c>
      <c r="F927" s="10">
        <f t="shared" si="30"/>
        <v>53.802167066100559</v>
      </c>
      <c r="G927" s="10">
        <f t="shared" si="31"/>
        <v>81545.111041289812</v>
      </c>
      <c r="H927" s="10" t="s">
        <v>1052</v>
      </c>
    </row>
    <row r="928" spans="1:8" x14ac:dyDescent="0.25">
      <c r="A928" s="10">
        <v>752</v>
      </c>
      <c r="B928" s="10">
        <v>2273.471</v>
      </c>
      <c r="C928" s="10">
        <v>255</v>
      </c>
      <c r="D928" s="10">
        <v>255</v>
      </c>
      <c r="E928" s="10">
        <v>255</v>
      </c>
      <c r="F928" s="10">
        <f t="shared" si="30"/>
        <v>53.802167066100559</v>
      </c>
      <c r="G928" s="10">
        <f t="shared" si="31"/>
        <v>81545.111041289812</v>
      </c>
      <c r="H928" s="10" t="s">
        <v>1053</v>
      </c>
    </row>
    <row r="929" spans="1:8" x14ac:dyDescent="0.25">
      <c r="A929" s="10">
        <v>1208</v>
      </c>
      <c r="B929" s="10">
        <v>2273.471</v>
      </c>
      <c r="C929" s="10">
        <v>255</v>
      </c>
      <c r="D929" s="10">
        <v>255</v>
      </c>
      <c r="E929" s="10">
        <v>255</v>
      </c>
      <c r="F929" s="10">
        <f t="shared" si="30"/>
        <v>53.802167066100559</v>
      </c>
      <c r="G929" s="10">
        <f t="shared" si="31"/>
        <v>81545.111041289812</v>
      </c>
      <c r="H929" s="10" t="s">
        <v>1054</v>
      </c>
    </row>
    <row r="930" spans="1:8" x14ac:dyDescent="0.25">
      <c r="A930" s="10">
        <v>1706</v>
      </c>
      <c r="B930" s="10">
        <v>2273.471</v>
      </c>
      <c r="C930" s="10">
        <v>255</v>
      </c>
      <c r="D930" s="10">
        <v>255</v>
      </c>
      <c r="E930" s="10">
        <v>255</v>
      </c>
      <c r="F930" s="10">
        <f t="shared" si="30"/>
        <v>53.802167066100559</v>
      </c>
      <c r="G930" s="10">
        <f t="shared" si="31"/>
        <v>81545.111041289812</v>
      </c>
      <c r="H930" s="10" t="s">
        <v>1055</v>
      </c>
    </row>
    <row r="931" spans="1:8" x14ac:dyDescent="0.25">
      <c r="A931" s="10">
        <v>278</v>
      </c>
      <c r="B931" s="10">
        <v>2276.819</v>
      </c>
      <c r="C931" s="10">
        <v>255</v>
      </c>
      <c r="D931" s="10">
        <v>255</v>
      </c>
      <c r="E931" s="10">
        <v>255</v>
      </c>
      <c r="F931" s="10">
        <f t="shared" si="30"/>
        <v>53.841768052362177</v>
      </c>
      <c r="G931" s="10">
        <f t="shared" si="31"/>
        <v>81725.306996807456</v>
      </c>
      <c r="H931" s="10" t="s">
        <v>1056</v>
      </c>
    </row>
    <row r="932" spans="1:8" x14ac:dyDescent="0.25">
      <c r="A932" s="10">
        <v>1793</v>
      </c>
      <c r="B932" s="10">
        <v>2276.819</v>
      </c>
      <c r="C932" s="10">
        <v>255</v>
      </c>
      <c r="D932" s="10">
        <v>255</v>
      </c>
      <c r="E932" s="10">
        <v>255</v>
      </c>
      <c r="F932" s="10">
        <f t="shared" si="30"/>
        <v>53.841768052362177</v>
      </c>
      <c r="G932" s="10">
        <f t="shared" si="31"/>
        <v>81725.306996807456</v>
      </c>
      <c r="H932" s="10" t="s">
        <v>1057</v>
      </c>
    </row>
    <row r="933" spans="1:8" x14ac:dyDescent="0.25">
      <c r="A933" s="10">
        <v>801</v>
      </c>
      <c r="B933" s="10">
        <v>2280.1680000000001</v>
      </c>
      <c r="C933" s="10">
        <v>255</v>
      </c>
      <c r="D933" s="10">
        <v>255</v>
      </c>
      <c r="E933" s="10">
        <v>255</v>
      </c>
      <c r="F933" s="10">
        <f t="shared" si="30"/>
        <v>53.881351748445276</v>
      </c>
      <c r="G933" s="10">
        <f t="shared" si="31"/>
        <v>81905.68936903264</v>
      </c>
      <c r="H933" s="10" t="s">
        <v>1058</v>
      </c>
    </row>
    <row r="934" spans="1:8" x14ac:dyDescent="0.25">
      <c r="A934" s="10">
        <v>906</v>
      </c>
      <c r="B934" s="10">
        <v>2280.1680000000001</v>
      </c>
      <c r="C934" s="10">
        <v>255</v>
      </c>
      <c r="D934" s="10">
        <v>255</v>
      </c>
      <c r="E934" s="10">
        <v>255</v>
      </c>
      <c r="F934" s="10">
        <f t="shared" si="30"/>
        <v>53.881351748445276</v>
      </c>
      <c r="G934" s="10">
        <f t="shared" si="31"/>
        <v>81905.68936903264</v>
      </c>
      <c r="H934" s="10" t="s">
        <v>1059</v>
      </c>
    </row>
    <row r="935" spans="1:8" x14ac:dyDescent="0.25">
      <c r="A935" s="10">
        <v>916</v>
      </c>
      <c r="B935" s="10">
        <v>2280.1680000000001</v>
      </c>
      <c r="C935" s="10">
        <v>255</v>
      </c>
      <c r="D935" s="10">
        <v>255</v>
      </c>
      <c r="E935" s="10">
        <v>255</v>
      </c>
      <c r="F935" s="10">
        <f t="shared" si="30"/>
        <v>53.881351748445276</v>
      </c>
      <c r="G935" s="10">
        <f t="shared" si="31"/>
        <v>81905.68936903264</v>
      </c>
      <c r="H935" s="10" t="s">
        <v>1060</v>
      </c>
    </row>
    <row r="936" spans="1:8" x14ac:dyDescent="0.25">
      <c r="A936" s="10">
        <v>16</v>
      </c>
      <c r="B936" s="10">
        <v>2283.5160000000001</v>
      </c>
      <c r="C936" s="10">
        <v>255</v>
      </c>
      <c r="D936" s="10">
        <v>255</v>
      </c>
      <c r="E936" s="10">
        <v>255</v>
      </c>
      <c r="F936" s="10">
        <f t="shared" si="30"/>
        <v>53.920894579332234</v>
      </c>
      <c r="G936" s="10">
        <f t="shared" si="31"/>
        <v>82086.150337478961</v>
      </c>
      <c r="H936" s="10" t="s">
        <v>1061</v>
      </c>
    </row>
    <row r="937" spans="1:8" x14ac:dyDescent="0.25">
      <c r="A937" s="10">
        <v>357</v>
      </c>
      <c r="B937" s="10">
        <v>2283.5160000000001</v>
      </c>
      <c r="C937" s="10">
        <v>255</v>
      </c>
      <c r="D937" s="10">
        <v>255</v>
      </c>
      <c r="E937" s="10">
        <v>255</v>
      </c>
      <c r="F937" s="10">
        <f t="shared" si="30"/>
        <v>53.920894579332234</v>
      </c>
      <c r="G937" s="10">
        <f t="shared" si="31"/>
        <v>82086.150337478961</v>
      </c>
      <c r="H937" s="10" t="s">
        <v>1062</v>
      </c>
    </row>
    <row r="938" spans="1:8" x14ac:dyDescent="0.25">
      <c r="A938" s="10">
        <v>1045</v>
      </c>
      <c r="B938" s="10">
        <v>2283.5160000000001</v>
      </c>
      <c r="C938" s="10">
        <v>255</v>
      </c>
      <c r="D938" s="10">
        <v>255</v>
      </c>
      <c r="E938" s="10">
        <v>255</v>
      </c>
      <c r="F938" s="10">
        <f t="shared" si="30"/>
        <v>53.920894579332234</v>
      </c>
      <c r="G938" s="10">
        <f t="shared" si="31"/>
        <v>82086.150337478961</v>
      </c>
      <c r="H938" s="10" t="s">
        <v>1063</v>
      </c>
    </row>
    <row r="939" spans="1:8" x14ac:dyDescent="0.25">
      <c r="A939" s="10">
        <v>1167</v>
      </c>
      <c r="B939" s="10">
        <v>2283.5160000000001</v>
      </c>
      <c r="C939" s="10">
        <v>255</v>
      </c>
      <c r="D939" s="10">
        <v>255</v>
      </c>
      <c r="E939" s="10">
        <v>255</v>
      </c>
      <c r="F939" s="10">
        <f t="shared" si="30"/>
        <v>53.920894579332234</v>
      </c>
      <c r="G939" s="10">
        <f t="shared" si="31"/>
        <v>82086.150337478961</v>
      </c>
      <c r="H939" s="10" t="s">
        <v>1064</v>
      </c>
    </row>
    <row r="940" spans="1:8" x14ac:dyDescent="0.25">
      <c r="A940" s="10">
        <v>1222</v>
      </c>
      <c r="B940" s="10">
        <v>2283.5160000000001</v>
      </c>
      <c r="C940" s="10">
        <v>255</v>
      </c>
      <c r="D940" s="10">
        <v>255</v>
      </c>
      <c r="E940" s="10">
        <v>255</v>
      </c>
      <c r="F940" s="10">
        <f t="shared" si="30"/>
        <v>53.920894579332234</v>
      </c>
      <c r="G940" s="10">
        <f t="shared" si="31"/>
        <v>82086.150337478961</v>
      </c>
      <c r="H940" s="10" t="s">
        <v>1065</v>
      </c>
    </row>
    <row r="941" spans="1:8" x14ac:dyDescent="0.25">
      <c r="A941" s="10">
        <v>1483</v>
      </c>
      <c r="B941" s="10">
        <v>2283.5160000000001</v>
      </c>
      <c r="C941" s="10">
        <v>255</v>
      </c>
      <c r="D941" s="10">
        <v>255</v>
      </c>
      <c r="E941" s="10">
        <v>255</v>
      </c>
      <c r="F941" s="10">
        <f t="shared" si="30"/>
        <v>53.920894579332234</v>
      </c>
      <c r="G941" s="10">
        <f t="shared" si="31"/>
        <v>82086.150337478961</v>
      </c>
      <c r="H941" s="10" t="s">
        <v>1066</v>
      </c>
    </row>
    <row r="942" spans="1:8" x14ac:dyDescent="0.25">
      <c r="A942" s="10">
        <v>1484</v>
      </c>
      <c r="B942" s="10">
        <v>2283.5160000000001</v>
      </c>
      <c r="C942" s="10">
        <v>255</v>
      </c>
      <c r="D942" s="10">
        <v>255</v>
      </c>
      <c r="E942" s="10">
        <v>255</v>
      </c>
      <c r="F942" s="10">
        <f t="shared" si="30"/>
        <v>53.920894579332234</v>
      </c>
      <c r="G942" s="10">
        <f t="shared" si="31"/>
        <v>82086.150337478961</v>
      </c>
      <c r="H942" s="10" t="s">
        <v>1067</v>
      </c>
    </row>
    <row r="943" spans="1:8" x14ac:dyDescent="0.25">
      <c r="A943" s="10">
        <v>595</v>
      </c>
      <c r="B943" s="10">
        <v>2286.864</v>
      </c>
      <c r="C943" s="10">
        <v>255</v>
      </c>
      <c r="D943" s="10">
        <v>255</v>
      </c>
      <c r="E943" s="10">
        <v>255</v>
      </c>
      <c r="F943" s="10">
        <f t="shared" si="30"/>
        <v>53.960408432768865</v>
      </c>
      <c r="G943" s="10">
        <f t="shared" si="31"/>
        <v>82266.74364679704</v>
      </c>
      <c r="H943" s="10" t="s">
        <v>1068</v>
      </c>
    </row>
    <row r="944" spans="1:8" x14ac:dyDescent="0.25">
      <c r="A944" s="10">
        <v>747</v>
      </c>
      <c r="B944" s="10">
        <v>2286.864</v>
      </c>
      <c r="C944" s="10">
        <v>255</v>
      </c>
      <c r="D944" s="10">
        <v>255</v>
      </c>
      <c r="E944" s="10">
        <v>255</v>
      </c>
      <c r="F944" s="10">
        <f t="shared" si="30"/>
        <v>53.960408432768865</v>
      </c>
      <c r="G944" s="10">
        <f t="shared" si="31"/>
        <v>82266.74364679704</v>
      </c>
      <c r="H944" s="10" t="s">
        <v>1069</v>
      </c>
    </row>
    <row r="945" spans="1:8" x14ac:dyDescent="0.25">
      <c r="A945" s="10">
        <v>1153</v>
      </c>
      <c r="B945" s="10">
        <v>2286.864</v>
      </c>
      <c r="C945" s="10">
        <v>255</v>
      </c>
      <c r="D945" s="10">
        <v>255</v>
      </c>
      <c r="E945" s="10">
        <v>255</v>
      </c>
      <c r="F945" s="10">
        <f t="shared" si="30"/>
        <v>53.960408432768865</v>
      </c>
      <c r="G945" s="10">
        <f t="shared" si="31"/>
        <v>82266.74364679704</v>
      </c>
      <c r="H945" s="10" t="s">
        <v>1070</v>
      </c>
    </row>
    <row r="946" spans="1:8" x14ac:dyDescent="0.25">
      <c r="A946" s="10">
        <v>1344</v>
      </c>
      <c r="B946" s="10">
        <v>2286.864</v>
      </c>
      <c r="C946" s="10">
        <v>255</v>
      </c>
      <c r="D946" s="10">
        <v>255</v>
      </c>
      <c r="E946" s="10">
        <v>255</v>
      </c>
      <c r="F946" s="10">
        <f t="shared" si="30"/>
        <v>53.960408432768865</v>
      </c>
      <c r="G946" s="10">
        <f t="shared" si="31"/>
        <v>82266.74364679704</v>
      </c>
      <c r="H946" s="10" t="s">
        <v>1071</v>
      </c>
    </row>
    <row r="947" spans="1:8" x14ac:dyDescent="0.25">
      <c r="A947" s="10">
        <v>1772</v>
      </c>
      <c r="B947" s="10">
        <v>2286.864</v>
      </c>
      <c r="C947" s="10">
        <v>255</v>
      </c>
      <c r="D947" s="10">
        <v>255</v>
      </c>
      <c r="E947" s="10">
        <v>255</v>
      </c>
      <c r="F947" s="10">
        <f t="shared" si="30"/>
        <v>53.960408432768865</v>
      </c>
      <c r="G947" s="10">
        <f t="shared" si="31"/>
        <v>82266.74364679704</v>
      </c>
      <c r="H947" s="10" t="s">
        <v>1072</v>
      </c>
    </row>
    <row r="948" spans="1:8" x14ac:dyDescent="0.25">
      <c r="A948" s="10">
        <v>98</v>
      </c>
      <c r="B948" s="10">
        <v>2290.212</v>
      </c>
      <c r="C948" s="10">
        <v>255</v>
      </c>
      <c r="D948" s="10">
        <v>255</v>
      </c>
      <c r="E948" s="10">
        <v>255</v>
      </c>
      <c r="F948" s="10">
        <f t="shared" si="30"/>
        <v>53.999893372367012</v>
      </c>
      <c r="G948" s="10">
        <f t="shared" si="31"/>
        <v>82447.469200076928</v>
      </c>
      <c r="H948" s="10" t="s">
        <v>1073</v>
      </c>
    </row>
    <row r="949" spans="1:8" x14ac:dyDescent="0.25">
      <c r="A949" s="10">
        <v>126</v>
      </c>
      <c r="B949" s="10">
        <v>2290.212</v>
      </c>
      <c r="C949" s="10">
        <v>255</v>
      </c>
      <c r="D949" s="10">
        <v>255</v>
      </c>
      <c r="E949" s="10">
        <v>255</v>
      </c>
      <c r="F949" s="10">
        <f t="shared" si="30"/>
        <v>53.999893372367012</v>
      </c>
      <c r="G949" s="10">
        <f t="shared" si="31"/>
        <v>82447.469200076928</v>
      </c>
      <c r="H949" s="10" t="s">
        <v>1074</v>
      </c>
    </row>
    <row r="950" spans="1:8" x14ac:dyDescent="0.25">
      <c r="A950" s="10">
        <v>254</v>
      </c>
      <c r="B950" s="10">
        <v>2290.212</v>
      </c>
      <c r="C950" s="10">
        <v>255</v>
      </c>
      <c r="D950" s="10">
        <v>255</v>
      </c>
      <c r="E950" s="10">
        <v>255</v>
      </c>
      <c r="F950" s="10">
        <f t="shared" si="30"/>
        <v>53.999893372367012</v>
      </c>
      <c r="G950" s="10">
        <f t="shared" si="31"/>
        <v>82447.469200076928</v>
      </c>
      <c r="H950" s="10" t="s">
        <v>1075</v>
      </c>
    </row>
    <row r="951" spans="1:8" x14ac:dyDescent="0.25">
      <c r="A951" s="10">
        <v>1317</v>
      </c>
      <c r="B951" s="10">
        <v>2290.212</v>
      </c>
      <c r="C951" s="10">
        <v>255</v>
      </c>
      <c r="D951" s="10">
        <v>255</v>
      </c>
      <c r="E951" s="10">
        <v>255</v>
      </c>
      <c r="F951" s="10">
        <f t="shared" si="30"/>
        <v>53.999893372367012</v>
      </c>
      <c r="G951" s="10">
        <f t="shared" si="31"/>
        <v>82447.469200076928</v>
      </c>
      <c r="H951" s="10" t="s">
        <v>1076</v>
      </c>
    </row>
    <row r="952" spans="1:8" x14ac:dyDescent="0.25">
      <c r="A952" s="10">
        <v>634</v>
      </c>
      <c r="B952" s="10">
        <v>2293.5610000000001</v>
      </c>
      <c r="C952" s="10">
        <v>255</v>
      </c>
      <c r="D952" s="10">
        <v>255</v>
      </c>
      <c r="E952" s="10">
        <v>255</v>
      </c>
      <c r="F952" s="10">
        <f t="shared" si="30"/>
        <v>54.03936124217536</v>
      </c>
      <c r="G952" s="10">
        <f t="shared" si="31"/>
        <v>82628.380939976632</v>
      </c>
      <c r="H952" s="10" t="s">
        <v>1077</v>
      </c>
    </row>
    <row r="953" spans="1:8" x14ac:dyDescent="0.25">
      <c r="A953" s="10">
        <v>661</v>
      </c>
      <c r="B953" s="10">
        <v>2293.5610000000001</v>
      </c>
      <c r="C953" s="10">
        <v>255</v>
      </c>
      <c r="D953" s="10">
        <v>255</v>
      </c>
      <c r="E953" s="10">
        <v>255</v>
      </c>
      <c r="F953" s="10">
        <f t="shared" si="30"/>
        <v>54.03936124217536</v>
      </c>
      <c r="G953" s="10">
        <f t="shared" si="31"/>
        <v>82628.380939976632</v>
      </c>
      <c r="H953" s="10" t="s">
        <v>1078</v>
      </c>
    </row>
    <row r="954" spans="1:8" x14ac:dyDescent="0.25">
      <c r="A954" s="10">
        <v>756</v>
      </c>
      <c r="B954" s="10">
        <v>2293.5610000000001</v>
      </c>
      <c r="C954" s="10">
        <v>255</v>
      </c>
      <c r="D954" s="10">
        <v>255</v>
      </c>
      <c r="E954" s="10">
        <v>255</v>
      </c>
      <c r="F954" s="10">
        <f t="shared" si="30"/>
        <v>54.03936124217536</v>
      </c>
      <c r="G954" s="10">
        <f t="shared" si="31"/>
        <v>82628.380939976632</v>
      </c>
      <c r="H954" s="10" t="s">
        <v>1079</v>
      </c>
    </row>
    <row r="955" spans="1:8" x14ac:dyDescent="0.25">
      <c r="A955" s="10">
        <v>846</v>
      </c>
      <c r="B955" s="10">
        <v>2293.5610000000001</v>
      </c>
      <c r="C955" s="10">
        <v>255</v>
      </c>
      <c r="D955" s="10">
        <v>255</v>
      </c>
      <c r="E955" s="10">
        <v>255</v>
      </c>
      <c r="F955" s="10">
        <f t="shared" si="30"/>
        <v>54.03936124217536</v>
      </c>
      <c r="G955" s="10">
        <f t="shared" si="31"/>
        <v>82628.380939976632</v>
      </c>
      <c r="H955" s="10" t="s">
        <v>1080</v>
      </c>
    </row>
    <row r="956" spans="1:8" x14ac:dyDescent="0.25">
      <c r="A956" s="10">
        <v>985</v>
      </c>
      <c r="B956" s="10">
        <v>2293.5610000000001</v>
      </c>
      <c r="C956" s="10">
        <v>255</v>
      </c>
      <c r="D956" s="10">
        <v>255</v>
      </c>
      <c r="E956" s="10">
        <v>255</v>
      </c>
      <c r="F956" s="10">
        <f t="shared" si="30"/>
        <v>54.03936124217536</v>
      </c>
      <c r="G956" s="10">
        <f t="shared" si="31"/>
        <v>82628.380939976632</v>
      </c>
      <c r="H956" s="10" t="s">
        <v>1081</v>
      </c>
    </row>
    <row r="957" spans="1:8" x14ac:dyDescent="0.25">
      <c r="A957" s="10">
        <v>1057</v>
      </c>
      <c r="B957" s="10">
        <v>2293.5610000000001</v>
      </c>
      <c r="C957" s="10">
        <v>255</v>
      </c>
      <c r="D957" s="10">
        <v>255</v>
      </c>
      <c r="E957" s="10">
        <v>255</v>
      </c>
      <c r="F957" s="10">
        <f t="shared" si="30"/>
        <v>54.03936124217536</v>
      </c>
      <c r="G957" s="10">
        <f t="shared" si="31"/>
        <v>82628.380939976632</v>
      </c>
      <c r="H957" s="10" t="s">
        <v>1082</v>
      </c>
    </row>
    <row r="958" spans="1:8" x14ac:dyDescent="0.25">
      <c r="A958" s="10">
        <v>1094</v>
      </c>
      <c r="B958" s="10">
        <v>2293.5610000000001</v>
      </c>
      <c r="C958" s="10">
        <v>255</v>
      </c>
      <c r="D958" s="10">
        <v>255</v>
      </c>
      <c r="E958" s="10">
        <v>255</v>
      </c>
      <c r="F958" s="10">
        <f t="shared" si="30"/>
        <v>54.03936124217536</v>
      </c>
      <c r="G958" s="10">
        <f t="shared" si="31"/>
        <v>82628.380939976632</v>
      </c>
      <c r="H958" s="10" t="s">
        <v>1083</v>
      </c>
    </row>
    <row r="959" spans="1:8" x14ac:dyDescent="0.25">
      <c r="A959" s="10">
        <v>137</v>
      </c>
      <c r="B959" s="10">
        <v>2296.9090000000001</v>
      </c>
      <c r="C959" s="10">
        <v>255</v>
      </c>
      <c r="D959" s="10">
        <v>255</v>
      </c>
      <c r="E959" s="10">
        <v>255</v>
      </c>
      <c r="F959" s="10">
        <f t="shared" si="30"/>
        <v>54.078788535414681</v>
      </c>
      <c r="G959" s="10">
        <f t="shared" si="31"/>
        <v>82809.370730727213</v>
      </c>
      <c r="H959" s="10" t="s">
        <v>1084</v>
      </c>
    </row>
    <row r="960" spans="1:8" x14ac:dyDescent="0.25">
      <c r="A960" s="10">
        <v>905</v>
      </c>
      <c r="B960" s="10">
        <v>2296.9090000000001</v>
      </c>
      <c r="C960" s="10">
        <v>255</v>
      </c>
      <c r="D960" s="10">
        <v>255</v>
      </c>
      <c r="E960" s="10">
        <v>255</v>
      </c>
      <c r="F960" s="10">
        <f t="shared" si="30"/>
        <v>54.078788535414681</v>
      </c>
      <c r="G960" s="10">
        <f t="shared" si="31"/>
        <v>82809.370730727213</v>
      </c>
      <c r="H960" s="10" t="s">
        <v>1085</v>
      </c>
    </row>
    <row r="961" spans="1:8" x14ac:dyDescent="0.25">
      <c r="A961" s="10">
        <v>694</v>
      </c>
      <c r="B961" s="10">
        <v>2300.2570000000001</v>
      </c>
      <c r="C961" s="10">
        <v>255</v>
      </c>
      <c r="D961" s="10">
        <v>255</v>
      </c>
      <c r="E961" s="10">
        <v>255</v>
      </c>
      <c r="F961" s="10">
        <f t="shared" si="30"/>
        <v>54.118187104280125</v>
      </c>
      <c r="G961" s="10">
        <f t="shared" si="31"/>
        <v>82990.49247595339</v>
      </c>
      <c r="H961" s="10" t="s">
        <v>1086</v>
      </c>
    </row>
    <row r="962" spans="1:8" x14ac:dyDescent="0.25">
      <c r="A962" s="10">
        <v>76</v>
      </c>
      <c r="B962" s="10">
        <v>2303.605</v>
      </c>
      <c r="C962" s="10">
        <v>255</v>
      </c>
      <c r="D962" s="10">
        <v>255</v>
      </c>
      <c r="E962" s="10">
        <v>255</v>
      </c>
      <c r="F962" s="10">
        <f t="shared" si="30"/>
        <v>54.157557011460966</v>
      </c>
      <c r="G962" s="10">
        <f t="shared" si="31"/>
        <v>83171.746079591016</v>
      </c>
      <c r="H962" s="10" t="s">
        <v>1087</v>
      </c>
    </row>
    <row r="963" spans="1:8" x14ac:dyDescent="0.25">
      <c r="A963" s="10">
        <v>131</v>
      </c>
      <c r="B963" s="10">
        <v>2303.605</v>
      </c>
      <c r="C963" s="10">
        <v>255</v>
      </c>
      <c r="D963" s="10">
        <v>255</v>
      </c>
      <c r="E963" s="10">
        <v>255</v>
      </c>
      <c r="F963" s="10">
        <f t="shared" ref="F963:F1026" si="32">2*SQRT(B963/PI())</f>
        <v>54.157557011460966</v>
      </c>
      <c r="G963" s="10">
        <f t="shared" ref="G963:G1026" si="33">(1/6)*F963^3*PI()</f>
        <v>83171.746079591016</v>
      </c>
      <c r="H963" s="10" t="s">
        <v>1088</v>
      </c>
    </row>
    <row r="964" spans="1:8" x14ac:dyDescent="0.25">
      <c r="A964" s="10">
        <v>353</v>
      </c>
      <c r="B964" s="10">
        <v>2303.605</v>
      </c>
      <c r="C964" s="10">
        <v>255</v>
      </c>
      <c r="D964" s="10">
        <v>255</v>
      </c>
      <c r="E964" s="10">
        <v>255</v>
      </c>
      <c r="F964" s="10">
        <f t="shared" si="32"/>
        <v>54.157557011460966</v>
      </c>
      <c r="G964" s="10">
        <f t="shared" si="33"/>
        <v>83171.746079591016</v>
      </c>
      <c r="H964" s="10" t="s">
        <v>1089</v>
      </c>
    </row>
    <row r="965" spans="1:8" x14ac:dyDescent="0.25">
      <c r="A965" s="10">
        <v>1120</v>
      </c>
      <c r="B965" s="10">
        <v>2303.605</v>
      </c>
      <c r="C965" s="10">
        <v>255</v>
      </c>
      <c r="D965" s="10">
        <v>255</v>
      </c>
      <c r="E965" s="10">
        <v>255</v>
      </c>
      <c r="F965" s="10">
        <f t="shared" si="32"/>
        <v>54.157557011460966</v>
      </c>
      <c r="G965" s="10">
        <f t="shared" si="33"/>
        <v>83171.746079591016</v>
      </c>
      <c r="H965" s="10" t="s">
        <v>1090</v>
      </c>
    </row>
    <row r="966" spans="1:8" x14ac:dyDescent="0.25">
      <c r="A966" s="10">
        <v>1800</v>
      </c>
      <c r="B966" s="10">
        <v>2303.605</v>
      </c>
      <c r="C966" s="10">
        <v>255</v>
      </c>
      <c r="D966" s="10">
        <v>255</v>
      </c>
      <c r="E966" s="10">
        <v>255</v>
      </c>
      <c r="F966" s="10">
        <f t="shared" si="32"/>
        <v>54.157557011460966</v>
      </c>
      <c r="G966" s="10">
        <f t="shared" si="33"/>
        <v>83171.746079591016</v>
      </c>
      <c r="H966" s="10" t="s">
        <v>1091</v>
      </c>
    </row>
    <row r="967" spans="1:8" x14ac:dyDescent="0.25">
      <c r="A967" s="10">
        <v>80</v>
      </c>
      <c r="B967" s="10">
        <v>2306.9540000000002</v>
      </c>
      <c r="C967" s="10">
        <v>255</v>
      </c>
      <c r="D967" s="10">
        <v>255</v>
      </c>
      <c r="E967" s="10">
        <v>255</v>
      </c>
      <c r="F967" s="10">
        <f t="shared" si="32"/>
        <v>54.196910065841969</v>
      </c>
      <c r="G967" s="10">
        <f t="shared" si="33"/>
        <v>83353.185642689583</v>
      </c>
      <c r="H967" s="10" t="s">
        <v>1092</v>
      </c>
    </row>
    <row r="968" spans="1:8" x14ac:dyDescent="0.25">
      <c r="A968" s="10">
        <v>197</v>
      </c>
      <c r="B968" s="10">
        <v>2306.9540000000002</v>
      </c>
      <c r="C968" s="10">
        <v>255</v>
      </c>
      <c r="D968" s="10">
        <v>255</v>
      </c>
      <c r="E968" s="10">
        <v>255</v>
      </c>
      <c r="F968" s="10">
        <f t="shared" si="32"/>
        <v>54.196910065841969</v>
      </c>
      <c r="G968" s="10">
        <f t="shared" si="33"/>
        <v>83353.185642689583</v>
      </c>
      <c r="H968" s="10" t="s">
        <v>1093</v>
      </c>
    </row>
    <row r="969" spans="1:8" x14ac:dyDescent="0.25">
      <c r="A969" s="10">
        <v>581</v>
      </c>
      <c r="B969" s="10">
        <v>2306.9540000000002</v>
      </c>
      <c r="C969" s="10">
        <v>255</v>
      </c>
      <c r="D969" s="10">
        <v>255</v>
      </c>
      <c r="E969" s="10">
        <v>255</v>
      </c>
      <c r="F969" s="10">
        <f t="shared" si="32"/>
        <v>54.196910065841969</v>
      </c>
      <c r="G969" s="10">
        <f t="shared" si="33"/>
        <v>83353.185642689583</v>
      </c>
      <c r="H969" s="10" t="s">
        <v>1094</v>
      </c>
    </row>
    <row r="970" spans="1:8" x14ac:dyDescent="0.25">
      <c r="A970" s="10">
        <v>970</v>
      </c>
      <c r="B970" s="10">
        <v>2306.9540000000002</v>
      </c>
      <c r="C970" s="10">
        <v>255</v>
      </c>
      <c r="D970" s="10">
        <v>255</v>
      </c>
      <c r="E970" s="10">
        <v>255</v>
      </c>
      <c r="F970" s="10">
        <f t="shared" si="32"/>
        <v>54.196910065841969</v>
      </c>
      <c r="G970" s="10">
        <f t="shared" si="33"/>
        <v>83353.185642689583</v>
      </c>
      <c r="H970" s="10" t="s">
        <v>1095</v>
      </c>
    </row>
    <row r="971" spans="1:8" x14ac:dyDescent="0.25">
      <c r="A971" s="10">
        <v>1724</v>
      </c>
      <c r="B971" s="10">
        <v>2306.9540000000002</v>
      </c>
      <c r="C971" s="10">
        <v>255</v>
      </c>
      <c r="D971" s="10">
        <v>255</v>
      </c>
      <c r="E971" s="10">
        <v>255</v>
      </c>
      <c r="F971" s="10">
        <f t="shared" si="32"/>
        <v>54.196910065841969</v>
      </c>
      <c r="G971" s="10">
        <f t="shared" si="33"/>
        <v>83353.185642689583</v>
      </c>
      <c r="H971" s="10" t="s">
        <v>1096</v>
      </c>
    </row>
    <row r="972" spans="1:8" x14ac:dyDescent="0.25">
      <c r="A972" s="10">
        <v>1079</v>
      </c>
      <c r="B972" s="10">
        <v>2310.3020000000001</v>
      </c>
      <c r="C972" s="10">
        <v>255</v>
      </c>
      <c r="D972" s="10">
        <v>255</v>
      </c>
      <c r="E972" s="10">
        <v>255</v>
      </c>
      <c r="F972" s="10">
        <f t="shared" si="32"/>
        <v>54.236222828297478</v>
      </c>
      <c r="G972" s="10">
        <f t="shared" si="33"/>
        <v>83534.70271510756</v>
      </c>
      <c r="H972" s="10" t="s">
        <v>1097</v>
      </c>
    </row>
    <row r="973" spans="1:8" x14ac:dyDescent="0.25">
      <c r="A973" s="10">
        <v>1158</v>
      </c>
      <c r="B973" s="10">
        <v>2310.3020000000001</v>
      </c>
      <c r="C973" s="10">
        <v>255</v>
      </c>
      <c r="D973" s="10">
        <v>255</v>
      </c>
      <c r="E973" s="10">
        <v>255</v>
      </c>
      <c r="F973" s="10">
        <f t="shared" si="32"/>
        <v>54.236222828297478</v>
      </c>
      <c r="G973" s="10">
        <f t="shared" si="33"/>
        <v>83534.70271510756</v>
      </c>
      <c r="H973" s="10" t="s">
        <v>1098</v>
      </c>
    </row>
    <row r="974" spans="1:8" x14ac:dyDescent="0.25">
      <c r="A974" s="10">
        <v>1283</v>
      </c>
      <c r="B974" s="10">
        <v>2310.3020000000001</v>
      </c>
      <c r="C974" s="10">
        <v>255</v>
      </c>
      <c r="D974" s="10">
        <v>255</v>
      </c>
      <c r="E974" s="10">
        <v>255</v>
      </c>
      <c r="F974" s="10">
        <f t="shared" si="32"/>
        <v>54.236222828297478</v>
      </c>
      <c r="G974" s="10">
        <f t="shared" si="33"/>
        <v>83534.70271510756</v>
      </c>
      <c r="H974" s="10" t="s">
        <v>1099</v>
      </c>
    </row>
    <row r="975" spans="1:8" x14ac:dyDescent="0.25">
      <c r="A975" s="10">
        <v>1608</v>
      </c>
      <c r="B975" s="10">
        <v>2310.3020000000001</v>
      </c>
      <c r="C975" s="10">
        <v>255</v>
      </c>
      <c r="D975" s="10">
        <v>255</v>
      </c>
      <c r="E975" s="10">
        <v>255</v>
      </c>
      <c r="F975" s="10">
        <f t="shared" si="32"/>
        <v>54.236222828297478</v>
      </c>
      <c r="G975" s="10">
        <f t="shared" si="33"/>
        <v>83534.70271510756</v>
      </c>
      <c r="H975" s="10" t="s">
        <v>1100</v>
      </c>
    </row>
    <row r="976" spans="1:8" x14ac:dyDescent="0.25">
      <c r="A976" s="10">
        <v>148</v>
      </c>
      <c r="B976" s="10">
        <v>2313.65</v>
      </c>
      <c r="C976" s="10">
        <v>255</v>
      </c>
      <c r="D976" s="10">
        <v>255</v>
      </c>
      <c r="E976" s="10">
        <v>255</v>
      </c>
      <c r="F976" s="10">
        <f t="shared" si="32"/>
        <v>54.275507115793118</v>
      </c>
      <c r="G976" s="10">
        <f t="shared" si="33"/>
        <v>83716.351358969841</v>
      </c>
      <c r="H976" s="10" t="s">
        <v>1101</v>
      </c>
    </row>
    <row r="977" spans="1:8" x14ac:dyDescent="0.25">
      <c r="A977" s="10">
        <v>686</v>
      </c>
      <c r="B977" s="10">
        <v>2313.65</v>
      </c>
      <c r="C977" s="10">
        <v>255</v>
      </c>
      <c r="D977" s="10">
        <v>255</v>
      </c>
      <c r="E977" s="10">
        <v>255</v>
      </c>
      <c r="F977" s="10">
        <f t="shared" si="32"/>
        <v>54.275507115793118</v>
      </c>
      <c r="G977" s="10">
        <f t="shared" si="33"/>
        <v>83716.351358969841</v>
      </c>
      <c r="H977" s="10" t="s">
        <v>1102</v>
      </c>
    </row>
    <row r="978" spans="1:8" x14ac:dyDescent="0.25">
      <c r="A978" s="10">
        <v>766</v>
      </c>
      <c r="B978" s="10">
        <v>2313.65</v>
      </c>
      <c r="C978" s="10">
        <v>255</v>
      </c>
      <c r="D978" s="10">
        <v>255</v>
      </c>
      <c r="E978" s="10">
        <v>255</v>
      </c>
      <c r="F978" s="10">
        <f t="shared" si="32"/>
        <v>54.275507115793118</v>
      </c>
      <c r="G978" s="10">
        <f t="shared" si="33"/>
        <v>83716.351358969841</v>
      </c>
      <c r="H978" s="10" t="s">
        <v>1103</v>
      </c>
    </row>
    <row r="979" spans="1:8" x14ac:dyDescent="0.25">
      <c r="A979" s="10">
        <v>26</v>
      </c>
      <c r="B979" s="10">
        <v>2316.9989999999998</v>
      </c>
      <c r="C979" s="10">
        <v>255</v>
      </c>
      <c r="D979" s="10">
        <v>255</v>
      </c>
      <c r="E979" s="10">
        <v>255</v>
      </c>
      <c r="F979" s="10">
        <f t="shared" si="32"/>
        <v>54.314774711047335</v>
      </c>
      <c r="G979" s="10">
        <f t="shared" si="33"/>
        <v>83898.185793814642</v>
      </c>
      <c r="H979" s="10" t="s">
        <v>1104</v>
      </c>
    </row>
    <row r="980" spans="1:8" x14ac:dyDescent="0.25">
      <c r="A980" s="10">
        <v>637</v>
      </c>
      <c r="B980" s="10">
        <v>2316.9989999999998</v>
      </c>
      <c r="C980" s="10">
        <v>255</v>
      </c>
      <c r="D980" s="10">
        <v>255</v>
      </c>
      <c r="E980" s="10">
        <v>255</v>
      </c>
      <c r="F980" s="10">
        <f t="shared" si="32"/>
        <v>54.314774711047335</v>
      </c>
      <c r="G980" s="10">
        <f t="shared" si="33"/>
        <v>83898.185793814642</v>
      </c>
      <c r="H980" s="10" t="s">
        <v>1105</v>
      </c>
    </row>
    <row r="981" spans="1:8" x14ac:dyDescent="0.25">
      <c r="A981" s="10">
        <v>85</v>
      </c>
      <c r="B981" s="10">
        <v>2320.3470000000002</v>
      </c>
      <c r="C981" s="10">
        <v>255</v>
      </c>
      <c r="D981" s="10">
        <v>255</v>
      </c>
      <c r="E981" s="10">
        <v>255</v>
      </c>
      <c r="F981" s="10">
        <f t="shared" si="32"/>
        <v>54.354002225297087</v>
      </c>
      <c r="G981" s="10">
        <f t="shared" si="33"/>
        <v>84080.097334307604</v>
      </c>
      <c r="H981" s="10" t="s">
        <v>1106</v>
      </c>
    </row>
    <row r="982" spans="1:8" x14ac:dyDescent="0.25">
      <c r="A982" s="10">
        <v>161</v>
      </c>
      <c r="B982" s="10">
        <v>2320.3470000000002</v>
      </c>
      <c r="C982" s="10">
        <v>255</v>
      </c>
      <c r="D982" s="10">
        <v>255</v>
      </c>
      <c r="E982" s="10">
        <v>255</v>
      </c>
      <c r="F982" s="10">
        <f t="shared" si="32"/>
        <v>54.354002225297087</v>
      </c>
      <c r="G982" s="10">
        <f t="shared" si="33"/>
        <v>84080.097334307604</v>
      </c>
      <c r="H982" s="10" t="s">
        <v>1107</v>
      </c>
    </row>
    <row r="983" spans="1:8" x14ac:dyDescent="0.25">
      <c r="A983" s="10">
        <v>1707</v>
      </c>
      <c r="B983" s="10">
        <v>2320.3470000000002</v>
      </c>
      <c r="C983" s="10">
        <v>255</v>
      </c>
      <c r="D983" s="10">
        <v>255</v>
      </c>
      <c r="E983" s="10">
        <v>255</v>
      </c>
      <c r="F983" s="10">
        <f t="shared" si="32"/>
        <v>54.354002225297087</v>
      </c>
      <c r="G983" s="10">
        <f t="shared" si="33"/>
        <v>84080.097334307604</v>
      </c>
      <c r="H983" s="10" t="s">
        <v>1108</v>
      </c>
    </row>
    <row r="984" spans="1:8" x14ac:dyDescent="0.25">
      <c r="A984" s="10">
        <v>522</v>
      </c>
      <c r="B984" s="10">
        <v>2323.6950000000002</v>
      </c>
      <c r="C984" s="10">
        <v>255</v>
      </c>
      <c r="D984" s="10">
        <v>255</v>
      </c>
      <c r="E984" s="10">
        <v>255</v>
      </c>
      <c r="F984" s="10">
        <f t="shared" si="32"/>
        <v>54.393201449293038</v>
      </c>
      <c r="G984" s="10">
        <f t="shared" si="33"/>
        <v>84262.140161143325</v>
      </c>
      <c r="H984" s="10" t="s">
        <v>1109</v>
      </c>
    </row>
    <row r="985" spans="1:8" x14ac:dyDescent="0.25">
      <c r="A985" s="10">
        <v>1402</v>
      </c>
      <c r="B985" s="10">
        <v>2323.6950000000002</v>
      </c>
      <c r="C985" s="10">
        <v>255</v>
      </c>
      <c r="D985" s="10">
        <v>255</v>
      </c>
      <c r="E985" s="10">
        <v>255</v>
      </c>
      <c r="F985" s="10">
        <f t="shared" si="32"/>
        <v>54.393201449293038</v>
      </c>
      <c r="G985" s="10">
        <f t="shared" si="33"/>
        <v>84262.140161143325</v>
      </c>
      <c r="H985" s="10" t="s">
        <v>1110</v>
      </c>
    </row>
    <row r="986" spans="1:8" x14ac:dyDescent="0.25">
      <c r="A986" s="10">
        <v>1427</v>
      </c>
      <c r="B986" s="10">
        <v>2323.6950000000002</v>
      </c>
      <c r="C986" s="10">
        <v>255</v>
      </c>
      <c r="D986" s="10">
        <v>255</v>
      </c>
      <c r="E986" s="10">
        <v>255</v>
      </c>
      <c r="F986" s="10">
        <f t="shared" si="32"/>
        <v>54.393201449293038</v>
      </c>
      <c r="G986" s="10">
        <f t="shared" si="33"/>
        <v>84262.140161143325</v>
      </c>
      <c r="H986" s="10" t="s">
        <v>1111</v>
      </c>
    </row>
    <row r="987" spans="1:8" x14ac:dyDescent="0.25">
      <c r="A987" s="10">
        <v>1601</v>
      </c>
      <c r="B987" s="10">
        <v>2323.6950000000002</v>
      </c>
      <c r="C987" s="10">
        <v>255</v>
      </c>
      <c r="D987" s="10">
        <v>255</v>
      </c>
      <c r="E987" s="10">
        <v>255</v>
      </c>
      <c r="F987" s="10">
        <f t="shared" si="32"/>
        <v>54.393201449293038</v>
      </c>
      <c r="G987" s="10">
        <f t="shared" si="33"/>
        <v>84262.140161143325</v>
      </c>
      <c r="H987" s="10" t="s">
        <v>1112</v>
      </c>
    </row>
    <row r="988" spans="1:8" x14ac:dyDescent="0.25">
      <c r="A988" s="10">
        <v>68</v>
      </c>
      <c r="B988" s="10">
        <v>2327.0430000000001</v>
      </c>
      <c r="C988" s="10">
        <v>255</v>
      </c>
      <c r="D988" s="10">
        <v>255</v>
      </c>
      <c r="E988" s="10">
        <v>255</v>
      </c>
      <c r="F988" s="10">
        <f t="shared" si="32"/>
        <v>54.432372444154474</v>
      </c>
      <c r="G988" s="10">
        <f t="shared" si="33"/>
        <v>84444.314179708366</v>
      </c>
      <c r="H988" s="10" t="s">
        <v>1113</v>
      </c>
    </row>
    <row r="989" spans="1:8" x14ac:dyDescent="0.25">
      <c r="A989" s="10">
        <v>117</v>
      </c>
      <c r="B989" s="10">
        <v>2327.0430000000001</v>
      </c>
      <c r="C989" s="10">
        <v>255</v>
      </c>
      <c r="D989" s="10">
        <v>255</v>
      </c>
      <c r="E989" s="10">
        <v>255</v>
      </c>
      <c r="F989" s="10">
        <f t="shared" si="32"/>
        <v>54.432372444154474</v>
      </c>
      <c r="G989" s="10">
        <f t="shared" si="33"/>
        <v>84444.314179708366</v>
      </c>
      <c r="H989" s="10" t="s">
        <v>1114</v>
      </c>
    </row>
    <row r="990" spans="1:8" x14ac:dyDescent="0.25">
      <c r="A990" s="10">
        <v>204</v>
      </c>
      <c r="B990" s="10">
        <v>2327.0430000000001</v>
      </c>
      <c r="C990" s="10">
        <v>255</v>
      </c>
      <c r="D990" s="10">
        <v>255</v>
      </c>
      <c r="E990" s="10">
        <v>255</v>
      </c>
      <c r="F990" s="10">
        <f t="shared" si="32"/>
        <v>54.432372444154474</v>
      </c>
      <c r="G990" s="10">
        <f t="shared" si="33"/>
        <v>84444.314179708366</v>
      </c>
      <c r="H990" s="10" t="s">
        <v>1115</v>
      </c>
    </row>
    <row r="991" spans="1:8" x14ac:dyDescent="0.25">
      <c r="A991" s="10">
        <v>608</v>
      </c>
      <c r="B991" s="10">
        <v>2327.0430000000001</v>
      </c>
      <c r="C991" s="10">
        <v>255</v>
      </c>
      <c r="D991" s="10">
        <v>255</v>
      </c>
      <c r="E991" s="10">
        <v>255</v>
      </c>
      <c r="F991" s="10">
        <f t="shared" si="32"/>
        <v>54.432372444154474</v>
      </c>
      <c r="G991" s="10">
        <f t="shared" si="33"/>
        <v>84444.314179708366</v>
      </c>
      <c r="H991" s="10" t="s">
        <v>1116</v>
      </c>
    </row>
    <row r="992" spans="1:8" x14ac:dyDescent="0.25">
      <c r="A992" s="10">
        <v>736</v>
      </c>
      <c r="B992" s="10">
        <v>2327.0430000000001</v>
      </c>
      <c r="C992" s="10">
        <v>255</v>
      </c>
      <c r="D992" s="10">
        <v>255</v>
      </c>
      <c r="E992" s="10">
        <v>255</v>
      </c>
      <c r="F992" s="10">
        <f t="shared" si="32"/>
        <v>54.432372444154474</v>
      </c>
      <c r="G992" s="10">
        <f t="shared" si="33"/>
        <v>84444.314179708366</v>
      </c>
      <c r="H992" s="10" t="s">
        <v>1117</v>
      </c>
    </row>
    <row r="993" spans="1:8" x14ac:dyDescent="0.25">
      <c r="A993" s="10">
        <v>860</v>
      </c>
      <c r="B993" s="10">
        <v>2327.0430000000001</v>
      </c>
      <c r="C993" s="10">
        <v>255</v>
      </c>
      <c r="D993" s="10">
        <v>255</v>
      </c>
      <c r="E993" s="10">
        <v>255</v>
      </c>
      <c r="F993" s="10">
        <f t="shared" si="32"/>
        <v>54.432372444154474</v>
      </c>
      <c r="G993" s="10">
        <f t="shared" si="33"/>
        <v>84444.314179708366</v>
      </c>
      <c r="H993" s="10" t="s">
        <v>1118</v>
      </c>
    </row>
    <row r="994" spans="1:8" x14ac:dyDescent="0.25">
      <c r="A994" s="10">
        <v>1205</v>
      </c>
      <c r="B994" s="10">
        <v>2327.0430000000001</v>
      </c>
      <c r="C994" s="10">
        <v>255</v>
      </c>
      <c r="D994" s="10">
        <v>255</v>
      </c>
      <c r="E994" s="10">
        <v>255</v>
      </c>
      <c r="F994" s="10">
        <f t="shared" si="32"/>
        <v>54.432372444154474</v>
      </c>
      <c r="G994" s="10">
        <f t="shared" si="33"/>
        <v>84444.314179708366</v>
      </c>
      <c r="H994" s="10" t="s">
        <v>1119</v>
      </c>
    </row>
    <row r="995" spans="1:8" x14ac:dyDescent="0.25">
      <c r="A995" s="10">
        <v>392</v>
      </c>
      <c r="B995" s="10">
        <v>2330.3919999999998</v>
      </c>
      <c r="C995" s="10">
        <v>255</v>
      </c>
      <c r="D995" s="10">
        <v>255</v>
      </c>
      <c r="E995" s="10">
        <v>255</v>
      </c>
      <c r="F995" s="10">
        <f t="shared" si="32"/>
        <v>54.471526957984807</v>
      </c>
      <c r="G995" s="10">
        <f t="shared" si="33"/>
        <v>84626.673767114757</v>
      </c>
      <c r="H995" s="10" t="s">
        <v>1120</v>
      </c>
    </row>
    <row r="996" spans="1:8" x14ac:dyDescent="0.25">
      <c r="A996" s="10">
        <v>445</v>
      </c>
      <c r="B996" s="10">
        <v>2330.3919999999998</v>
      </c>
      <c r="C996" s="10">
        <v>255</v>
      </c>
      <c r="D996" s="10">
        <v>255</v>
      </c>
      <c r="E996" s="10">
        <v>255</v>
      </c>
      <c r="F996" s="10">
        <f t="shared" si="32"/>
        <v>54.471526957984807</v>
      </c>
      <c r="G996" s="10">
        <f t="shared" si="33"/>
        <v>84626.673767114757</v>
      </c>
      <c r="H996" s="10" t="s">
        <v>1121</v>
      </c>
    </row>
    <row r="997" spans="1:8" x14ac:dyDescent="0.25">
      <c r="A997" s="10">
        <v>1136</v>
      </c>
      <c r="B997" s="10">
        <v>2330.3919999999998</v>
      </c>
      <c r="C997" s="10">
        <v>255</v>
      </c>
      <c r="D997" s="10">
        <v>255</v>
      </c>
      <c r="E997" s="10">
        <v>255</v>
      </c>
      <c r="F997" s="10">
        <f t="shared" si="32"/>
        <v>54.471526957984807</v>
      </c>
      <c r="G997" s="10">
        <f t="shared" si="33"/>
        <v>84626.673767114757</v>
      </c>
      <c r="H997" s="10" t="s">
        <v>1122</v>
      </c>
    </row>
    <row r="998" spans="1:8" x14ac:dyDescent="0.25">
      <c r="A998" s="10">
        <v>1265</v>
      </c>
      <c r="B998" s="10">
        <v>2330.3919999999998</v>
      </c>
      <c r="C998" s="10">
        <v>255</v>
      </c>
      <c r="D998" s="10">
        <v>255</v>
      </c>
      <c r="E998" s="10">
        <v>255</v>
      </c>
      <c r="F998" s="10">
        <f t="shared" si="32"/>
        <v>54.471526957984807</v>
      </c>
      <c r="G998" s="10">
        <f t="shared" si="33"/>
        <v>84626.673767114757</v>
      </c>
      <c r="H998" s="10" t="s">
        <v>1123</v>
      </c>
    </row>
    <row r="999" spans="1:8" x14ac:dyDescent="0.25">
      <c r="A999" s="10">
        <v>1683</v>
      </c>
      <c r="B999" s="10">
        <v>2330.3919999999998</v>
      </c>
      <c r="C999" s="10">
        <v>255</v>
      </c>
      <c r="D999" s="10">
        <v>255</v>
      </c>
      <c r="E999" s="10">
        <v>255</v>
      </c>
      <c r="F999" s="10">
        <f t="shared" si="32"/>
        <v>54.471526957984807</v>
      </c>
      <c r="G999" s="10">
        <f t="shared" si="33"/>
        <v>84626.673767114757</v>
      </c>
      <c r="H999" s="10" t="s">
        <v>1124</v>
      </c>
    </row>
    <row r="1000" spans="1:8" x14ac:dyDescent="0.25">
      <c r="A1000" s="10">
        <v>870</v>
      </c>
      <c r="B1000" s="10">
        <v>2337.0880000000002</v>
      </c>
      <c r="C1000" s="10">
        <v>255</v>
      </c>
      <c r="D1000" s="10">
        <v>255</v>
      </c>
      <c r="E1000" s="10">
        <v>255</v>
      </c>
      <c r="F1000" s="10">
        <f t="shared" si="32"/>
        <v>54.549728332284225</v>
      </c>
      <c r="G1000" s="10">
        <f t="shared" si="33"/>
        <v>84991.67699242766</v>
      </c>
      <c r="H1000" s="10" t="s">
        <v>1125</v>
      </c>
    </row>
    <row r="1001" spans="1:8" x14ac:dyDescent="0.25">
      <c r="A1001" s="10">
        <v>960</v>
      </c>
      <c r="B1001" s="10">
        <v>2337.0880000000002</v>
      </c>
      <c r="C1001" s="10">
        <v>255</v>
      </c>
      <c r="D1001" s="10">
        <v>255</v>
      </c>
      <c r="E1001" s="10">
        <v>255</v>
      </c>
      <c r="F1001" s="10">
        <f t="shared" si="32"/>
        <v>54.549728332284225</v>
      </c>
      <c r="G1001" s="10">
        <f t="shared" si="33"/>
        <v>84991.67699242766</v>
      </c>
      <c r="H1001" s="10" t="s">
        <v>1126</v>
      </c>
    </row>
    <row r="1002" spans="1:8" x14ac:dyDescent="0.25">
      <c r="A1002" s="10">
        <v>1060</v>
      </c>
      <c r="B1002" s="10">
        <v>2337.0880000000002</v>
      </c>
      <c r="C1002" s="10">
        <v>255</v>
      </c>
      <c r="D1002" s="10">
        <v>255</v>
      </c>
      <c r="E1002" s="10">
        <v>255</v>
      </c>
      <c r="F1002" s="10">
        <f t="shared" si="32"/>
        <v>54.549728332284225</v>
      </c>
      <c r="G1002" s="10">
        <f t="shared" si="33"/>
        <v>84991.67699242766</v>
      </c>
      <c r="H1002" s="10" t="s">
        <v>1127</v>
      </c>
    </row>
    <row r="1003" spans="1:8" x14ac:dyDescent="0.25">
      <c r="A1003" s="10">
        <v>1490</v>
      </c>
      <c r="B1003" s="10">
        <v>2340.4360000000001</v>
      </c>
      <c r="C1003" s="10">
        <v>255</v>
      </c>
      <c r="D1003" s="10">
        <v>255</v>
      </c>
      <c r="E1003" s="10">
        <v>255</v>
      </c>
      <c r="F1003" s="10">
        <f t="shared" si="32"/>
        <v>54.588787009071609</v>
      </c>
      <c r="G1003" s="10">
        <f t="shared" si="33"/>
        <v>85174.374874909001</v>
      </c>
      <c r="H1003" s="10" t="s">
        <v>1128</v>
      </c>
    </row>
    <row r="1004" spans="1:8" x14ac:dyDescent="0.25">
      <c r="A1004" s="10">
        <v>1703</v>
      </c>
      <c r="B1004" s="10">
        <v>2340.4360000000001</v>
      </c>
      <c r="C1004" s="10">
        <v>255</v>
      </c>
      <c r="D1004" s="10">
        <v>255</v>
      </c>
      <c r="E1004" s="10">
        <v>255</v>
      </c>
      <c r="F1004" s="10">
        <f t="shared" si="32"/>
        <v>54.588787009071609</v>
      </c>
      <c r="G1004" s="10">
        <f t="shared" si="33"/>
        <v>85174.374874909001</v>
      </c>
      <c r="H1004" s="10" t="s">
        <v>1129</v>
      </c>
    </row>
    <row r="1005" spans="1:8" x14ac:dyDescent="0.25">
      <c r="A1005" s="10">
        <v>1778</v>
      </c>
      <c r="B1005" s="10">
        <v>2340.4360000000001</v>
      </c>
      <c r="C1005" s="10">
        <v>255</v>
      </c>
      <c r="D1005" s="10">
        <v>255</v>
      </c>
      <c r="E1005" s="10">
        <v>255</v>
      </c>
      <c r="F1005" s="10">
        <f t="shared" si="32"/>
        <v>54.588787009071609</v>
      </c>
      <c r="G1005" s="10">
        <f t="shared" si="33"/>
        <v>85174.374874909001</v>
      </c>
      <c r="H1005" s="10" t="s">
        <v>1130</v>
      </c>
    </row>
    <row r="1006" spans="1:8" x14ac:dyDescent="0.25">
      <c r="A1006" s="10">
        <v>432</v>
      </c>
      <c r="B1006" s="10">
        <v>2343.7849999999999</v>
      </c>
      <c r="C1006" s="10">
        <v>255</v>
      </c>
      <c r="D1006" s="10">
        <v>255</v>
      </c>
      <c r="E1006" s="10">
        <v>255</v>
      </c>
      <c r="F1006" s="10">
        <f t="shared" si="32"/>
        <v>54.627829412828618</v>
      </c>
      <c r="G1006" s="10">
        <f t="shared" si="33"/>
        <v>85357.258106897672</v>
      </c>
      <c r="H1006" s="10" t="s">
        <v>1131</v>
      </c>
    </row>
    <row r="1007" spans="1:8" x14ac:dyDescent="0.25">
      <c r="A1007" s="10">
        <v>769</v>
      </c>
      <c r="B1007" s="10">
        <v>2343.7849999999999</v>
      </c>
      <c r="C1007" s="10">
        <v>255</v>
      </c>
      <c r="D1007" s="10">
        <v>255</v>
      </c>
      <c r="E1007" s="10">
        <v>255</v>
      </c>
      <c r="F1007" s="10">
        <f t="shared" si="32"/>
        <v>54.627829412828618</v>
      </c>
      <c r="G1007" s="10">
        <f t="shared" si="33"/>
        <v>85357.258106897672</v>
      </c>
      <c r="H1007" s="10" t="s">
        <v>1132</v>
      </c>
    </row>
    <row r="1008" spans="1:8" x14ac:dyDescent="0.25">
      <c r="A1008" s="10">
        <v>1109</v>
      </c>
      <c r="B1008" s="10">
        <v>2343.7849999999999</v>
      </c>
      <c r="C1008" s="10">
        <v>255</v>
      </c>
      <c r="D1008" s="10">
        <v>255</v>
      </c>
      <c r="E1008" s="10">
        <v>255</v>
      </c>
      <c r="F1008" s="10">
        <f t="shared" si="32"/>
        <v>54.627829412828618</v>
      </c>
      <c r="G1008" s="10">
        <f t="shared" si="33"/>
        <v>85357.258106897672</v>
      </c>
      <c r="H1008" s="10" t="s">
        <v>1133</v>
      </c>
    </row>
    <row r="1009" spans="1:8" x14ac:dyDescent="0.25">
      <c r="A1009" s="10">
        <v>367</v>
      </c>
      <c r="B1009" s="10">
        <v>2347.1329999999998</v>
      </c>
      <c r="C1009" s="10">
        <v>255</v>
      </c>
      <c r="D1009" s="10">
        <v>255</v>
      </c>
      <c r="E1009" s="10">
        <v>255</v>
      </c>
      <c r="F1009" s="10">
        <f t="shared" si="32"/>
        <v>54.666832287529488</v>
      </c>
      <c r="G1009" s="10">
        <f t="shared" si="33"/>
        <v>85540.21737835063</v>
      </c>
      <c r="H1009" s="10" t="s">
        <v>1134</v>
      </c>
    </row>
    <row r="1010" spans="1:8" x14ac:dyDescent="0.25">
      <c r="A1010" s="10">
        <v>898</v>
      </c>
      <c r="B1010" s="10">
        <v>2350.4810000000002</v>
      </c>
      <c r="C1010" s="10">
        <v>255</v>
      </c>
      <c r="D1010" s="10">
        <v>255</v>
      </c>
      <c r="E1010" s="10">
        <v>255</v>
      </c>
      <c r="F1010" s="10">
        <f t="shared" si="32"/>
        <v>54.705807354874587</v>
      </c>
      <c r="G1010" s="10">
        <f t="shared" si="33"/>
        <v>85723.307184861987</v>
      </c>
      <c r="H1010" s="10" t="s">
        <v>1135</v>
      </c>
    </row>
    <row r="1011" spans="1:8" x14ac:dyDescent="0.25">
      <c r="A1011" s="10">
        <v>1050</v>
      </c>
      <c r="B1011" s="10">
        <v>2350.4810000000002</v>
      </c>
      <c r="C1011" s="10">
        <v>255</v>
      </c>
      <c r="D1011" s="10">
        <v>255</v>
      </c>
      <c r="E1011" s="10">
        <v>255</v>
      </c>
      <c r="F1011" s="10">
        <f t="shared" si="32"/>
        <v>54.705807354874587</v>
      </c>
      <c r="G1011" s="10">
        <f t="shared" si="33"/>
        <v>85723.307184861987</v>
      </c>
      <c r="H1011" s="10" t="s">
        <v>1136</v>
      </c>
    </row>
    <row r="1012" spans="1:8" x14ac:dyDescent="0.25">
      <c r="A1012" s="10">
        <v>1297</v>
      </c>
      <c r="B1012" s="10">
        <v>2350.4810000000002</v>
      </c>
      <c r="C1012" s="10">
        <v>255</v>
      </c>
      <c r="D1012" s="10">
        <v>255</v>
      </c>
      <c r="E1012" s="10">
        <v>255</v>
      </c>
      <c r="F1012" s="10">
        <f t="shared" si="32"/>
        <v>54.705807354874587</v>
      </c>
      <c r="G1012" s="10">
        <f t="shared" si="33"/>
        <v>85723.307184861987</v>
      </c>
      <c r="H1012" s="10" t="s">
        <v>1137</v>
      </c>
    </row>
    <row r="1013" spans="1:8" x14ac:dyDescent="0.25">
      <c r="A1013" s="10">
        <v>1360</v>
      </c>
      <c r="B1013" s="10">
        <v>2350.4810000000002</v>
      </c>
      <c r="C1013" s="10">
        <v>255</v>
      </c>
      <c r="D1013" s="10">
        <v>255</v>
      </c>
      <c r="E1013" s="10">
        <v>255</v>
      </c>
      <c r="F1013" s="10">
        <f t="shared" si="32"/>
        <v>54.705807354874587</v>
      </c>
      <c r="G1013" s="10">
        <f t="shared" si="33"/>
        <v>85723.307184861987</v>
      </c>
      <c r="H1013" s="10" t="s">
        <v>1138</v>
      </c>
    </row>
    <row r="1014" spans="1:8" x14ac:dyDescent="0.25">
      <c r="A1014" s="10">
        <v>1635</v>
      </c>
      <c r="B1014" s="10">
        <v>2350.4810000000002</v>
      </c>
      <c r="C1014" s="10">
        <v>255</v>
      </c>
      <c r="D1014" s="10">
        <v>255</v>
      </c>
      <c r="E1014" s="10">
        <v>255</v>
      </c>
      <c r="F1014" s="10">
        <f t="shared" si="32"/>
        <v>54.705807354874587</v>
      </c>
      <c r="G1014" s="10">
        <f t="shared" si="33"/>
        <v>85723.307184861987</v>
      </c>
      <c r="H1014" s="10" t="s">
        <v>1139</v>
      </c>
    </row>
    <row r="1015" spans="1:8" x14ac:dyDescent="0.25">
      <c r="A1015" s="10">
        <v>90</v>
      </c>
      <c r="B1015" s="10">
        <v>2353.8290000000002</v>
      </c>
      <c r="C1015" s="10">
        <v>255</v>
      </c>
      <c r="D1015" s="10">
        <v>255</v>
      </c>
      <c r="E1015" s="10">
        <v>255</v>
      </c>
      <c r="F1015" s="10">
        <f t="shared" si="32"/>
        <v>54.744754674255539</v>
      </c>
      <c r="G1015" s="10">
        <f t="shared" si="33"/>
        <v>85906.527433432173</v>
      </c>
      <c r="H1015" s="10" t="s">
        <v>1140</v>
      </c>
    </row>
    <row r="1016" spans="1:8" x14ac:dyDescent="0.25">
      <c r="A1016" s="10">
        <v>222</v>
      </c>
      <c r="B1016" s="10">
        <v>2353.8290000000002</v>
      </c>
      <c r="C1016" s="10">
        <v>255</v>
      </c>
      <c r="D1016" s="10">
        <v>255</v>
      </c>
      <c r="E1016" s="10">
        <v>255</v>
      </c>
      <c r="F1016" s="10">
        <f t="shared" si="32"/>
        <v>54.744754674255539</v>
      </c>
      <c r="G1016" s="10">
        <f t="shared" si="33"/>
        <v>85906.527433432173</v>
      </c>
      <c r="H1016" s="10" t="s">
        <v>1141</v>
      </c>
    </row>
    <row r="1017" spans="1:8" x14ac:dyDescent="0.25">
      <c r="A1017" s="10">
        <v>513</v>
      </c>
      <c r="B1017" s="10">
        <v>2353.8290000000002</v>
      </c>
      <c r="C1017" s="10">
        <v>255</v>
      </c>
      <c r="D1017" s="10">
        <v>255</v>
      </c>
      <c r="E1017" s="10">
        <v>255</v>
      </c>
      <c r="F1017" s="10">
        <f t="shared" si="32"/>
        <v>54.744754674255539</v>
      </c>
      <c r="G1017" s="10">
        <f t="shared" si="33"/>
        <v>85906.527433432173</v>
      </c>
      <c r="H1017" s="10" t="s">
        <v>1142</v>
      </c>
    </row>
    <row r="1018" spans="1:8" x14ac:dyDescent="0.25">
      <c r="A1018" s="10">
        <v>1244</v>
      </c>
      <c r="B1018" s="10">
        <v>2353.8290000000002</v>
      </c>
      <c r="C1018" s="10">
        <v>255</v>
      </c>
      <c r="D1018" s="10">
        <v>255</v>
      </c>
      <c r="E1018" s="10">
        <v>255</v>
      </c>
      <c r="F1018" s="10">
        <f t="shared" si="32"/>
        <v>54.744754674255539</v>
      </c>
      <c r="G1018" s="10">
        <f t="shared" si="33"/>
        <v>85906.527433432173</v>
      </c>
      <c r="H1018" s="10" t="s">
        <v>1143</v>
      </c>
    </row>
    <row r="1019" spans="1:8" x14ac:dyDescent="0.25">
      <c r="A1019" s="10">
        <v>1652</v>
      </c>
      <c r="B1019" s="10">
        <v>2353.8290000000002</v>
      </c>
      <c r="C1019" s="10">
        <v>255</v>
      </c>
      <c r="D1019" s="10">
        <v>255</v>
      </c>
      <c r="E1019" s="10">
        <v>255</v>
      </c>
      <c r="F1019" s="10">
        <f t="shared" si="32"/>
        <v>54.744754674255539</v>
      </c>
      <c r="G1019" s="10">
        <f t="shared" si="33"/>
        <v>85906.527433432173</v>
      </c>
      <c r="H1019" s="10" t="s">
        <v>1144</v>
      </c>
    </row>
    <row r="1020" spans="1:8" x14ac:dyDescent="0.25">
      <c r="A1020" s="10">
        <v>1702</v>
      </c>
      <c r="B1020" s="10">
        <v>2353.8290000000002</v>
      </c>
      <c r="C1020" s="10">
        <v>255</v>
      </c>
      <c r="D1020" s="10">
        <v>255</v>
      </c>
      <c r="E1020" s="10">
        <v>255</v>
      </c>
      <c r="F1020" s="10">
        <f t="shared" si="32"/>
        <v>54.744754674255539</v>
      </c>
      <c r="G1020" s="10">
        <f t="shared" si="33"/>
        <v>85906.527433432173</v>
      </c>
      <c r="H1020" s="10" t="s">
        <v>1145</v>
      </c>
    </row>
    <row r="1021" spans="1:8" x14ac:dyDescent="0.25">
      <c r="A1021" s="10">
        <v>110</v>
      </c>
      <c r="B1021" s="10">
        <v>2357.1779999999999</v>
      </c>
      <c r="C1021" s="10">
        <v>255</v>
      </c>
      <c r="D1021" s="10">
        <v>255</v>
      </c>
      <c r="E1021" s="10">
        <v>255</v>
      </c>
      <c r="F1021" s="10">
        <f t="shared" si="32"/>
        <v>54.783685925462713</v>
      </c>
      <c r="G1021" s="10">
        <f t="shared" si="33"/>
        <v>86089.932814940228</v>
      </c>
      <c r="H1021" s="10" t="s">
        <v>1146</v>
      </c>
    </row>
    <row r="1022" spans="1:8" x14ac:dyDescent="0.25">
      <c r="A1022" s="10">
        <v>302</v>
      </c>
      <c r="B1022" s="10">
        <v>2360.5259999999998</v>
      </c>
      <c r="C1022" s="10">
        <v>255</v>
      </c>
      <c r="D1022" s="10">
        <v>255</v>
      </c>
      <c r="E1022" s="10">
        <v>255</v>
      </c>
      <c r="F1022" s="10">
        <f t="shared" si="32"/>
        <v>54.822577918003041</v>
      </c>
      <c r="G1022" s="10">
        <f t="shared" si="33"/>
        <v>86273.413708314692</v>
      </c>
      <c r="H1022" s="10" t="s">
        <v>1147</v>
      </c>
    </row>
    <row r="1023" spans="1:8" x14ac:dyDescent="0.25">
      <c r="A1023" s="10">
        <v>517</v>
      </c>
      <c r="B1023" s="10">
        <v>2360.5259999999998</v>
      </c>
      <c r="C1023" s="10">
        <v>255</v>
      </c>
      <c r="D1023" s="10">
        <v>255</v>
      </c>
      <c r="E1023" s="10">
        <v>255</v>
      </c>
      <c r="F1023" s="10">
        <f t="shared" si="32"/>
        <v>54.822577918003041</v>
      </c>
      <c r="G1023" s="10">
        <f t="shared" si="33"/>
        <v>86273.413708314692</v>
      </c>
      <c r="H1023" s="10" t="s">
        <v>1148</v>
      </c>
    </row>
    <row r="1024" spans="1:8" x14ac:dyDescent="0.25">
      <c r="A1024" s="10">
        <v>728</v>
      </c>
      <c r="B1024" s="10">
        <v>2363.8739999999998</v>
      </c>
      <c r="C1024" s="10">
        <v>255</v>
      </c>
      <c r="D1024" s="10">
        <v>255</v>
      </c>
      <c r="E1024" s="10">
        <v>255</v>
      </c>
      <c r="F1024" s="10">
        <f t="shared" si="32"/>
        <v>54.861442339509161</v>
      </c>
      <c r="G1024" s="10">
        <f t="shared" si="33"/>
        <v>86457.024765909926</v>
      </c>
      <c r="H1024" s="10" t="s">
        <v>1149</v>
      </c>
    </row>
    <row r="1025" spans="1:8" x14ac:dyDescent="0.25">
      <c r="A1025" s="10">
        <v>976</v>
      </c>
      <c r="B1025" s="10">
        <v>2363.8739999999998</v>
      </c>
      <c r="C1025" s="10">
        <v>255</v>
      </c>
      <c r="D1025" s="10">
        <v>255</v>
      </c>
      <c r="E1025" s="10">
        <v>255</v>
      </c>
      <c r="F1025" s="10">
        <f t="shared" si="32"/>
        <v>54.861442339509161</v>
      </c>
      <c r="G1025" s="10">
        <f t="shared" si="33"/>
        <v>86457.024765909926</v>
      </c>
      <c r="H1025" s="10" t="s">
        <v>1150</v>
      </c>
    </row>
    <row r="1026" spans="1:8" x14ac:dyDescent="0.25">
      <c r="A1026" s="10">
        <v>1497</v>
      </c>
      <c r="B1026" s="10">
        <v>2363.8739999999998</v>
      </c>
      <c r="C1026" s="10">
        <v>255</v>
      </c>
      <c r="D1026" s="10">
        <v>255</v>
      </c>
      <c r="E1026" s="10">
        <v>255</v>
      </c>
      <c r="F1026" s="10">
        <f t="shared" si="32"/>
        <v>54.861442339509161</v>
      </c>
      <c r="G1026" s="10">
        <f t="shared" si="33"/>
        <v>86457.024765909926</v>
      </c>
      <c r="H1026" s="10" t="s">
        <v>1151</v>
      </c>
    </row>
    <row r="1027" spans="1:8" x14ac:dyDescent="0.25">
      <c r="A1027" s="10">
        <v>1615</v>
      </c>
      <c r="B1027" s="10">
        <v>2363.8739999999998</v>
      </c>
      <c r="C1027" s="10">
        <v>255</v>
      </c>
      <c r="D1027" s="10">
        <v>255</v>
      </c>
      <c r="E1027" s="10">
        <v>255</v>
      </c>
      <c r="F1027" s="10">
        <f t="shared" ref="F1027:F1090" si="34">2*SQRT(B1027/PI())</f>
        <v>54.861442339509161</v>
      </c>
      <c r="G1027" s="10">
        <f t="shared" ref="G1027:G1090" si="35">(1/6)*F1027^3*PI()</f>
        <v>86457.024765909926</v>
      </c>
      <c r="H1027" s="10" t="s">
        <v>1152</v>
      </c>
    </row>
    <row r="1028" spans="1:8" x14ac:dyDescent="0.25">
      <c r="A1028" s="10">
        <v>566</v>
      </c>
      <c r="B1028" s="10">
        <v>2367.223</v>
      </c>
      <c r="C1028" s="10">
        <v>255</v>
      </c>
      <c r="D1028" s="10">
        <v>255</v>
      </c>
      <c r="E1028" s="10">
        <v>255</v>
      </c>
      <c r="F1028" s="10">
        <f t="shared" si="34"/>
        <v>54.900290844462802</v>
      </c>
      <c r="G1028" s="10">
        <f t="shared" si="35"/>
        <v>86640.820795801177</v>
      </c>
      <c r="H1028" s="10" t="s">
        <v>1153</v>
      </c>
    </row>
    <row r="1029" spans="1:8" x14ac:dyDescent="0.25">
      <c r="A1029" s="10">
        <v>977</v>
      </c>
      <c r="B1029" s="10">
        <v>2367.223</v>
      </c>
      <c r="C1029" s="10">
        <v>255</v>
      </c>
      <c r="D1029" s="10">
        <v>255</v>
      </c>
      <c r="E1029" s="10">
        <v>255</v>
      </c>
      <c r="F1029" s="10">
        <f t="shared" si="34"/>
        <v>54.900290844462802</v>
      </c>
      <c r="G1029" s="10">
        <f t="shared" si="35"/>
        <v>86640.820795801177</v>
      </c>
      <c r="H1029" s="10" t="s">
        <v>1154</v>
      </c>
    </row>
    <row r="1030" spans="1:8" x14ac:dyDescent="0.25">
      <c r="A1030" s="10">
        <v>1732</v>
      </c>
      <c r="B1030" s="10">
        <v>2367.223</v>
      </c>
      <c r="C1030" s="10">
        <v>255</v>
      </c>
      <c r="D1030" s="10">
        <v>255</v>
      </c>
      <c r="E1030" s="10">
        <v>255</v>
      </c>
      <c r="F1030" s="10">
        <f t="shared" si="34"/>
        <v>54.900290844462802</v>
      </c>
      <c r="G1030" s="10">
        <f t="shared" si="35"/>
        <v>86640.820795801177</v>
      </c>
      <c r="H1030" s="10" t="s">
        <v>1155</v>
      </c>
    </row>
    <row r="1031" spans="1:8" x14ac:dyDescent="0.25">
      <c r="A1031" s="10">
        <v>1432</v>
      </c>
      <c r="B1031" s="10">
        <v>2370.5709999999999</v>
      </c>
      <c r="C1031" s="10">
        <v>255</v>
      </c>
      <c r="D1031" s="10">
        <v>255</v>
      </c>
      <c r="E1031" s="10">
        <v>255</v>
      </c>
      <c r="F1031" s="10">
        <f t="shared" si="34"/>
        <v>54.939100291162205</v>
      </c>
      <c r="G1031" s="10">
        <f t="shared" si="35"/>
        <v>86824.691944213773</v>
      </c>
      <c r="H1031" s="10" t="s">
        <v>1156</v>
      </c>
    </row>
    <row r="1032" spans="1:8" x14ac:dyDescent="0.25">
      <c r="A1032" s="10">
        <v>1600</v>
      </c>
      <c r="B1032" s="10">
        <v>2370.5709999999999</v>
      </c>
      <c r="C1032" s="10">
        <v>255</v>
      </c>
      <c r="D1032" s="10">
        <v>255</v>
      </c>
      <c r="E1032" s="10">
        <v>255</v>
      </c>
      <c r="F1032" s="10">
        <f t="shared" si="34"/>
        <v>54.939100291162205</v>
      </c>
      <c r="G1032" s="10">
        <f t="shared" si="35"/>
        <v>86824.691944213773</v>
      </c>
      <c r="H1032" s="10" t="s">
        <v>1157</v>
      </c>
    </row>
    <row r="1033" spans="1:8" x14ac:dyDescent="0.25">
      <c r="A1033" s="10">
        <v>807</v>
      </c>
      <c r="B1033" s="10">
        <v>2373.9189999999999</v>
      </c>
      <c r="C1033" s="10">
        <v>255</v>
      </c>
      <c r="D1033" s="10">
        <v>255</v>
      </c>
      <c r="E1033" s="10">
        <v>255</v>
      </c>
      <c r="F1033" s="10">
        <f t="shared" si="34"/>
        <v>54.977882341885021</v>
      </c>
      <c r="G1033" s="10">
        <f t="shared" si="35"/>
        <v>87008.69298077689</v>
      </c>
      <c r="H1033" s="10" t="s">
        <v>1158</v>
      </c>
    </row>
    <row r="1034" spans="1:8" x14ac:dyDescent="0.25">
      <c r="A1034" s="10">
        <v>1098</v>
      </c>
      <c r="B1034" s="10">
        <v>2377.2669999999998</v>
      </c>
      <c r="C1034" s="10">
        <v>255</v>
      </c>
      <c r="D1034" s="10">
        <v>255</v>
      </c>
      <c r="E1034" s="10">
        <v>255</v>
      </c>
      <c r="F1034" s="10">
        <f t="shared" si="34"/>
        <v>55.016637054566743</v>
      </c>
      <c r="G1034" s="10">
        <f t="shared" si="35"/>
        <v>87192.82381386582</v>
      </c>
      <c r="H1034" s="10" t="s">
        <v>1159</v>
      </c>
    </row>
    <row r="1035" spans="1:8" x14ac:dyDescent="0.25">
      <c r="A1035" s="10">
        <v>1324</v>
      </c>
      <c r="B1035" s="10">
        <v>2377.2669999999998</v>
      </c>
      <c r="C1035" s="10">
        <v>255</v>
      </c>
      <c r="D1035" s="10">
        <v>255</v>
      </c>
      <c r="E1035" s="10">
        <v>255</v>
      </c>
      <c r="F1035" s="10">
        <f t="shared" si="34"/>
        <v>55.016637054566743</v>
      </c>
      <c r="G1035" s="10">
        <f t="shared" si="35"/>
        <v>87192.82381386582</v>
      </c>
      <c r="H1035" s="10" t="s">
        <v>1160</v>
      </c>
    </row>
    <row r="1036" spans="1:8" x14ac:dyDescent="0.25">
      <c r="A1036" s="10">
        <v>1377</v>
      </c>
      <c r="B1036" s="10">
        <v>2377.2669999999998</v>
      </c>
      <c r="C1036" s="10">
        <v>255</v>
      </c>
      <c r="D1036" s="10">
        <v>255</v>
      </c>
      <c r="E1036" s="10">
        <v>255</v>
      </c>
      <c r="F1036" s="10">
        <f t="shared" si="34"/>
        <v>55.016637054566743</v>
      </c>
      <c r="G1036" s="10">
        <f t="shared" si="35"/>
        <v>87192.82381386582</v>
      </c>
      <c r="H1036" s="10" t="s">
        <v>1161</v>
      </c>
    </row>
    <row r="1037" spans="1:8" x14ac:dyDescent="0.25">
      <c r="A1037" s="10">
        <v>1445</v>
      </c>
      <c r="B1037" s="10">
        <v>2377.2669999999998</v>
      </c>
      <c r="C1037" s="10">
        <v>255</v>
      </c>
      <c r="D1037" s="10">
        <v>255</v>
      </c>
      <c r="E1037" s="10">
        <v>255</v>
      </c>
      <c r="F1037" s="10">
        <f t="shared" si="34"/>
        <v>55.016637054566743</v>
      </c>
      <c r="G1037" s="10">
        <f t="shared" si="35"/>
        <v>87192.82381386582</v>
      </c>
      <c r="H1037" s="10" t="s">
        <v>1162</v>
      </c>
    </row>
    <row r="1038" spans="1:8" x14ac:dyDescent="0.25">
      <c r="A1038" s="10">
        <v>1675</v>
      </c>
      <c r="B1038" s="10">
        <v>2377.2669999999998</v>
      </c>
      <c r="C1038" s="10">
        <v>255</v>
      </c>
      <c r="D1038" s="10">
        <v>255</v>
      </c>
      <c r="E1038" s="10">
        <v>255</v>
      </c>
      <c r="F1038" s="10">
        <f t="shared" si="34"/>
        <v>55.016637054566743</v>
      </c>
      <c r="G1038" s="10">
        <f t="shared" si="35"/>
        <v>87192.82381386582</v>
      </c>
      <c r="H1038" s="10" t="s">
        <v>1163</v>
      </c>
    </row>
    <row r="1039" spans="1:8" x14ac:dyDescent="0.25">
      <c r="A1039" s="10">
        <v>170</v>
      </c>
      <c r="B1039" s="10">
        <v>2380.616</v>
      </c>
      <c r="C1039" s="10">
        <v>255</v>
      </c>
      <c r="D1039" s="10">
        <v>255</v>
      </c>
      <c r="E1039" s="10">
        <v>255</v>
      </c>
      <c r="F1039" s="10">
        <f t="shared" si="34"/>
        <v>55.055376050202803</v>
      </c>
      <c r="G1039" s="10">
        <f t="shared" si="35"/>
        <v>87377.139407419745</v>
      </c>
      <c r="H1039" s="10" t="s">
        <v>1164</v>
      </c>
    </row>
    <row r="1040" spans="1:8" x14ac:dyDescent="0.25">
      <c r="A1040" s="10">
        <v>339</v>
      </c>
      <c r="B1040" s="10">
        <v>2380.616</v>
      </c>
      <c r="C1040" s="10">
        <v>255</v>
      </c>
      <c r="D1040" s="10">
        <v>255</v>
      </c>
      <c r="E1040" s="10">
        <v>255</v>
      </c>
      <c r="F1040" s="10">
        <f t="shared" si="34"/>
        <v>55.055376050202803</v>
      </c>
      <c r="G1040" s="10">
        <f t="shared" si="35"/>
        <v>87377.139407419745</v>
      </c>
      <c r="H1040" s="10" t="s">
        <v>1165</v>
      </c>
    </row>
    <row r="1041" spans="1:8" x14ac:dyDescent="0.25">
      <c r="A1041" s="10">
        <v>648</v>
      </c>
      <c r="B1041" s="10">
        <v>2383.9639999999999</v>
      </c>
      <c r="C1041" s="10">
        <v>255</v>
      </c>
      <c r="D1041" s="10">
        <v>255</v>
      </c>
      <c r="E1041" s="10">
        <v>255</v>
      </c>
      <c r="F1041" s="10">
        <f t="shared" si="34"/>
        <v>55.094076251671716</v>
      </c>
      <c r="G1041" s="10">
        <f t="shared" si="35"/>
        <v>87561.52959816021</v>
      </c>
      <c r="H1041" s="10" t="s">
        <v>1166</v>
      </c>
    </row>
    <row r="1042" spans="1:8" x14ac:dyDescent="0.25">
      <c r="A1042" s="10">
        <v>1539</v>
      </c>
      <c r="B1042" s="10">
        <v>2383.9639999999999</v>
      </c>
      <c r="C1042" s="10">
        <v>255</v>
      </c>
      <c r="D1042" s="10">
        <v>255</v>
      </c>
      <c r="E1042" s="10">
        <v>255</v>
      </c>
      <c r="F1042" s="10">
        <f t="shared" si="34"/>
        <v>55.094076251671716</v>
      </c>
      <c r="G1042" s="10">
        <f t="shared" si="35"/>
        <v>87561.52959816021</v>
      </c>
      <c r="H1042" s="10" t="s">
        <v>1167</v>
      </c>
    </row>
    <row r="1043" spans="1:8" x14ac:dyDescent="0.25">
      <c r="A1043" s="10">
        <v>1804</v>
      </c>
      <c r="B1043" s="10">
        <v>2383.9639999999999</v>
      </c>
      <c r="C1043" s="10">
        <v>255</v>
      </c>
      <c r="D1043" s="10">
        <v>255</v>
      </c>
      <c r="E1043" s="10">
        <v>255</v>
      </c>
      <c r="F1043" s="10">
        <f t="shared" si="34"/>
        <v>55.094076251671716</v>
      </c>
      <c r="G1043" s="10">
        <f t="shared" si="35"/>
        <v>87561.52959816021</v>
      </c>
      <c r="H1043" s="10" t="s">
        <v>1168</v>
      </c>
    </row>
    <row r="1044" spans="1:8" x14ac:dyDescent="0.25">
      <c r="A1044" s="10">
        <v>1181</v>
      </c>
      <c r="B1044" s="10">
        <v>2387.3119999999999</v>
      </c>
      <c r="C1044" s="10">
        <v>255</v>
      </c>
      <c r="D1044" s="10">
        <v>255</v>
      </c>
      <c r="E1044" s="10">
        <v>255</v>
      </c>
      <c r="F1044" s="10">
        <f t="shared" si="34"/>
        <v>55.132749287703682</v>
      </c>
      <c r="G1044" s="10">
        <f t="shared" si="35"/>
        <v>87746.049311684299</v>
      </c>
      <c r="H1044" s="10" t="s">
        <v>1169</v>
      </c>
    </row>
    <row r="1045" spans="1:8" x14ac:dyDescent="0.25">
      <c r="A1045" s="10">
        <v>1303</v>
      </c>
      <c r="B1045" s="10">
        <v>2390.66</v>
      </c>
      <c r="C1045" s="10">
        <v>255</v>
      </c>
      <c r="D1045" s="10">
        <v>255</v>
      </c>
      <c r="E1045" s="10">
        <v>255</v>
      </c>
      <c r="F1045" s="10">
        <f t="shared" si="34"/>
        <v>55.171395215424489</v>
      </c>
      <c r="G1045" s="10">
        <f t="shared" si="35"/>
        <v>87930.698457137798</v>
      </c>
      <c r="H1045" s="10" t="s">
        <v>1170</v>
      </c>
    </row>
    <row r="1046" spans="1:8" x14ac:dyDescent="0.25">
      <c r="A1046" s="10">
        <v>1321</v>
      </c>
      <c r="B1046" s="10">
        <v>2390.66</v>
      </c>
      <c r="C1046" s="10">
        <v>255</v>
      </c>
      <c r="D1046" s="10">
        <v>255</v>
      </c>
      <c r="E1046" s="10">
        <v>255</v>
      </c>
      <c r="F1046" s="10">
        <f t="shared" si="34"/>
        <v>55.171395215424489</v>
      </c>
      <c r="G1046" s="10">
        <f t="shared" si="35"/>
        <v>87930.698457137798</v>
      </c>
      <c r="H1046" s="10" t="s">
        <v>1171</v>
      </c>
    </row>
    <row r="1047" spans="1:8" x14ac:dyDescent="0.25">
      <c r="A1047" s="10">
        <v>1347</v>
      </c>
      <c r="B1047" s="10">
        <v>2390.66</v>
      </c>
      <c r="C1047" s="10">
        <v>255</v>
      </c>
      <c r="D1047" s="10">
        <v>255</v>
      </c>
      <c r="E1047" s="10">
        <v>255</v>
      </c>
      <c r="F1047" s="10">
        <f t="shared" si="34"/>
        <v>55.171395215424489</v>
      </c>
      <c r="G1047" s="10">
        <f t="shared" si="35"/>
        <v>87930.698457137798</v>
      </c>
      <c r="H1047" s="10" t="s">
        <v>1172</v>
      </c>
    </row>
    <row r="1048" spans="1:8" x14ac:dyDescent="0.25">
      <c r="A1048" s="10">
        <v>635</v>
      </c>
      <c r="B1048" s="10">
        <v>2394.009</v>
      </c>
      <c r="C1048" s="10">
        <v>255</v>
      </c>
      <c r="D1048" s="10">
        <v>255</v>
      </c>
      <c r="E1048" s="10">
        <v>255</v>
      </c>
      <c r="F1048" s="10">
        <f t="shared" si="34"/>
        <v>55.210025622633815</v>
      </c>
      <c r="G1048" s="10">
        <f t="shared" si="35"/>
        <v>88115.532153877313</v>
      </c>
      <c r="H1048" s="10" t="s">
        <v>1173</v>
      </c>
    </row>
    <row r="1049" spans="1:8" x14ac:dyDescent="0.25">
      <c r="A1049" s="10">
        <v>925</v>
      </c>
      <c r="B1049" s="10">
        <v>2394.009</v>
      </c>
      <c r="C1049" s="10">
        <v>255</v>
      </c>
      <c r="D1049" s="10">
        <v>255</v>
      </c>
      <c r="E1049" s="10">
        <v>255</v>
      </c>
      <c r="F1049" s="10">
        <f t="shared" si="34"/>
        <v>55.210025622633815</v>
      </c>
      <c r="G1049" s="10">
        <f t="shared" si="35"/>
        <v>88115.532153877313</v>
      </c>
      <c r="H1049" s="10" t="s">
        <v>1174</v>
      </c>
    </row>
    <row r="1050" spans="1:8" x14ac:dyDescent="0.25">
      <c r="A1050" s="10">
        <v>1426</v>
      </c>
      <c r="B1050" s="10">
        <v>2394.009</v>
      </c>
      <c r="C1050" s="10">
        <v>255</v>
      </c>
      <c r="D1050" s="10">
        <v>255</v>
      </c>
      <c r="E1050" s="10">
        <v>255</v>
      </c>
      <c r="F1050" s="10">
        <f t="shared" si="34"/>
        <v>55.210025622633815</v>
      </c>
      <c r="G1050" s="10">
        <f t="shared" si="35"/>
        <v>88115.532153877313</v>
      </c>
      <c r="H1050" s="10" t="s">
        <v>1175</v>
      </c>
    </row>
    <row r="1051" spans="1:8" x14ac:dyDescent="0.25">
      <c r="A1051" s="10">
        <v>1499</v>
      </c>
      <c r="B1051" s="10">
        <v>2394.009</v>
      </c>
      <c r="C1051" s="10">
        <v>255</v>
      </c>
      <c r="D1051" s="10">
        <v>255</v>
      </c>
      <c r="E1051" s="10">
        <v>255</v>
      </c>
      <c r="F1051" s="10">
        <f t="shared" si="34"/>
        <v>55.210025622633815</v>
      </c>
      <c r="G1051" s="10">
        <f t="shared" si="35"/>
        <v>88115.532153877313</v>
      </c>
      <c r="H1051" s="10" t="s">
        <v>1176</v>
      </c>
    </row>
    <row r="1052" spans="1:8" x14ac:dyDescent="0.25">
      <c r="A1052" s="10">
        <v>1551</v>
      </c>
      <c r="B1052" s="10">
        <v>2394.009</v>
      </c>
      <c r="C1052" s="10">
        <v>255</v>
      </c>
      <c r="D1052" s="10">
        <v>255</v>
      </c>
      <c r="E1052" s="10">
        <v>255</v>
      </c>
      <c r="F1052" s="10">
        <f t="shared" si="34"/>
        <v>55.210025622633815</v>
      </c>
      <c r="G1052" s="10">
        <f t="shared" si="35"/>
        <v>88115.532153877313</v>
      </c>
      <c r="H1052" s="10" t="s">
        <v>1177</v>
      </c>
    </row>
    <row r="1053" spans="1:8" x14ac:dyDescent="0.25">
      <c r="A1053" s="10">
        <v>1565</v>
      </c>
      <c r="B1053" s="10">
        <v>2394.009</v>
      </c>
      <c r="C1053" s="10">
        <v>255</v>
      </c>
      <c r="D1053" s="10">
        <v>255</v>
      </c>
      <c r="E1053" s="10">
        <v>255</v>
      </c>
      <c r="F1053" s="10">
        <f t="shared" si="34"/>
        <v>55.210025622633815</v>
      </c>
      <c r="G1053" s="10">
        <f t="shared" si="35"/>
        <v>88115.532153877313</v>
      </c>
      <c r="H1053" s="10" t="s">
        <v>1178</v>
      </c>
    </row>
    <row r="1054" spans="1:8" x14ac:dyDescent="0.25">
      <c r="A1054" s="10">
        <v>1725</v>
      </c>
      <c r="B1054" s="10">
        <v>2394.009</v>
      </c>
      <c r="C1054" s="10">
        <v>255</v>
      </c>
      <c r="D1054" s="10">
        <v>255</v>
      </c>
      <c r="E1054" s="10">
        <v>255</v>
      </c>
      <c r="F1054" s="10">
        <f t="shared" si="34"/>
        <v>55.210025622633815</v>
      </c>
      <c r="G1054" s="10">
        <f t="shared" si="35"/>
        <v>88115.532153877313</v>
      </c>
      <c r="H1054" s="10" t="s">
        <v>1179</v>
      </c>
    </row>
    <row r="1055" spans="1:8" x14ac:dyDescent="0.25">
      <c r="A1055" s="10">
        <v>514</v>
      </c>
      <c r="B1055" s="10">
        <v>2397.357</v>
      </c>
      <c r="C1055" s="10">
        <v>255</v>
      </c>
      <c r="D1055" s="10">
        <v>255</v>
      </c>
      <c r="E1055" s="10">
        <v>255</v>
      </c>
      <c r="F1055" s="10">
        <f t="shared" si="34"/>
        <v>55.248617496256465</v>
      </c>
      <c r="G1055" s="10">
        <f t="shared" si="35"/>
        <v>88300.439929981949</v>
      </c>
      <c r="H1055" s="10" t="s">
        <v>1180</v>
      </c>
    </row>
    <row r="1056" spans="1:8" x14ac:dyDescent="0.25">
      <c r="A1056" s="10">
        <v>1346</v>
      </c>
      <c r="B1056" s="10">
        <v>2397.357</v>
      </c>
      <c r="C1056" s="10">
        <v>255</v>
      </c>
      <c r="D1056" s="10">
        <v>255</v>
      </c>
      <c r="E1056" s="10">
        <v>255</v>
      </c>
      <c r="F1056" s="10">
        <f t="shared" si="34"/>
        <v>55.248617496256465</v>
      </c>
      <c r="G1056" s="10">
        <f t="shared" si="35"/>
        <v>88300.439929981949</v>
      </c>
      <c r="H1056" s="10" t="s">
        <v>1181</v>
      </c>
    </row>
    <row r="1057" spans="1:8" x14ac:dyDescent="0.25">
      <c r="A1057" s="10">
        <v>1384</v>
      </c>
      <c r="B1057" s="10">
        <v>2397.357</v>
      </c>
      <c r="C1057" s="10">
        <v>255</v>
      </c>
      <c r="D1057" s="10">
        <v>255</v>
      </c>
      <c r="E1057" s="10">
        <v>255</v>
      </c>
      <c r="F1057" s="10">
        <f t="shared" si="34"/>
        <v>55.248617496256465</v>
      </c>
      <c r="G1057" s="10">
        <f t="shared" si="35"/>
        <v>88300.439929981949</v>
      </c>
      <c r="H1057" s="10" t="s">
        <v>1182</v>
      </c>
    </row>
    <row r="1058" spans="1:8" x14ac:dyDescent="0.25">
      <c r="A1058" s="10">
        <v>1424</v>
      </c>
      <c r="B1058" s="10">
        <v>2397.357</v>
      </c>
      <c r="C1058" s="10">
        <v>255</v>
      </c>
      <c r="D1058" s="10">
        <v>255</v>
      </c>
      <c r="E1058" s="10">
        <v>255</v>
      </c>
      <c r="F1058" s="10">
        <f t="shared" si="34"/>
        <v>55.248617496256465</v>
      </c>
      <c r="G1058" s="10">
        <f t="shared" si="35"/>
        <v>88300.439929981949</v>
      </c>
      <c r="H1058" s="10" t="s">
        <v>1183</v>
      </c>
    </row>
    <row r="1059" spans="1:8" x14ac:dyDescent="0.25">
      <c r="A1059" s="10">
        <v>1715</v>
      </c>
      <c r="B1059" s="10">
        <v>2397.357</v>
      </c>
      <c r="C1059" s="10">
        <v>255</v>
      </c>
      <c r="D1059" s="10">
        <v>255</v>
      </c>
      <c r="E1059" s="10">
        <v>255</v>
      </c>
      <c r="F1059" s="10">
        <f t="shared" si="34"/>
        <v>55.248617496256465</v>
      </c>
      <c r="G1059" s="10">
        <f t="shared" si="35"/>
        <v>88300.439929981949</v>
      </c>
      <c r="H1059" s="10" t="s">
        <v>1184</v>
      </c>
    </row>
    <row r="1060" spans="1:8" x14ac:dyDescent="0.25">
      <c r="A1060" s="10">
        <v>173</v>
      </c>
      <c r="B1060" s="10">
        <v>2400.7049999999999</v>
      </c>
      <c r="C1060" s="10">
        <v>255</v>
      </c>
      <c r="D1060" s="10">
        <v>255</v>
      </c>
      <c r="E1060" s="10">
        <v>255</v>
      </c>
      <c r="F1060" s="10">
        <f t="shared" si="34"/>
        <v>55.287182431766489</v>
      </c>
      <c r="G1060" s="10">
        <f t="shared" si="35"/>
        <v>88485.476866569312</v>
      </c>
      <c r="H1060" s="10" t="s">
        <v>1185</v>
      </c>
    </row>
    <row r="1061" spans="1:8" x14ac:dyDescent="0.25">
      <c r="A1061" s="10">
        <v>231</v>
      </c>
      <c r="B1061" s="10">
        <v>2400.7049999999999</v>
      </c>
      <c r="C1061" s="10">
        <v>255</v>
      </c>
      <c r="D1061" s="10">
        <v>255</v>
      </c>
      <c r="E1061" s="10">
        <v>255</v>
      </c>
      <c r="F1061" s="10">
        <f t="shared" si="34"/>
        <v>55.287182431766489</v>
      </c>
      <c r="G1061" s="10">
        <f t="shared" si="35"/>
        <v>88485.476866569312</v>
      </c>
      <c r="H1061" s="10" t="s">
        <v>1186</v>
      </c>
    </row>
    <row r="1062" spans="1:8" x14ac:dyDescent="0.25">
      <c r="A1062" s="10">
        <v>685</v>
      </c>
      <c r="B1062" s="10">
        <v>2400.7049999999999</v>
      </c>
      <c r="C1062" s="10">
        <v>255</v>
      </c>
      <c r="D1062" s="10">
        <v>255</v>
      </c>
      <c r="E1062" s="10">
        <v>255</v>
      </c>
      <c r="F1062" s="10">
        <f t="shared" si="34"/>
        <v>55.287182431766489</v>
      </c>
      <c r="G1062" s="10">
        <f t="shared" si="35"/>
        <v>88485.476866569312</v>
      </c>
      <c r="H1062" s="10" t="s">
        <v>1187</v>
      </c>
    </row>
    <row r="1063" spans="1:8" x14ac:dyDescent="0.25">
      <c r="A1063" s="10">
        <v>995</v>
      </c>
      <c r="B1063" s="10">
        <v>2400.7049999999999</v>
      </c>
      <c r="C1063" s="10">
        <v>255</v>
      </c>
      <c r="D1063" s="10">
        <v>255</v>
      </c>
      <c r="E1063" s="10">
        <v>255</v>
      </c>
      <c r="F1063" s="10">
        <f t="shared" si="34"/>
        <v>55.287182431766489</v>
      </c>
      <c r="G1063" s="10">
        <f t="shared" si="35"/>
        <v>88485.476866569312</v>
      </c>
      <c r="H1063" s="10" t="s">
        <v>1188</v>
      </c>
    </row>
    <row r="1064" spans="1:8" x14ac:dyDescent="0.25">
      <c r="A1064" s="10">
        <v>1679</v>
      </c>
      <c r="B1064" s="10">
        <v>2400.7049999999999</v>
      </c>
      <c r="C1064" s="10">
        <v>255</v>
      </c>
      <c r="D1064" s="10">
        <v>255</v>
      </c>
      <c r="E1064" s="10">
        <v>255</v>
      </c>
      <c r="F1064" s="10">
        <f t="shared" si="34"/>
        <v>55.287182431766489</v>
      </c>
      <c r="G1064" s="10">
        <f t="shared" si="35"/>
        <v>88485.476866569312</v>
      </c>
      <c r="H1064" s="10" t="s">
        <v>1189</v>
      </c>
    </row>
    <row r="1065" spans="1:8" x14ac:dyDescent="0.25">
      <c r="A1065" s="10">
        <v>1812</v>
      </c>
      <c r="B1065" s="10">
        <v>2400.7049999999999</v>
      </c>
      <c r="C1065" s="10">
        <v>255</v>
      </c>
      <c r="D1065" s="10">
        <v>255</v>
      </c>
      <c r="E1065" s="10">
        <v>255</v>
      </c>
      <c r="F1065" s="10">
        <f t="shared" si="34"/>
        <v>55.287182431766489</v>
      </c>
      <c r="G1065" s="10">
        <f t="shared" si="35"/>
        <v>88485.476866569312</v>
      </c>
      <c r="H1065" s="10" t="s">
        <v>1190</v>
      </c>
    </row>
    <row r="1066" spans="1:8" x14ac:dyDescent="0.25">
      <c r="A1066" s="10">
        <v>213</v>
      </c>
      <c r="B1066" s="10">
        <v>2404.0529999999999</v>
      </c>
      <c r="C1066" s="10">
        <v>255</v>
      </c>
      <c r="D1066" s="10">
        <v>255</v>
      </c>
      <c r="E1066" s="10">
        <v>255</v>
      </c>
      <c r="F1066" s="10">
        <f t="shared" si="34"/>
        <v>55.325720485495737</v>
      </c>
      <c r="G1066" s="10">
        <f t="shared" si="35"/>
        <v>88670.642873545003</v>
      </c>
      <c r="H1066" s="10" t="s">
        <v>1191</v>
      </c>
    </row>
    <row r="1067" spans="1:8" x14ac:dyDescent="0.25">
      <c r="A1067" s="10">
        <v>248</v>
      </c>
      <c r="B1067" s="10">
        <v>2404.0529999999999</v>
      </c>
      <c r="C1067" s="10">
        <v>255</v>
      </c>
      <c r="D1067" s="10">
        <v>255</v>
      </c>
      <c r="E1067" s="10">
        <v>255</v>
      </c>
      <c r="F1067" s="10">
        <f t="shared" si="34"/>
        <v>55.325720485495737</v>
      </c>
      <c r="G1067" s="10">
        <f t="shared" si="35"/>
        <v>88670.642873545003</v>
      </c>
      <c r="H1067" s="10" t="s">
        <v>1192</v>
      </c>
    </row>
    <row r="1068" spans="1:8" x14ac:dyDescent="0.25">
      <c r="A1068" s="10">
        <v>1333</v>
      </c>
      <c r="B1068" s="10">
        <v>2404.0529999999999</v>
      </c>
      <c r="C1068" s="10">
        <v>255</v>
      </c>
      <c r="D1068" s="10">
        <v>255</v>
      </c>
      <c r="E1068" s="10">
        <v>255</v>
      </c>
      <c r="F1068" s="10">
        <f t="shared" si="34"/>
        <v>55.325720485495737</v>
      </c>
      <c r="G1068" s="10">
        <f t="shared" si="35"/>
        <v>88670.642873545003</v>
      </c>
      <c r="H1068" s="10" t="s">
        <v>1193</v>
      </c>
    </row>
    <row r="1069" spans="1:8" x14ac:dyDescent="0.25">
      <c r="A1069" s="10">
        <v>944</v>
      </c>
      <c r="B1069" s="10">
        <v>2410.75</v>
      </c>
      <c r="C1069" s="10">
        <v>255</v>
      </c>
      <c r="D1069" s="10">
        <v>255</v>
      </c>
      <c r="E1069" s="10">
        <v>255</v>
      </c>
      <c r="F1069" s="10">
        <f t="shared" si="34"/>
        <v>55.402727662726981</v>
      </c>
      <c r="G1069" s="10">
        <f t="shared" si="35"/>
        <v>89041.417141946047</v>
      </c>
      <c r="H1069" s="10" t="s">
        <v>1194</v>
      </c>
    </row>
    <row r="1070" spans="1:8" x14ac:dyDescent="0.25">
      <c r="A1070" s="10">
        <v>1587</v>
      </c>
      <c r="B1070" s="10">
        <v>2410.75</v>
      </c>
      <c r="C1070" s="10">
        <v>255</v>
      </c>
      <c r="D1070" s="10">
        <v>255</v>
      </c>
      <c r="E1070" s="10">
        <v>255</v>
      </c>
      <c r="F1070" s="10">
        <f t="shared" si="34"/>
        <v>55.402727662726981</v>
      </c>
      <c r="G1070" s="10">
        <f t="shared" si="35"/>
        <v>89041.417141946047</v>
      </c>
      <c r="H1070" s="10" t="s">
        <v>1195</v>
      </c>
    </row>
    <row r="1071" spans="1:8" x14ac:dyDescent="0.25">
      <c r="A1071" s="10">
        <v>1660</v>
      </c>
      <c r="B1071" s="10">
        <v>2410.75</v>
      </c>
      <c r="C1071" s="10">
        <v>255</v>
      </c>
      <c r="D1071" s="10">
        <v>255</v>
      </c>
      <c r="E1071" s="10">
        <v>255</v>
      </c>
      <c r="F1071" s="10">
        <f t="shared" si="34"/>
        <v>55.402727662726981</v>
      </c>
      <c r="G1071" s="10">
        <f t="shared" si="35"/>
        <v>89041.417141946047</v>
      </c>
      <c r="H1071" s="10" t="s">
        <v>1196</v>
      </c>
    </row>
    <row r="1072" spans="1:8" x14ac:dyDescent="0.25">
      <c r="A1072" s="10">
        <v>121</v>
      </c>
      <c r="B1072" s="10">
        <v>2414.098</v>
      </c>
      <c r="C1072" s="10">
        <v>255</v>
      </c>
      <c r="D1072" s="10">
        <v>255</v>
      </c>
      <c r="E1072" s="10">
        <v>255</v>
      </c>
      <c r="F1072" s="10">
        <f t="shared" si="34"/>
        <v>55.441185399178352</v>
      </c>
      <c r="G1072" s="10">
        <f t="shared" si="35"/>
        <v>89226.969859857112</v>
      </c>
      <c r="H1072" s="10" t="s">
        <v>1197</v>
      </c>
    </row>
    <row r="1073" spans="1:8" x14ac:dyDescent="0.25">
      <c r="A1073" s="10">
        <v>888</v>
      </c>
      <c r="B1073" s="10">
        <v>2414.098</v>
      </c>
      <c r="C1073" s="10">
        <v>255</v>
      </c>
      <c r="D1073" s="10">
        <v>255</v>
      </c>
      <c r="E1073" s="10">
        <v>255</v>
      </c>
      <c r="F1073" s="10">
        <f t="shared" si="34"/>
        <v>55.441185399178352</v>
      </c>
      <c r="G1073" s="10">
        <f t="shared" si="35"/>
        <v>89226.969859857112</v>
      </c>
      <c r="H1073" s="10" t="s">
        <v>1198</v>
      </c>
    </row>
    <row r="1074" spans="1:8" x14ac:dyDescent="0.25">
      <c r="A1074" s="10">
        <v>1040</v>
      </c>
      <c r="B1074" s="10">
        <v>2414.098</v>
      </c>
      <c r="C1074" s="10">
        <v>255</v>
      </c>
      <c r="D1074" s="10">
        <v>255</v>
      </c>
      <c r="E1074" s="10">
        <v>255</v>
      </c>
      <c r="F1074" s="10">
        <f t="shared" si="34"/>
        <v>55.441185399178352</v>
      </c>
      <c r="G1074" s="10">
        <f t="shared" si="35"/>
        <v>89226.969859857112</v>
      </c>
      <c r="H1074" s="10" t="s">
        <v>1199</v>
      </c>
    </row>
    <row r="1075" spans="1:8" x14ac:dyDescent="0.25">
      <c r="A1075" s="10">
        <v>1562</v>
      </c>
      <c r="B1075" s="10">
        <v>2414.098</v>
      </c>
      <c r="C1075" s="10">
        <v>255</v>
      </c>
      <c r="D1075" s="10">
        <v>255</v>
      </c>
      <c r="E1075" s="10">
        <v>255</v>
      </c>
      <c r="F1075" s="10">
        <f t="shared" si="34"/>
        <v>55.441185399178352</v>
      </c>
      <c r="G1075" s="10">
        <f t="shared" si="35"/>
        <v>89226.969859857112</v>
      </c>
      <c r="H1075" s="10" t="s">
        <v>1200</v>
      </c>
    </row>
    <row r="1076" spans="1:8" x14ac:dyDescent="0.25">
      <c r="A1076" s="10">
        <v>1064</v>
      </c>
      <c r="B1076" s="10">
        <v>2417.4459999999999</v>
      </c>
      <c r="C1076" s="10">
        <v>255</v>
      </c>
      <c r="D1076" s="10">
        <v>255</v>
      </c>
      <c r="E1076" s="10">
        <v>255</v>
      </c>
      <c r="F1076" s="10">
        <f t="shared" si="34"/>
        <v>55.479616477241805</v>
      </c>
      <c r="G1076" s="10">
        <f t="shared" si="35"/>
        <v>89412.651289628193</v>
      </c>
      <c r="H1076" s="10" t="s">
        <v>1201</v>
      </c>
    </row>
    <row r="1077" spans="1:8" x14ac:dyDescent="0.25">
      <c r="A1077" s="10">
        <v>1065</v>
      </c>
      <c r="B1077" s="10">
        <v>2417.4459999999999</v>
      </c>
      <c r="C1077" s="10">
        <v>255</v>
      </c>
      <c r="D1077" s="10">
        <v>255</v>
      </c>
      <c r="E1077" s="10">
        <v>255</v>
      </c>
      <c r="F1077" s="10">
        <f t="shared" si="34"/>
        <v>55.479616477241805</v>
      </c>
      <c r="G1077" s="10">
        <f t="shared" si="35"/>
        <v>89412.651289628193</v>
      </c>
      <c r="H1077" s="10" t="s">
        <v>1202</v>
      </c>
    </row>
    <row r="1078" spans="1:8" x14ac:dyDescent="0.25">
      <c r="A1078" s="10">
        <v>1523</v>
      </c>
      <c r="B1078" s="10">
        <v>2417.4459999999999</v>
      </c>
      <c r="C1078" s="10">
        <v>255</v>
      </c>
      <c r="D1078" s="10">
        <v>255</v>
      </c>
      <c r="E1078" s="10">
        <v>255</v>
      </c>
      <c r="F1078" s="10">
        <f t="shared" si="34"/>
        <v>55.479616477241805</v>
      </c>
      <c r="G1078" s="10">
        <f t="shared" si="35"/>
        <v>89412.651289628193</v>
      </c>
      <c r="H1078" s="10" t="s">
        <v>1203</v>
      </c>
    </row>
    <row r="1079" spans="1:8" x14ac:dyDescent="0.25">
      <c r="A1079" s="10">
        <v>1549</v>
      </c>
      <c r="B1079" s="10">
        <v>2417.4459999999999</v>
      </c>
      <c r="C1079" s="10">
        <v>255</v>
      </c>
      <c r="D1079" s="10">
        <v>255</v>
      </c>
      <c r="E1079" s="10">
        <v>255</v>
      </c>
      <c r="F1079" s="10">
        <f t="shared" si="34"/>
        <v>55.479616477241805</v>
      </c>
      <c r="G1079" s="10">
        <f t="shared" si="35"/>
        <v>89412.651289628193</v>
      </c>
      <c r="H1079" s="10" t="s">
        <v>1204</v>
      </c>
    </row>
    <row r="1080" spans="1:8" x14ac:dyDescent="0.25">
      <c r="A1080" s="10">
        <v>64</v>
      </c>
      <c r="B1080" s="10">
        <v>2420.7950000000001</v>
      </c>
      <c r="C1080" s="10">
        <v>255</v>
      </c>
      <c r="D1080" s="10">
        <v>255</v>
      </c>
      <c r="E1080" s="10">
        <v>255</v>
      </c>
      <c r="F1080" s="10">
        <f t="shared" si="34"/>
        <v>55.518032419180329</v>
      </c>
      <c r="G1080" s="10">
        <f t="shared" si="35"/>
        <v>89598.51686012643</v>
      </c>
      <c r="H1080" s="10" t="s">
        <v>1205</v>
      </c>
    </row>
    <row r="1081" spans="1:8" x14ac:dyDescent="0.25">
      <c r="A1081" s="10">
        <v>575</v>
      </c>
      <c r="B1081" s="10">
        <v>2420.7950000000001</v>
      </c>
      <c r="C1081" s="10">
        <v>255</v>
      </c>
      <c r="D1081" s="10">
        <v>255</v>
      </c>
      <c r="E1081" s="10">
        <v>255</v>
      </c>
      <c r="F1081" s="10">
        <f t="shared" si="34"/>
        <v>55.518032419180329</v>
      </c>
      <c r="G1081" s="10">
        <f t="shared" si="35"/>
        <v>89598.51686012643</v>
      </c>
      <c r="H1081" s="10" t="s">
        <v>1206</v>
      </c>
    </row>
    <row r="1082" spans="1:8" x14ac:dyDescent="0.25">
      <c r="A1082" s="10">
        <v>1253</v>
      </c>
      <c r="B1082" s="10">
        <v>2420.7950000000001</v>
      </c>
      <c r="C1082" s="10">
        <v>255</v>
      </c>
      <c r="D1082" s="10">
        <v>255</v>
      </c>
      <c r="E1082" s="10">
        <v>255</v>
      </c>
      <c r="F1082" s="10">
        <f t="shared" si="34"/>
        <v>55.518032419180329</v>
      </c>
      <c r="G1082" s="10">
        <f t="shared" si="35"/>
        <v>89598.51686012643</v>
      </c>
      <c r="H1082" s="10" t="s">
        <v>1207</v>
      </c>
    </row>
    <row r="1083" spans="1:8" x14ac:dyDescent="0.25">
      <c r="A1083" s="10">
        <v>409</v>
      </c>
      <c r="B1083" s="10">
        <v>2424.143</v>
      </c>
      <c r="C1083" s="10">
        <v>255</v>
      </c>
      <c r="D1083" s="10">
        <v>255</v>
      </c>
      <c r="E1083" s="10">
        <v>255</v>
      </c>
      <c r="F1083" s="10">
        <f t="shared" si="34"/>
        <v>55.556410338438276</v>
      </c>
      <c r="G1083" s="10">
        <f t="shared" si="35"/>
        <v>89784.455484701844</v>
      </c>
      <c r="H1083" s="10" t="s">
        <v>1208</v>
      </c>
    </row>
    <row r="1084" spans="1:8" x14ac:dyDescent="0.25">
      <c r="A1084" s="10">
        <v>1061</v>
      </c>
      <c r="B1084" s="10">
        <v>2424.143</v>
      </c>
      <c r="C1084" s="10">
        <v>255</v>
      </c>
      <c r="D1084" s="10">
        <v>255</v>
      </c>
      <c r="E1084" s="10">
        <v>255</v>
      </c>
      <c r="F1084" s="10">
        <f t="shared" si="34"/>
        <v>55.556410338438276</v>
      </c>
      <c r="G1084" s="10">
        <f t="shared" si="35"/>
        <v>89784.455484701844</v>
      </c>
      <c r="H1084" s="10" t="s">
        <v>1209</v>
      </c>
    </row>
    <row r="1085" spans="1:8" x14ac:dyDescent="0.25">
      <c r="A1085" s="10">
        <v>1436</v>
      </c>
      <c r="B1085" s="10">
        <v>2424.143</v>
      </c>
      <c r="C1085" s="10">
        <v>255</v>
      </c>
      <c r="D1085" s="10">
        <v>255</v>
      </c>
      <c r="E1085" s="10">
        <v>255</v>
      </c>
      <c r="F1085" s="10">
        <f t="shared" si="34"/>
        <v>55.556410338438276</v>
      </c>
      <c r="G1085" s="10">
        <f t="shared" si="35"/>
        <v>89784.455484701844</v>
      </c>
      <c r="H1085" s="10" t="s">
        <v>1210</v>
      </c>
    </row>
    <row r="1086" spans="1:8" x14ac:dyDescent="0.25">
      <c r="A1086" s="10">
        <v>1528</v>
      </c>
      <c r="B1086" s="10">
        <v>2424.143</v>
      </c>
      <c r="C1086" s="10">
        <v>255</v>
      </c>
      <c r="D1086" s="10">
        <v>255</v>
      </c>
      <c r="E1086" s="10">
        <v>255</v>
      </c>
      <c r="F1086" s="10">
        <f t="shared" si="34"/>
        <v>55.556410338438276</v>
      </c>
      <c r="G1086" s="10">
        <f t="shared" si="35"/>
        <v>89784.455484701844</v>
      </c>
      <c r="H1086" s="10" t="s">
        <v>1211</v>
      </c>
    </row>
    <row r="1087" spans="1:8" x14ac:dyDescent="0.25">
      <c r="A1087" s="10">
        <v>874</v>
      </c>
      <c r="B1087" s="10">
        <v>2427.491</v>
      </c>
      <c r="C1087" s="10">
        <v>255</v>
      </c>
      <c r="D1087" s="10">
        <v>255</v>
      </c>
      <c r="E1087" s="10">
        <v>255</v>
      </c>
      <c r="F1087" s="10">
        <f t="shared" si="34"/>
        <v>55.594761764834509</v>
      </c>
      <c r="G1087" s="10">
        <f t="shared" si="35"/>
        <v>89970.52255418658</v>
      </c>
      <c r="H1087" s="10" t="s">
        <v>1212</v>
      </c>
    </row>
    <row r="1088" spans="1:8" x14ac:dyDescent="0.25">
      <c r="A1088" s="10">
        <v>1537</v>
      </c>
      <c r="B1088" s="10">
        <v>2427.491</v>
      </c>
      <c r="C1088" s="10">
        <v>255</v>
      </c>
      <c r="D1088" s="10">
        <v>255</v>
      </c>
      <c r="E1088" s="10">
        <v>255</v>
      </c>
      <c r="F1088" s="10">
        <f t="shared" si="34"/>
        <v>55.594761764834509</v>
      </c>
      <c r="G1088" s="10">
        <f t="shared" si="35"/>
        <v>89970.52255418658</v>
      </c>
      <c r="H1088" s="10" t="s">
        <v>1213</v>
      </c>
    </row>
    <row r="1089" spans="1:8" x14ac:dyDescent="0.25">
      <c r="A1089" s="10">
        <v>1380</v>
      </c>
      <c r="B1089" s="10">
        <v>2430.84</v>
      </c>
      <c r="C1089" s="10">
        <v>255</v>
      </c>
      <c r="D1089" s="10">
        <v>255</v>
      </c>
      <c r="E1089" s="10">
        <v>255</v>
      </c>
      <c r="F1089" s="10">
        <f t="shared" si="34"/>
        <v>55.633098196343724</v>
      </c>
      <c r="G1089" s="10">
        <f t="shared" si="35"/>
        <v>90156.773613066776</v>
      </c>
      <c r="H1089" s="10" t="s">
        <v>1214</v>
      </c>
    </row>
    <row r="1090" spans="1:8" x14ac:dyDescent="0.25">
      <c r="A1090" s="10">
        <v>34</v>
      </c>
      <c r="B1090" s="10">
        <v>2434.1880000000001</v>
      </c>
      <c r="C1090" s="10">
        <v>255</v>
      </c>
      <c r="D1090" s="10">
        <v>255</v>
      </c>
      <c r="E1090" s="10">
        <v>255</v>
      </c>
      <c r="F1090" s="10">
        <f t="shared" si="34"/>
        <v>55.671396793324632</v>
      </c>
      <c r="G1090" s="10">
        <f t="shared" si="35"/>
        <v>90343.097345032846</v>
      </c>
      <c r="H1090" s="10" t="s">
        <v>1215</v>
      </c>
    </row>
    <row r="1091" spans="1:8" x14ac:dyDescent="0.25">
      <c r="A1091" s="10">
        <v>768</v>
      </c>
      <c r="B1091" s="10">
        <v>2434.1880000000001</v>
      </c>
      <c r="C1091" s="10">
        <v>255</v>
      </c>
      <c r="D1091" s="10">
        <v>255</v>
      </c>
      <c r="E1091" s="10">
        <v>255</v>
      </c>
      <c r="F1091" s="10">
        <f t="shared" ref="F1091:F1154" si="36">2*SQRT(B1091/PI())</f>
        <v>55.671396793324632</v>
      </c>
      <c r="G1091" s="10">
        <f t="shared" ref="G1091:G1154" si="37">(1/6)*F1091^3*PI()</f>
        <v>90343.097345032846</v>
      </c>
      <c r="H1091" s="10" t="s">
        <v>1216</v>
      </c>
    </row>
    <row r="1092" spans="1:8" x14ac:dyDescent="0.25">
      <c r="A1092" s="10">
        <v>1008</v>
      </c>
      <c r="B1092" s="10">
        <v>2434.1880000000001</v>
      </c>
      <c r="C1092" s="10">
        <v>255</v>
      </c>
      <c r="D1092" s="10">
        <v>255</v>
      </c>
      <c r="E1092" s="10">
        <v>255</v>
      </c>
      <c r="F1092" s="10">
        <f t="shared" si="36"/>
        <v>55.671396793324632</v>
      </c>
      <c r="G1092" s="10">
        <f t="shared" si="37"/>
        <v>90343.097345032846</v>
      </c>
      <c r="H1092" s="10" t="s">
        <v>1217</v>
      </c>
    </row>
    <row r="1093" spans="1:8" x14ac:dyDescent="0.25">
      <c r="A1093" s="10">
        <v>1665</v>
      </c>
      <c r="B1093" s="10">
        <v>2434.1880000000001</v>
      </c>
      <c r="C1093" s="10">
        <v>255</v>
      </c>
      <c r="D1093" s="10">
        <v>255</v>
      </c>
      <c r="E1093" s="10">
        <v>255</v>
      </c>
      <c r="F1093" s="10">
        <f t="shared" si="36"/>
        <v>55.671396793324632</v>
      </c>
      <c r="G1093" s="10">
        <f t="shared" si="37"/>
        <v>90343.097345032846</v>
      </c>
      <c r="H1093" s="10" t="s">
        <v>1218</v>
      </c>
    </row>
    <row r="1094" spans="1:8" x14ac:dyDescent="0.25">
      <c r="A1094" s="10">
        <v>120</v>
      </c>
      <c r="B1094" s="10">
        <v>2437.5360000000001</v>
      </c>
      <c r="C1094" s="10">
        <v>255</v>
      </c>
      <c r="D1094" s="10">
        <v>255</v>
      </c>
      <c r="E1094" s="10">
        <v>255</v>
      </c>
      <c r="F1094" s="10">
        <f t="shared" si="36"/>
        <v>55.70966906126413</v>
      </c>
      <c r="G1094" s="10">
        <f t="shared" si="37"/>
        <v>90529.549256611688</v>
      </c>
      <c r="H1094" s="10" t="s">
        <v>1219</v>
      </c>
    </row>
    <row r="1095" spans="1:8" x14ac:dyDescent="0.25">
      <c r="A1095" s="10">
        <v>662</v>
      </c>
      <c r="B1095" s="10">
        <v>2437.5360000000001</v>
      </c>
      <c r="C1095" s="10">
        <v>255</v>
      </c>
      <c r="D1095" s="10">
        <v>255</v>
      </c>
      <c r="E1095" s="10">
        <v>255</v>
      </c>
      <c r="F1095" s="10">
        <f t="shared" si="36"/>
        <v>55.70966906126413</v>
      </c>
      <c r="G1095" s="10">
        <f t="shared" si="37"/>
        <v>90529.549256611688</v>
      </c>
      <c r="H1095" s="10" t="s">
        <v>1220</v>
      </c>
    </row>
    <row r="1096" spans="1:8" x14ac:dyDescent="0.25">
      <c r="A1096" s="10">
        <v>718</v>
      </c>
      <c r="B1096" s="10">
        <v>2437.5360000000001</v>
      </c>
      <c r="C1096" s="10">
        <v>255</v>
      </c>
      <c r="D1096" s="10">
        <v>255</v>
      </c>
      <c r="E1096" s="10">
        <v>255</v>
      </c>
      <c r="F1096" s="10">
        <f t="shared" si="36"/>
        <v>55.70966906126413</v>
      </c>
      <c r="G1096" s="10">
        <f t="shared" si="37"/>
        <v>90529.549256611688</v>
      </c>
      <c r="H1096" s="10" t="s">
        <v>1221</v>
      </c>
    </row>
    <row r="1097" spans="1:8" x14ac:dyDescent="0.25">
      <c r="A1097" s="10">
        <v>786</v>
      </c>
      <c r="B1097" s="10">
        <v>2437.5360000000001</v>
      </c>
      <c r="C1097" s="10">
        <v>255</v>
      </c>
      <c r="D1097" s="10">
        <v>255</v>
      </c>
      <c r="E1097" s="10">
        <v>255</v>
      </c>
      <c r="F1097" s="10">
        <f t="shared" si="36"/>
        <v>55.70966906126413</v>
      </c>
      <c r="G1097" s="10">
        <f t="shared" si="37"/>
        <v>90529.549256611688</v>
      </c>
      <c r="H1097" s="10" t="s">
        <v>1222</v>
      </c>
    </row>
    <row r="1098" spans="1:8" x14ac:dyDescent="0.25">
      <c r="A1098" s="10">
        <v>1174</v>
      </c>
      <c r="B1098" s="10">
        <v>2440.884</v>
      </c>
      <c r="C1098" s="10">
        <v>255</v>
      </c>
      <c r="D1098" s="10">
        <v>255</v>
      </c>
      <c r="E1098" s="10">
        <v>255</v>
      </c>
      <c r="F1098" s="10">
        <f t="shared" si="36"/>
        <v>55.747915054388741</v>
      </c>
      <c r="G1098" s="10">
        <f t="shared" si="37"/>
        <v>90716.129259744397</v>
      </c>
      <c r="H1098" s="10" t="s">
        <v>1223</v>
      </c>
    </row>
    <row r="1099" spans="1:8" x14ac:dyDescent="0.25">
      <c r="A1099" s="10">
        <v>294</v>
      </c>
      <c r="B1099" s="10">
        <v>2444.2330000000002</v>
      </c>
      <c r="C1099" s="10">
        <v>255</v>
      </c>
      <c r="D1099" s="10">
        <v>255</v>
      </c>
      <c r="E1099" s="10">
        <v>255</v>
      </c>
      <c r="F1099" s="10">
        <f t="shared" si="36"/>
        <v>55.786146238530058</v>
      </c>
      <c r="G1099" s="10">
        <f t="shared" si="37"/>
        <v>90902.893052694038</v>
      </c>
      <c r="H1099" s="10" t="s">
        <v>1224</v>
      </c>
    </row>
    <row r="1100" spans="1:8" x14ac:dyDescent="0.25">
      <c r="A1100" s="10">
        <v>717</v>
      </c>
      <c r="B1100" s="10">
        <v>2444.2330000000002</v>
      </c>
      <c r="C1100" s="10">
        <v>255</v>
      </c>
      <c r="D1100" s="10">
        <v>255</v>
      </c>
      <c r="E1100" s="10">
        <v>255</v>
      </c>
      <c r="F1100" s="10">
        <f t="shared" si="36"/>
        <v>55.786146238530058</v>
      </c>
      <c r="G1100" s="10">
        <f t="shared" si="37"/>
        <v>90902.893052694038</v>
      </c>
      <c r="H1100" s="10" t="s">
        <v>1225</v>
      </c>
    </row>
    <row r="1101" spans="1:8" x14ac:dyDescent="0.25">
      <c r="A1101" s="10">
        <v>931</v>
      </c>
      <c r="B1101" s="10">
        <v>2444.2330000000002</v>
      </c>
      <c r="C1101" s="10">
        <v>255</v>
      </c>
      <c r="D1101" s="10">
        <v>255</v>
      </c>
      <c r="E1101" s="10">
        <v>255</v>
      </c>
      <c r="F1101" s="10">
        <f t="shared" si="36"/>
        <v>55.786146238530058</v>
      </c>
      <c r="G1101" s="10">
        <f t="shared" si="37"/>
        <v>90902.893052694038</v>
      </c>
      <c r="H1101" s="10" t="s">
        <v>1226</v>
      </c>
    </row>
    <row r="1102" spans="1:8" x14ac:dyDescent="0.25">
      <c r="A1102" s="10">
        <v>983</v>
      </c>
      <c r="B1102" s="10">
        <v>2444.2330000000002</v>
      </c>
      <c r="C1102" s="10">
        <v>255</v>
      </c>
      <c r="D1102" s="10">
        <v>255</v>
      </c>
      <c r="E1102" s="10">
        <v>255</v>
      </c>
      <c r="F1102" s="10">
        <f t="shared" si="36"/>
        <v>55.786146238530058</v>
      </c>
      <c r="G1102" s="10">
        <f t="shared" si="37"/>
        <v>90902.893052694038</v>
      </c>
      <c r="H1102" s="10" t="s">
        <v>1227</v>
      </c>
    </row>
    <row r="1103" spans="1:8" x14ac:dyDescent="0.25">
      <c r="A1103" s="10">
        <v>1234</v>
      </c>
      <c r="B1103" s="10">
        <v>2444.2330000000002</v>
      </c>
      <c r="C1103" s="10">
        <v>255</v>
      </c>
      <c r="D1103" s="10">
        <v>255</v>
      </c>
      <c r="E1103" s="10">
        <v>255</v>
      </c>
      <c r="F1103" s="10">
        <f t="shared" si="36"/>
        <v>55.786146238530058</v>
      </c>
      <c r="G1103" s="10">
        <f t="shared" si="37"/>
        <v>90902.893052694038</v>
      </c>
      <c r="H1103" s="10" t="s">
        <v>1228</v>
      </c>
    </row>
    <row r="1104" spans="1:8" x14ac:dyDescent="0.25">
      <c r="A1104" s="10">
        <v>1410</v>
      </c>
      <c r="B1104" s="10">
        <v>2447.5810000000001</v>
      </c>
      <c r="C1104" s="10">
        <v>255</v>
      </c>
      <c r="D1104" s="10">
        <v>255</v>
      </c>
      <c r="E1104" s="10">
        <v>255</v>
      </c>
      <c r="F1104" s="10">
        <f t="shared" si="36"/>
        <v>55.824339836154216</v>
      </c>
      <c r="G1104" s="10">
        <f t="shared" si="37"/>
        <v>91089.729013676129</v>
      </c>
      <c r="H1104" s="10" t="s">
        <v>1229</v>
      </c>
    </row>
    <row r="1105" spans="1:8" x14ac:dyDescent="0.25">
      <c r="A1105" s="10">
        <v>1770</v>
      </c>
      <c r="B1105" s="10">
        <v>2447.5810000000001</v>
      </c>
      <c r="C1105" s="10">
        <v>255</v>
      </c>
      <c r="D1105" s="10">
        <v>255</v>
      </c>
      <c r="E1105" s="10">
        <v>255</v>
      </c>
      <c r="F1105" s="10">
        <f t="shared" si="36"/>
        <v>55.824339836154216</v>
      </c>
      <c r="G1105" s="10">
        <f t="shared" si="37"/>
        <v>91089.729013676129</v>
      </c>
      <c r="H1105" s="10" t="s">
        <v>1230</v>
      </c>
    </row>
    <row r="1106" spans="1:8" x14ac:dyDescent="0.25">
      <c r="A1106" s="10">
        <v>303</v>
      </c>
      <c r="B1106" s="10">
        <v>2454.277</v>
      </c>
      <c r="C1106" s="10">
        <v>255</v>
      </c>
      <c r="D1106" s="10">
        <v>255</v>
      </c>
      <c r="E1106" s="10">
        <v>255</v>
      </c>
      <c r="F1106" s="10">
        <f t="shared" si="36"/>
        <v>55.90064874519777</v>
      </c>
      <c r="G1106" s="10">
        <f t="shared" si="37"/>
        <v>91463.784333611839</v>
      </c>
      <c r="H1106" s="10" t="s">
        <v>1231</v>
      </c>
    </row>
    <row r="1107" spans="1:8" x14ac:dyDescent="0.25">
      <c r="A1107" s="10">
        <v>933</v>
      </c>
      <c r="B1107" s="10">
        <v>2454.277</v>
      </c>
      <c r="C1107" s="10">
        <v>255</v>
      </c>
      <c r="D1107" s="10">
        <v>255</v>
      </c>
      <c r="E1107" s="10">
        <v>255</v>
      </c>
      <c r="F1107" s="10">
        <f t="shared" si="36"/>
        <v>55.90064874519777</v>
      </c>
      <c r="G1107" s="10">
        <f t="shared" si="37"/>
        <v>91463.784333611839</v>
      </c>
      <c r="H1107" s="10" t="s">
        <v>1232</v>
      </c>
    </row>
    <row r="1108" spans="1:8" x14ac:dyDescent="0.25">
      <c r="A1108" s="10">
        <v>938</v>
      </c>
      <c r="B1108" s="10">
        <v>2454.277</v>
      </c>
      <c r="C1108" s="10">
        <v>255</v>
      </c>
      <c r="D1108" s="10">
        <v>255</v>
      </c>
      <c r="E1108" s="10">
        <v>255</v>
      </c>
      <c r="F1108" s="10">
        <f t="shared" si="36"/>
        <v>55.90064874519777</v>
      </c>
      <c r="G1108" s="10">
        <f t="shared" si="37"/>
        <v>91463.784333611839</v>
      </c>
      <c r="H1108" s="10" t="s">
        <v>1233</v>
      </c>
    </row>
    <row r="1109" spans="1:8" x14ac:dyDescent="0.25">
      <c r="A1109" s="10">
        <v>119</v>
      </c>
      <c r="B1109" s="10">
        <v>2457.6260000000002</v>
      </c>
      <c r="C1109" s="10">
        <v>255</v>
      </c>
      <c r="D1109" s="10">
        <v>255</v>
      </c>
      <c r="E1109" s="10">
        <v>255</v>
      </c>
      <c r="F1109" s="10">
        <f t="shared" si="36"/>
        <v>55.93877554406513</v>
      </c>
      <c r="G1109" s="10">
        <f t="shared" si="37"/>
        <v>91651.059456839081</v>
      </c>
      <c r="H1109" s="10" t="s">
        <v>1234</v>
      </c>
    </row>
    <row r="1110" spans="1:8" x14ac:dyDescent="0.25">
      <c r="A1110" s="10">
        <v>806</v>
      </c>
      <c r="B1110" s="10">
        <v>2457.6260000000002</v>
      </c>
      <c r="C1110" s="10">
        <v>255</v>
      </c>
      <c r="D1110" s="10">
        <v>255</v>
      </c>
      <c r="E1110" s="10">
        <v>255</v>
      </c>
      <c r="F1110" s="10">
        <f t="shared" si="36"/>
        <v>55.93877554406513</v>
      </c>
      <c r="G1110" s="10">
        <f t="shared" si="37"/>
        <v>91651.059456839081</v>
      </c>
      <c r="H1110" s="10" t="s">
        <v>1235</v>
      </c>
    </row>
    <row r="1111" spans="1:8" x14ac:dyDescent="0.25">
      <c r="A1111" s="10">
        <v>82</v>
      </c>
      <c r="B1111" s="10">
        <v>2464.3220000000001</v>
      </c>
      <c r="C1111" s="10">
        <v>255</v>
      </c>
      <c r="D1111" s="10">
        <v>255</v>
      </c>
      <c r="E1111" s="10">
        <v>255</v>
      </c>
      <c r="F1111" s="10">
        <f t="shared" si="36"/>
        <v>56.014928558026796</v>
      </c>
      <c r="G1111" s="10">
        <f t="shared" si="37"/>
        <v>92025.88051598247</v>
      </c>
      <c r="H1111" s="10" t="s">
        <v>1236</v>
      </c>
    </row>
    <row r="1112" spans="1:8" x14ac:dyDescent="0.25">
      <c r="A1112" s="10">
        <v>914</v>
      </c>
      <c r="B1112" s="10">
        <v>2464.3220000000001</v>
      </c>
      <c r="C1112" s="10">
        <v>255</v>
      </c>
      <c r="D1112" s="10">
        <v>255</v>
      </c>
      <c r="E1112" s="10">
        <v>255</v>
      </c>
      <c r="F1112" s="10">
        <f t="shared" si="36"/>
        <v>56.014928558026796</v>
      </c>
      <c r="G1112" s="10">
        <f t="shared" si="37"/>
        <v>92025.88051598247</v>
      </c>
      <c r="H1112" s="10" t="s">
        <v>1237</v>
      </c>
    </row>
    <row r="1113" spans="1:8" x14ac:dyDescent="0.25">
      <c r="A1113" s="10">
        <v>1662</v>
      </c>
      <c r="B1113" s="10">
        <v>2464.3220000000001</v>
      </c>
      <c r="C1113" s="10">
        <v>255</v>
      </c>
      <c r="D1113" s="10">
        <v>255</v>
      </c>
      <c r="E1113" s="10">
        <v>255</v>
      </c>
      <c r="F1113" s="10">
        <f t="shared" si="36"/>
        <v>56.014928558026796</v>
      </c>
      <c r="G1113" s="10">
        <f t="shared" si="37"/>
        <v>92025.88051598247</v>
      </c>
      <c r="H1113" s="10" t="s">
        <v>1238</v>
      </c>
    </row>
    <row r="1114" spans="1:8" x14ac:dyDescent="0.25">
      <c r="A1114" s="10">
        <v>781</v>
      </c>
      <c r="B1114" s="10">
        <v>2467.67</v>
      </c>
      <c r="C1114" s="10">
        <v>255</v>
      </c>
      <c r="D1114" s="10">
        <v>255</v>
      </c>
      <c r="E1114" s="10">
        <v>255</v>
      </c>
      <c r="F1114" s="10">
        <f t="shared" si="36"/>
        <v>56.052966267242446</v>
      </c>
      <c r="G1114" s="10">
        <f t="shared" si="37"/>
        <v>92213.482179124127</v>
      </c>
      <c r="H1114" s="10" t="s">
        <v>1239</v>
      </c>
    </row>
    <row r="1115" spans="1:8" x14ac:dyDescent="0.25">
      <c r="A1115" s="10">
        <v>1275</v>
      </c>
      <c r="B1115" s="10">
        <v>2467.67</v>
      </c>
      <c r="C1115" s="10">
        <v>255</v>
      </c>
      <c r="D1115" s="10">
        <v>255</v>
      </c>
      <c r="E1115" s="10">
        <v>255</v>
      </c>
      <c r="F1115" s="10">
        <f t="shared" si="36"/>
        <v>56.052966267242446</v>
      </c>
      <c r="G1115" s="10">
        <f t="shared" si="37"/>
        <v>92213.482179124127</v>
      </c>
      <c r="H1115" s="10" t="s">
        <v>1240</v>
      </c>
    </row>
    <row r="1116" spans="1:8" x14ac:dyDescent="0.25">
      <c r="A1116" s="10">
        <v>1319</v>
      </c>
      <c r="B1116" s="10">
        <v>2467.67</v>
      </c>
      <c r="C1116" s="10">
        <v>255</v>
      </c>
      <c r="D1116" s="10">
        <v>255</v>
      </c>
      <c r="E1116" s="10">
        <v>255</v>
      </c>
      <c r="F1116" s="10">
        <f t="shared" si="36"/>
        <v>56.052966267242446</v>
      </c>
      <c r="G1116" s="10">
        <f t="shared" si="37"/>
        <v>92213.482179124127</v>
      </c>
      <c r="H1116" s="10" t="s">
        <v>1241</v>
      </c>
    </row>
    <row r="1117" spans="1:8" x14ac:dyDescent="0.25">
      <c r="A1117" s="10">
        <v>277</v>
      </c>
      <c r="B1117" s="10">
        <v>2471.0189999999998</v>
      </c>
      <c r="C1117" s="10">
        <v>255</v>
      </c>
      <c r="D1117" s="10">
        <v>255</v>
      </c>
      <c r="E1117" s="10">
        <v>255</v>
      </c>
      <c r="F1117" s="10">
        <f t="shared" si="36"/>
        <v>56.090989531224501</v>
      </c>
      <c r="G1117" s="10">
        <f t="shared" si="37"/>
        <v>92401.267240304529</v>
      </c>
      <c r="H1117" s="10" t="s">
        <v>1242</v>
      </c>
    </row>
    <row r="1118" spans="1:8" x14ac:dyDescent="0.25">
      <c r="A1118" s="10">
        <v>671</v>
      </c>
      <c r="B1118" s="10">
        <v>2471.0189999999998</v>
      </c>
      <c r="C1118" s="10">
        <v>255</v>
      </c>
      <c r="D1118" s="10">
        <v>255</v>
      </c>
      <c r="E1118" s="10">
        <v>255</v>
      </c>
      <c r="F1118" s="10">
        <f t="shared" si="36"/>
        <v>56.090989531224501</v>
      </c>
      <c r="G1118" s="10">
        <f t="shared" si="37"/>
        <v>92401.267240304529</v>
      </c>
      <c r="H1118" s="10" t="s">
        <v>1243</v>
      </c>
    </row>
    <row r="1119" spans="1:8" x14ac:dyDescent="0.25">
      <c r="A1119" s="10">
        <v>740</v>
      </c>
      <c r="B1119" s="10">
        <v>2474.3670000000002</v>
      </c>
      <c r="C1119" s="10">
        <v>255</v>
      </c>
      <c r="D1119" s="10">
        <v>255</v>
      </c>
      <c r="E1119" s="10">
        <v>255</v>
      </c>
      <c r="F1119" s="10">
        <f t="shared" si="36"/>
        <v>56.128975695158651</v>
      </c>
      <c r="G1119" s="10">
        <f t="shared" si="37"/>
        <v>92589.123469268423</v>
      </c>
      <c r="H1119" s="10" t="s">
        <v>1244</v>
      </c>
    </row>
    <row r="1120" spans="1:8" x14ac:dyDescent="0.25">
      <c r="A1120" s="10">
        <v>106</v>
      </c>
      <c r="B1120" s="10">
        <v>2477.7150000000001</v>
      </c>
      <c r="C1120" s="10">
        <v>255</v>
      </c>
      <c r="D1120" s="10">
        <v>255</v>
      </c>
      <c r="E1120" s="10">
        <v>255</v>
      </c>
      <c r="F1120" s="10">
        <f t="shared" si="36"/>
        <v>56.166936168741515</v>
      </c>
      <c r="G1120" s="10">
        <f t="shared" si="37"/>
        <v>92777.106832888923</v>
      </c>
      <c r="H1120" s="10" t="s">
        <v>1245</v>
      </c>
    </row>
    <row r="1121" spans="1:8" x14ac:dyDescent="0.25">
      <c r="A1121" s="10">
        <v>178</v>
      </c>
      <c r="B1121" s="10">
        <v>2477.7150000000001</v>
      </c>
      <c r="C1121" s="10">
        <v>255</v>
      </c>
      <c r="D1121" s="10">
        <v>255</v>
      </c>
      <c r="E1121" s="10">
        <v>255</v>
      </c>
      <c r="F1121" s="10">
        <f t="shared" si="36"/>
        <v>56.166936168741515</v>
      </c>
      <c r="G1121" s="10">
        <f t="shared" si="37"/>
        <v>92777.106832888923</v>
      </c>
      <c r="H1121" s="10" t="s">
        <v>1246</v>
      </c>
    </row>
    <row r="1122" spans="1:8" x14ac:dyDescent="0.25">
      <c r="A1122" s="10">
        <v>1165</v>
      </c>
      <c r="B1122" s="10">
        <v>2477.7150000000001</v>
      </c>
      <c r="C1122" s="10">
        <v>255</v>
      </c>
      <c r="D1122" s="10">
        <v>255</v>
      </c>
      <c r="E1122" s="10">
        <v>255</v>
      </c>
      <c r="F1122" s="10">
        <f t="shared" si="36"/>
        <v>56.166936168741515</v>
      </c>
      <c r="G1122" s="10">
        <f t="shared" si="37"/>
        <v>92777.106832888923</v>
      </c>
      <c r="H1122" s="10" t="s">
        <v>1247</v>
      </c>
    </row>
    <row r="1123" spans="1:8" x14ac:dyDescent="0.25">
      <c r="A1123" s="10">
        <v>1491</v>
      </c>
      <c r="B1123" s="10">
        <v>2477.7150000000001</v>
      </c>
      <c r="C1123" s="10">
        <v>255</v>
      </c>
      <c r="D1123" s="10">
        <v>255</v>
      </c>
      <c r="E1123" s="10">
        <v>255</v>
      </c>
      <c r="F1123" s="10">
        <f t="shared" si="36"/>
        <v>56.166936168741515</v>
      </c>
      <c r="G1123" s="10">
        <f t="shared" si="37"/>
        <v>92777.106832888923</v>
      </c>
      <c r="H1123" s="10" t="s">
        <v>1248</v>
      </c>
    </row>
    <row r="1124" spans="1:8" x14ac:dyDescent="0.25">
      <c r="A1124" s="10">
        <v>151</v>
      </c>
      <c r="B1124" s="10">
        <v>2481.0630000000001</v>
      </c>
      <c r="C1124" s="10">
        <v>255</v>
      </c>
      <c r="D1124" s="10">
        <v>255</v>
      </c>
      <c r="E1124" s="10">
        <v>255</v>
      </c>
      <c r="F1124" s="10">
        <f t="shared" si="36"/>
        <v>56.204871004026487</v>
      </c>
      <c r="G1124" s="10">
        <f t="shared" si="37"/>
        <v>92965.217245241976</v>
      </c>
      <c r="H1124" s="10" t="s">
        <v>1249</v>
      </c>
    </row>
    <row r="1125" spans="1:8" x14ac:dyDescent="0.25">
      <c r="A1125" s="10">
        <v>476</v>
      </c>
      <c r="B1125" s="10">
        <v>2481.0630000000001</v>
      </c>
      <c r="C1125" s="10">
        <v>255</v>
      </c>
      <c r="D1125" s="10">
        <v>255</v>
      </c>
      <c r="E1125" s="10">
        <v>255</v>
      </c>
      <c r="F1125" s="10">
        <f t="shared" si="36"/>
        <v>56.204871004026487</v>
      </c>
      <c r="G1125" s="10">
        <f t="shared" si="37"/>
        <v>92965.217245241976</v>
      </c>
      <c r="H1125" s="10" t="s">
        <v>1250</v>
      </c>
    </row>
    <row r="1126" spans="1:8" x14ac:dyDescent="0.25">
      <c r="A1126" s="10">
        <v>492</v>
      </c>
      <c r="B1126" s="10">
        <v>2481.0630000000001</v>
      </c>
      <c r="C1126" s="10">
        <v>255</v>
      </c>
      <c r="D1126" s="10">
        <v>255</v>
      </c>
      <c r="E1126" s="10">
        <v>255</v>
      </c>
      <c r="F1126" s="10">
        <f t="shared" si="36"/>
        <v>56.204871004026487</v>
      </c>
      <c r="G1126" s="10">
        <f t="shared" si="37"/>
        <v>92965.217245241976</v>
      </c>
      <c r="H1126" s="10" t="s">
        <v>1251</v>
      </c>
    </row>
    <row r="1127" spans="1:8" x14ac:dyDescent="0.25">
      <c r="A1127" s="10">
        <v>576</v>
      </c>
      <c r="B1127" s="10">
        <v>2481.0630000000001</v>
      </c>
      <c r="C1127" s="10">
        <v>255</v>
      </c>
      <c r="D1127" s="10">
        <v>255</v>
      </c>
      <c r="E1127" s="10">
        <v>255</v>
      </c>
      <c r="F1127" s="10">
        <f t="shared" si="36"/>
        <v>56.204871004026487</v>
      </c>
      <c r="G1127" s="10">
        <f t="shared" si="37"/>
        <v>92965.217245241976</v>
      </c>
      <c r="H1127" s="10" t="s">
        <v>1252</v>
      </c>
    </row>
    <row r="1128" spans="1:8" x14ac:dyDescent="0.25">
      <c r="A1128" s="10">
        <v>619</v>
      </c>
      <c r="B1128" s="10">
        <v>2481.0630000000001</v>
      </c>
      <c r="C1128" s="10">
        <v>255</v>
      </c>
      <c r="D1128" s="10">
        <v>255</v>
      </c>
      <c r="E1128" s="10">
        <v>255</v>
      </c>
      <c r="F1128" s="10">
        <f t="shared" si="36"/>
        <v>56.204871004026487</v>
      </c>
      <c r="G1128" s="10">
        <f t="shared" si="37"/>
        <v>92965.217245241976</v>
      </c>
      <c r="H1128" s="10" t="s">
        <v>1253</v>
      </c>
    </row>
    <row r="1129" spans="1:8" x14ac:dyDescent="0.25">
      <c r="A1129" s="10">
        <v>1125</v>
      </c>
      <c r="B1129" s="10">
        <v>2481.0630000000001</v>
      </c>
      <c r="C1129" s="10">
        <v>255</v>
      </c>
      <c r="D1129" s="10">
        <v>255</v>
      </c>
      <c r="E1129" s="10">
        <v>255</v>
      </c>
      <c r="F1129" s="10">
        <f t="shared" si="36"/>
        <v>56.204871004026487</v>
      </c>
      <c r="G1129" s="10">
        <f t="shared" si="37"/>
        <v>92965.217245241976</v>
      </c>
      <c r="H1129" s="10" t="s">
        <v>1254</v>
      </c>
    </row>
    <row r="1130" spans="1:8" x14ac:dyDescent="0.25">
      <c r="A1130" s="10">
        <v>1207</v>
      </c>
      <c r="B1130" s="10">
        <v>2481.0630000000001</v>
      </c>
      <c r="C1130" s="10">
        <v>255</v>
      </c>
      <c r="D1130" s="10">
        <v>255</v>
      </c>
      <c r="E1130" s="10">
        <v>255</v>
      </c>
      <c r="F1130" s="10">
        <f t="shared" si="36"/>
        <v>56.204871004026487</v>
      </c>
      <c r="G1130" s="10">
        <f t="shared" si="37"/>
        <v>92965.217245241976</v>
      </c>
      <c r="H1130" s="10" t="s">
        <v>1255</v>
      </c>
    </row>
    <row r="1131" spans="1:8" x14ac:dyDescent="0.25">
      <c r="A1131" s="10">
        <v>1243</v>
      </c>
      <c r="B1131" s="10">
        <v>2481.0630000000001</v>
      </c>
      <c r="C1131" s="10">
        <v>255</v>
      </c>
      <c r="D1131" s="10">
        <v>255</v>
      </c>
      <c r="E1131" s="10">
        <v>255</v>
      </c>
      <c r="F1131" s="10">
        <f t="shared" si="36"/>
        <v>56.204871004026487</v>
      </c>
      <c r="G1131" s="10">
        <f t="shared" si="37"/>
        <v>92965.217245241976</v>
      </c>
      <c r="H1131" s="10" t="s">
        <v>1256</v>
      </c>
    </row>
    <row r="1132" spans="1:8" x14ac:dyDescent="0.25">
      <c r="A1132" s="10">
        <v>1390</v>
      </c>
      <c r="B1132" s="10">
        <v>2484.4119999999998</v>
      </c>
      <c r="C1132" s="10">
        <v>255</v>
      </c>
      <c r="D1132" s="10">
        <v>255</v>
      </c>
      <c r="E1132" s="10">
        <v>255</v>
      </c>
      <c r="F1132" s="10">
        <f t="shared" si="36"/>
        <v>56.242791572027919</v>
      </c>
      <c r="G1132" s="10">
        <f t="shared" si="37"/>
        <v>93153.510863363335</v>
      </c>
      <c r="H1132" s="10" t="s">
        <v>1257</v>
      </c>
    </row>
    <row r="1133" spans="1:8" x14ac:dyDescent="0.25">
      <c r="A1133" s="10">
        <v>647</v>
      </c>
      <c r="B1133" s="10">
        <v>2487.7600000000002</v>
      </c>
      <c r="C1133" s="10">
        <v>255</v>
      </c>
      <c r="D1133" s="10">
        <v>255</v>
      </c>
      <c r="E1133" s="10">
        <v>255</v>
      </c>
      <c r="F1133" s="10">
        <f t="shared" si="36"/>
        <v>56.28067527855675</v>
      </c>
      <c r="G1133" s="10">
        <f t="shared" si="37"/>
        <v>93341.875153988236</v>
      </c>
      <c r="H1133" s="10" t="s">
        <v>1258</v>
      </c>
    </row>
    <row r="1134" spans="1:8" x14ac:dyDescent="0.25">
      <c r="A1134" s="10">
        <v>138</v>
      </c>
      <c r="B1134" s="10">
        <v>2491.1080000000002</v>
      </c>
      <c r="C1134" s="10">
        <v>255</v>
      </c>
      <c r="D1134" s="10">
        <v>255</v>
      </c>
      <c r="E1134" s="10">
        <v>255</v>
      </c>
      <c r="F1134" s="10">
        <f t="shared" si="36"/>
        <v>56.318533501913222</v>
      </c>
      <c r="G1134" s="10">
        <f t="shared" si="37"/>
        <v>93530.366236589369</v>
      </c>
      <c r="H1134" s="10" t="s">
        <v>1259</v>
      </c>
    </row>
    <row r="1135" spans="1:8" x14ac:dyDescent="0.25">
      <c r="A1135" s="10">
        <v>172</v>
      </c>
      <c r="B1135" s="10">
        <v>2491.1080000000002</v>
      </c>
      <c r="C1135" s="10">
        <v>255</v>
      </c>
      <c r="D1135" s="10">
        <v>255</v>
      </c>
      <c r="E1135" s="10">
        <v>255</v>
      </c>
      <c r="F1135" s="10">
        <f t="shared" si="36"/>
        <v>56.318533501913222</v>
      </c>
      <c r="G1135" s="10">
        <f t="shared" si="37"/>
        <v>93530.366236589369</v>
      </c>
      <c r="H1135" s="10" t="s">
        <v>1260</v>
      </c>
    </row>
    <row r="1136" spans="1:8" x14ac:dyDescent="0.25">
      <c r="A1136" s="10">
        <v>565</v>
      </c>
      <c r="B1136" s="10">
        <v>2494.4569999999999</v>
      </c>
      <c r="C1136" s="10">
        <v>255</v>
      </c>
      <c r="D1136" s="10">
        <v>255</v>
      </c>
      <c r="E1136" s="10">
        <v>255</v>
      </c>
      <c r="F1136" s="10">
        <f t="shared" si="36"/>
        <v>56.356377589776294</v>
      </c>
      <c r="G1136" s="10">
        <f t="shared" si="37"/>
        <v>93719.040382307066</v>
      </c>
      <c r="H1136" s="10" t="s">
        <v>1261</v>
      </c>
    </row>
    <row r="1137" spans="1:8" x14ac:dyDescent="0.25">
      <c r="A1137" s="10">
        <v>701</v>
      </c>
      <c r="B1137" s="10">
        <v>2494.4569999999999</v>
      </c>
      <c r="C1137" s="10">
        <v>255</v>
      </c>
      <c r="D1137" s="10">
        <v>255</v>
      </c>
      <c r="E1137" s="10">
        <v>255</v>
      </c>
      <c r="F1137" s="10">
        <f t="shared" si="36"/>
        <v>56.356377589776294</v>
      </c>
      <c r="G1137" s="10">
        <f t="shared" si="37"/>
        <v>93719.040382307066</v>
      </c>
      <c r="H1137" s="10" t="s">
        <v>1262</v>
      </c>
    </row>
    <row r="1138" spans="1:8" x14ac:dyDescent="0.25">
      <c r="A1138" s="10">
        <v>356</v>
      </c>
      <c r="B1138" s="10">
        <v>2497.8049999999998</v>
      </c>
      <c r="C1138" s="10">
        <v>255</v>
      </c>
      <c r="D1138" s="10">
        <v>255</v>
      </c>
      <c r="E1138" s="10">
        <v>255</v>
      </c>
      <c r="F1138" s="10">
        <f t="shared" si="36"/>
        <v>56.394184993110883</v>
      </c>
      <c r="G1138" s="10">
        <f t="shared" si="37"/>
        <v>93907.784831144876</v>
      </c>
      <c r="H1138" s="10" t="s">
        <v>1263</v>
      </c>
    </row>
    <row r="1139" spans="1:8" x14ac:dyDescent="0.25">
      <c r="A1139" s="10">
        <v>584</v>
      </c>
      <c r="B1139" s="10">
        <v>2497.8049999999998</v>
      </c>
      <c r="C1139" s="10">
        <v>255</v>
      </c>
      <c r="D1139" s="10">
        <v>255</v>
      </c>
      <c r="E1139" s="10">
        <v>255</v>
      </c>
      <c r="F1139" s="10">
        <f t="shared" si="36"/>
        <v>56.394184993110883</v>
      </c>
      <c r="G1139" s="10">
        <f t="shared" si="37"/>
        <v>93907.784831144876</v>
      </c>
      <c r="H1139" s="10" t="s">
        <v>1264</v>
      </c>
    </row>
    <row r="1140" spans="1:8" x14ac:dyDescent="0.25">
      <c r="A1140" s="10">
        <v>1219</v>
      </c>
      <c r="B1140" s="10">
        <v>2501.1529999999998</v>
      </c>
      <c r="C1140" s="10">
        <v>255</v>
      </c>
      <c r="D1140" s="10">
        <v>255</v>
      </c>
      <c r="E1140" s="10">
        <v>255</v>
      </c>
      <c r="F1140" s="10">
        <f t="shared" si="36"/>
        <v>56.431967066840635</v>
      </c>
      <c r="G1140" s="10">
        <f t="shared" si="37"/>
        <v>94096.655816753075</v>
      </c>
      <c r="H1140" s="10" t="s">
        <v>1265</v>
      </c>
    </row>
    <row r="1141" spans="1:8" x14ac:dyDescent="0.25">
      <c r="A1141" s="10">
        <v>1755</v>
      </c>
      <c r="B1141" s="10">
        <v>2501.1529999999998</v>
      </c>
      <c r="C1141" s="10">
        <v>255</v>
      </c>
      <c r="D1141" s="10">
        <v>255</v>
      </c>
      <c r="E1141" s="10">
        <v>255</v>
      </c>
      <c r="F1141" s="10">
        <f t="shared" si="36"/>
        <v>56.431967066840635</v>
      </c>
      <c r="G1141" s="10">
        <f t="shared" si="37"/>
        <v>94096.655816753075</v>
      </c>
      <c r="H1141" s="10" t="s">
        <v>1266</v>
      </c>
    </row>
    <row r="1142" spans="1:8" x14ac:dyDescent="0.25">
      <c r="A1142" s="10">
        <v>945</v>
      </c>
      <c r="B1142" s="10">
        <v>2504.5010000000002</v>
      </c>
      <c r="C1142" s="10">
        <v>255</v>
      </c>
      <c r="D1142" s="10">
        <v>255</v>
      </c>
      <c r="E1142" s="10">
        <v>255</v>
      </c>
      <c r="F1142" s="10">
        <f t="shared" si="36"/>
        <v>56.469723861807225</v>
      </c>
      <c r="G1142" s="10">
        <f t="shared" si="37"/>
        <v>94285.653254413366</v>
      </c>
      <c r="H1142" s="10" t="s">
        <v>1267</v>
      </c>
    </row>
    <row r="1143" spans="1:8" x14ac:dyDescent="0.25">
      <c r="A1143" s="10">
        <v>1013</v>
      </c>
      <c r="B1143" s="10">
        <v>2504.5010000000002</v>
      </c>
      <c r="C1143" s="10">
        <v>255</v>
      </c>
      <c r="D1143" s="10">
        <v>255</v>
      </c>
      <c r="E1143" s="10">
        <v>255</v>
      </c>
      <c r="F1143" s="10">
        <f t="shared" si="36"/>
        <v>56.469723861807225</v>
      </c>
      <c r="G1143" s="10">
        <f t="shared" si="37"/>
        <v>94285.653254413366</v>
      </c>
      <c r="H1143" s="10" t="s">
        <v>1268</v>
      </c>
    </row>
    <row r="1144" spans="1:8" x14ac:dyDescent="0.25">
      <c r="A1144" s="10">
        <v>1033</v>
      </c>
      <c r="B1144" s="10">
        <v>2504.5010000000002</v>
      </c>
      <c r="C1144" s="10">
        <v>255</v>
      </c>
      <c r="D1144" s="10">
        <v>255</v>
      </c>
      <c r="E1144" s="10">
        <v>255</v>
      </c>
      <c r="F1144" s="10">
        <f t="shared" si="36"/>
        <v>56.469723861807225</v>
      </c>
      <c r="G1144" s="10">
        <f t="shared" si="37"/>
        <v>94285.653254413366</v>
      </c>
      <c r="H1144" s="10" t="s">
        <v>1269</v>
      </c>
    </row>
    <row r="1145" spans="1:8" x14ac:dyDescent="0.25">
      <c r="A1145" s="10">
        <v>1095</v>
      </c>
      <c r="B1145" s="10">
        <v>2504.5010000000002</v>
      </c>
      <c r="C1145" s="10">
        <v>255</v>
      </c>
      <c r="D1145" s="10">
        <v>255</v>
      </c>
      <c r="E1145" s="10">
        <v>255</v>
      </c>
      <c r="F1145" s="10">
        <f t="shared" si="36"/>
        <v>56.469723861807225</v>
      </c>
      <c r="G1145" s="10">
        <f t="shared" si="37"/>
        <v>94285.653254413366</v>
      </c>
      <c r="H1145" s="10" t="s">
        <v>1270</v>
      </c>
    </row>
    <row r="1146" spans="1:8" x14ac:dyDescent="0.25">
      <c r="A1146" s="10">
        <v>1277</v>
      </c>
      <c r="B1146" s="10">
        <v>2504.5010000000002</v>
      </c>
      <c r="C1146" s="10">
        <v>255</v>
      </c>
      <c r="D1146" s="10">
        <v>255</v>
      </c>
      <c r="E1146" s="10">
        <v>255</v>
      </c>
      <c r="F1146" s="10">
        <f t="shared" si="36"/>
        <v>56.469723861807225</v>
      </c>
      <c r="G1146" s="10">
        <f t="shared" si="37"/>
        <v>94285.653254413366</v>
      </c>
      <c r="H1146" s="10" t="s">
        <v>1271</v>
      </c>
    </row>
    <row r="1147" spans="1:8" x14ac:dyDescent="0.25">
      <c r="A1147" s="10">
        <v>606</v>
      </c>
      <c r="B1147" s="10">
        <v>2507.85</v>
      </c>
      <c r="C1147" s="10">
        <v>255</v>
      </c>
      <c r="D1147" s="10">
        <v>255</v>
      </c>
      <c r="E1147" s="10">
        <v>255</v>
      </c>
      <c r="F1147" s="10">
        <f t="shared" si="36"/>
        <v>56.507466694801295</v>
      </c>
      <c r="G1147" s="10">
        <f t="shared" si="37"/>
        <v>94474.83356703828</v>
      </c>
      <c r="H1147" s="10" t="s">
        <v>1272</v>
      </c>
    </row>
    <row r="1148" spans="1:8" x14ac:dyDescent="0.25">
      <c r="A1148" s="10">
        <v>1639</v>
      </c>
      <c r="B1148" s="10">
        <v>2507.85</v>
      </c>
      <c r="C1148" s="10">
        <v>255</v>
      </c>
      <c r="D1148" s="10">
        <v>255</v>
      </c>
      <c r="E1148" s="10">
        <v>255</v>
      </c>
      <c r="F1148" s="10">
        <f t="shared" si="36"/>
        <v>56.507466694801295</v>
      </c>
      <c r="G1148" s="10">
        <f t="shared" si="37"/>
        <v>94474.83356703828</v>
      </c>
      <c r="H1148" s="10" t="s">
        <v>1273</v>
      </c>
    </row>
    <row r="1149" spans="1:8" x14ac:dyDescent="0.25">
      <c r="A1149" s="10">
        <v>1704</v>
      </c>
      <c r="B1149" s="10">
        <v>2507.85</v>
      </c>
      <c r="C1149" s="10">
        <v>255</v>
      </c>
      <c r="D1149" s="10">
        <v>255</v>
      </c>
      <c r="E1149" s="10">
        <v>255</v>
      </c>
      <c r="F1149" s="10">
        <f t="shared" si="36"/>
        <v>56.507466694801295</v>
      </c>
      <c r="G1149" s="10">
        <f t="shared" si="37"/>
        <v>94474.83356703828</v>
      </c>
      <c r="H1149" s="10" t="s">
        <v>1274</v>
      </c>
    </row>
    <row r="1150" spans="1:8" x14ac:dyDescent="0.25">
      <c r="A1150" s="10">
        <v>257</v>
      </c>
      <c r="B1150" s="10">
        <v>2511.1979999999999</v>
      </c>
      <c r="C1150" s="10">
        <v>255</v>
      </c>
      <c r="D1150" s="10">
        <v>255</v>
      </c>
      <c r="E1150" s="10">
        <v>255</v>
      </c>
      <c r="F1150" s="10">
        <f t="shared" si="36"/>
        <v>56.545173076575253</v>
      </c>
      <c r="G1150" s="10">
        <f t="shared" si="37"/>
        <v>94664.083693033055</v>
      </c>
      <c r="H1150" s="10" t="s">
        <v>1275</v>
      </c>
    </row>
    <row r="1151" spans="1:8" x14ac:dyDescent="0.25">
      <c r="A1151" s="10">
        <v>589</v>
      </c>
      <c r="B1151" s="10">
        <v>2511.1979999999999</v>
      </c>
      <c r="C1151" s="10">
        <v>255</v>
      </c>
      <c r="D1151" s="10">
        <v>255</v>
      </c>
      <c r="E1151" s="10">
        <v>255</v>
      </c>
      <c r="F1151" s="10">
        <f t="shared" si="36"/>
        <v>56.545173076575253</v>
      </c>
      <c r="G1151" s="10">
        <f t="shared" si="37"/>
        <v>94664.083693033055</v>
      </c>
      <c r="H1151" s="10" t="s">
        <v>1276</v>
      </c>
    </row>
    <row r="1152" spans="1:8" x14ac:dyDescent="0.25">
      <c r="A1152" s="10">
        <v>526</v>
      </c>
      <c r="B1152" s="10">
        <v>2514.5459999999998</v>
      </c>
      <c r="C1152" s="10">
        <v>255</v>
      </c>
      <c r="D1152" s="10">
        <v>255</v>
      </c>
      <c r="E1152" s="10">
        <v>255</v>
      </c>
      <c r="F1152" s="10">
        <f t="shared" si="36"/>
        <v>56.582854331110092</v>
      </c>
      <c r="G1152" s="10">
        <f t="shared" si="37"/>
        <v>94853.460017917023</v>
      </c>
      <c r="H1152" s="10" t="s">
        <v>1277</v>
      </c>
    </row>
    <row r="1153" spans="1:8" x14ac:dyDescent="0.25">
      <c r="A1153" s="10">
        <v>930</v>
      </c>
      <c r="B1153" s="10">
        <v>2514.5459999999998</v>
      </c>
      <c r="C1153" s="10">
        <v>255</v>
      </c>
      <c r="D1153" s="10">
        <v>255</v>
      </c>
      <c r="E1153" s="10">
        <v>255</v>
      </c>
      <c r="F1153" s="10">
        <f t="shared" si="36"/>
        <v>56.582854331110092</v>
      </c>
      <c r="G1153" s="10">
        <f t="shared" si="37"/>
        <v>94853.460017917023</v>
      </c>
      <c r="H1153" s="10" t="s">
        <v>1278</v>
      </c>
    </row>
    <row r="1154" spans="1:8" x14ac:dyDescent="0.25">
      <c r="A1154" s="10">
        <v>1099</v>
      </c>
      <c r="B1154" s="10">
        <v>2514.5459999999998</v>
      </c>
      <c r="C1154" s="10">
        <v>255</v>
      </c>
      <c r="D1154" s="10">
        <v>255</v>
      </c>
      <c r="E1154" s="10">
        <v>255</v>
      </c>
      <c r="F1154" s="10">
        <f t="shared" si="36"/>
        <v>56.582854331110092</v>
      </c>
      <c r="G1154" s="10">
        <f t="shared" si="37"/>
        <v>94853.460017917023</v>
      </c>
      <c r="H1154" s="10" t="s">
        <v>1279</v>
      </c>
    </row>
    <row r="1155" spans="1:8" x14ac:dyDescent="0.25">
      <c r="A1155" s="10">
        <v>1358</v>
      </c>
      <c r="B1155" s="10">
        <v>2514.5459999999998</v>
      </c>
      <c r="C1155" s="10">
        <v>255</v>
      </c>
      <c r="D1155" s="10">
        <v>255</v>
      </c>
      <c r="E1155" s="10">
        <v>255</v>
      </c>
      <c r="F1155" s="10">
        <f t="shared" ref="F1155:F1218" si="38">2*SQRT(B1155/PI())</f>
        <v>56.582854331110092</v>
      </c>
      <c r="G1155" s="10">
        <f t="shared" ref="G1155:G1218" si="39">(1/6)*F1155^3*PI()</f>
        <v>94853.460017917023</v>
      </c>
      <c r="H1155" s="10" t="s">
        <v>1280</v>
      </c>
    </row>
    <row r="1156" spans="1:8" x14ac:dyDescent="0.25">
      <c r="A1156" s="10">
        <v>785</v>
      </c>
      <c r="B1156" s="10">
        <v>2517.8939999999998</v>
      </c>
      <c r="C1156" s="10">
        <v>255</v>
      </c>
      <c r="D1156" s="10">
        <v>255</v>
      </c>
      <c r="E1156" s="10">
        <v>255</v>
      </c>
      <c r="F1156" s="10">
        <f t="shared" si="38"/>
        <v>56.620510508572757</v>
      </c>
      <c r="G1156" s="10">
        <f t="shared" si="39"/>
        <v>95042.962457648202</v>
      </c>
      <c r="H1156" s="10" t="s">
        <v>1281</v>
      </c>
    </row>
    <row r="1157" spans="1:8" x14ac:dyDescent="0.25">
      <c r="A1157" s="10">
        <v>1572</v>
      </c>
      <c r="B1157" s="10">
        <v>2517.8939999999998</v>
      </c>
      <c r="C1157" s="10">
        <v>255</v>
      </c>
      <c r="D1157" s="10">
        <v>255</v>
      </c>
      <c r="E1157" s="10">
        <v>255</v>
      </c>
      <c r="F1157" s="10">
        <f t="shared" si="38"/>
        <v>56.620510508572757</v>
      </c>
      <c r="G1157" s="10">
        <f t="shared" si="39"/>
        <v>95042.962457648202</v>
      </c>
      <c r="H1157" s="10" t="s">
        <v>1282</v>
      </c>
    </row>
    <row r="1158" spans="1:8" x14ac:dyDescent="0.25">
      <c r="A1158" s="10">
        <v>506</v>
      </c>
      <c r="B1158" s="10">
        <v>2521.2429999999999</v>
      </c>
      <c r="C1158" s="10">
        <v>255</v>
      </c>
      <c r="D1158" s="10">
        <v>255</v>
      </c>
      <c r="E1158" s="10">
        <v>255</v>
      </c>
      <c r="F1158" s="10">
        <f t="shared" si="38"/>
        <v>56.658152895119301</v>
      </c>
      <c r="G1158" s="10">
        <f t="shared" si="39"/>
        <v>95232.647586499501</v>
      </c>
      <c r="H1158" s="10" t="s">
        <v>1283</v>
      </c>
    </row>
    <row r="1159" spans="1:8" x14ac:dyDescent="0.25">
      <c r="A1159" s="10">
        <v>665</v>
      </c>
      <c r="B1159" s="10">
        <v>2521.2429999999999</v>
      </c>
      <c r="C1159" s="10">
        <v>255</v>
      </c>
      <c r="D1159" s="10">
        <v>255</v>
      </c>
      <c r="E1159" s="10">
        <v>255</v>
      </c>
      <c r="F1159" s="10">
        <f t="shared" si="38"/>
        <v>56.658152895119301</v>
      </c>
      <c r="G1159" s="10">
        <f t="shared" si="39"/>
        <v>95232.647586499501</v>
      </c>
      <c r="H1159" s="10" t="s">
        <v>1284</v>
      </c>
    </row>
    <row r="1160" spans="1:8" x14ac:dyDescent="0.25">
      <c r="A1160" s="10">
        <v>836</v>
      </c>
      <c r="B1160" s="10">
        <v>2521.2429999999999</v>
      </c>
      <c r="C1160" s="10">
        <v>255</v>
      </c>
      <c r="D1160" s="10">
        <v>255</v>
      </c>
      <c r="E1160" s="10">
        <v>255</v>
      </c>
      <c r="F1160" s="10">
        <f t="shared" si="38"/>
        <v>56.658152895119301</v>
      </c>
      <c r="G1160" s="10">
        <f t="shared" si="39"/>
        <v>95232.647586499501</v>
      </c>
      <c r="H1160" s="10" t="s">
        <v>1285</v>
      </c>
    </row>
    <row r="1161" spans="1:8" x14ac:dyDescent="0.25">
      <c r="A1161" s="10">
        <v>975</v>
      </c>
      <c r="B1161" s="10">
        <v>2521.2429999999999</v>
      </c>
      <c r="C1161" s="10">
        <v>255</v>
      </c>
      <c r="D1161" s="10">
        <v>255</v>
      </c>
      <c r="E1161" s="10">
        <v>255</v>
      </c>
      <c r="F1161" s="10">
        <f t="shared" si="38"/>
        <v>56.658152895119301</v>
      </c>
      <c r="G1161" s="10">
        <f t="shared" si="39"/>
        <v>95232.647586499501</v>
      </c>
      <c r="H1161" s="10" t="s">
        <v>1286</v>
      </c>
    </row>
    <row r="1162" spans="1:8" x14ac:dyDescent="0.25">
      <c r="A1162" s="10">
        <v>232</v>
      </c>
      <c r="B1162" s="10">
        <v>2524.5909999999999</v>
      </c>
      <c r="C1162" s="10">
        <v>255</v>
      </c>
      <c r="D1162" s="10">
        <v>255</v>
      </c>
      <c r="E1162" s="10">
        <v>255</v>
      </c>
      <c r="F1162" s="10">
        <f t="shared" si="38"/>
        <v>56.695759060819434</v>
      </c>
      <c r="G1162" s="10">
        <f t="shared" si="39"/>
        <v>95422.402042075439</v>
      </c>
      <c r="H1162" s="10" t="s">
        <v>1287</v>
      </c>
    </row>
    <row r="1163" spans="1:8" x14ac:dyDescent="0.25">
      <c r="A1163" s="10">
        <v>150</v>
      </c>
      <c r="B1163" s="10">
        <v>2527.9389999999999</v>
      </c>
      <c r="C1163" s="10">
        <v>255</v>
      </c>
      <c r="D1163" s="10">
        <v>255</v>
      </c>
      <c r="E1163" s="10">
        <v>255</v>
      </c>
      <c r="F1163" s="10">
        <f t="shared" si="38"/>
        <v>56.73334029896585</v>
      </c>
      <c r="G1163" s="10">
        <f t="shared" si="39"/>
        <v>95612.282361351608</v>
      </c>
      <c r="H1163" s="10" t="s">
        <v>1288</v>
      </c>
    </row>
    <row r="1164" spans="1:8" x14ac:dyDescent="0.25">
      <c r="A1164" s="10">
        <v>1257</v>
      </c>
      <c r="B1164" s="10">
        <v>2527.9389999999999</v>
      </c>
      <c r="C1164" s="10">
        <v>255</v>
      </c>
      <c r="D1164" s="10">
        <v>255</v>
      </c>
      <c r="E1164" s="10">
        <v>255</v>
      </c>
      <c r="F1164" s="10">
        <f t="shared" si="38"/>
        <v>56.73334029896585</v>
      </c>
      <c r="G1164" s="10">
        <f t="shared" si="39"/>
        <v>95612.282361351608</v>
      </c>
      <c r="H1164" s="10" t="s">
        <v>1289</v>
      </c>
    </row>
    <row r="1165" spans="1:8" x14ac:dyDescent="0.25">
      <c r="A1165" s="10">
        <v>1536</v>
      </c>
      <c r="B1165" s="10">
        <v>2527.9389999999999</v>
      </c>
      <c r="C1165" s="10">
        <v>255</v>
      </c>
      <c r="D1165" s="10">
        <v>255</v>
      </c>
      <c r="E1165" s="10">
        <v>255</v>
      </c>
      <c r="F1165" s="10">
        <f t="shared" si="38"/>
        <v>56.73334029896585</v>
      </c>
      <c r="G1165" s="10">
        <f t="shared" si="39"/>
        <v>95612.282361351608</v>
      </c>
      <c r="H1165" s="10" t="s">
        <v>1290</v>
      </c>
    </row>
    <row r="1166" spans="1:8" x14ac:dyDescent="0.25">
      <c r="A1166" s="10">
        <v>260</v>
      </c>
      <c r="B1166" s="10">
        <v>2531.2869999999998</v>
      </c>
      <c r="C1166" s="10">
        <v>255</v>
      </c>
      <c r="D1166" s="10">
        <v>255</v>
      </c>
      <c r="E1166" s="10">
        <v>255</v>
      </c>
      <c r="F1166" s="10">
        <f t="shared" si="38"/>
        <v>56.770896659063226</v>
      </c>
      <c r="G1166" s="10">
        <f t="shared" si="39"/>
        <v>95802.288460953452</v>
      </c>
      <c r="H1166" s="10" t="s">
        <v>1291</v>
      </c>
    </row>
    <row r="1167" spans="1:8" x14ac:dyDescent="0.25">
      <c r="A1167" s="10">
        <v>315</v>
      </c>
      <c r="B1167" s="10">
        <v>2531.2869999999998</v>
      </c>
      <c r="C1167" s="10">
        <v>255</v>
      </c>
      <c r="D1167" s="10">
        <v>255</v>
      </c>
      <c r="E1167" s="10">
        <v>255</v>
      </c>
      <c r="F1167" s="10">
        <f t="shared" si="38"/>
        <v>56.770896659063226</v>
      </c>
      <c r="G1167" s="10">
        <f t="shared" si="39"/>
        <v>95802.288460953452</v>
      </c>
      <c r="H1167" s="10" t="s">
        <v>1292</v>
      </c>
    </row>
    <row r="1168" spans="1:8" x14ac:dyDescent="0.25">
      <c r="A1168" s="10">
        <v>923</v>
      </c>
      <c r="B1168" s="10">
        <v>2531.2869999999998</v>
      </c>
      <c r="C1168" s="10">
        <v>255</v>
      </c>
      <c r="D1168" s="10">
        <v>255</v>
      </c>
      <c r="E1168" s="10">
        <v>255</v>
      </c>
      <c r="F1168" s="10">
        <f t="shared" si="38"/>
        <v>56.770896659063226</v>
      </c>
      <c r="G1168" s="10">
        <f t="shared" si="39"/>
        <v>95802.288460953452</v>
      </c>
      <c r="H1168" s="10" t="s">
        <v>1293</v>
      </c>
    </row>
    <row r="1169" spans="1:8" x14ac:dyDescent="0.25">
      <c r="A1169" s="10">
        <v>1307</v>
      </c>
      <c r="B1169" s="10">
        <v>2534.636</v>
      </c>
      <c r="C1169" s="10">
        <v>255</v>
      </c>
      <c r="D1169" s="10">
        <v>255</v>
      </c>
      <c r="E1169" s="10">
        <v>255</v>
      </c>
      <c r="F1169" s="10">
        <f t="shared" si="38"/>
        <v>56.808439396883223</v>
      </c>
      <c r="G1169" s="10">
        <f t="shared" si="39"/>
        <v>95992.477066105668</v>
      </c>
      <c r="H1169" s="10" t="s">
        <v>1294</v>
      </c>
    </row>
    <row r="1170" spans="1:8" x14ac:dyDescent="0.25">
      <c r="A1170" s="10">
        <v>1641</v>
      </c>
      <c r="B1170" s="10">
        <v>2534.636</v>
      </c>
      <c r="C1170" s="10">
        <v>255</v>
      </c>
      <c r="D1170" s="10">
        <v>255</v>
      </c>
      <c r="E1170" s="10">
        <v>255</v>
      </c>
      <c r="F1170" s="10">
        <f t="shared" si="38"/>
        <v>56.808439396883223</v>
      </c>
      <c r="G1170" s="10">
        <f t="shared" si="39"/>
        <v>95992.477066105668</v>
      </c>
      <c r="H1170" s="10" t="s">
        <v>1295</v>
      </c>
    </row>
    <row r="1171" spans="1:8" x14ac:dyDescent="0.25">
      <c r="A1171" s="10">
        <v>624</v>
      </c>
      <c r="B1171" s="10">
        <v>2537.9839999999999</v>
      </c>
      <c r="C1171" s="10">
        <v>255</v>
      </c>
      <c r="D1171" s="10">
        <v>255</v>
      </c>
      <c r="E1171" s="10">
        <v>255</v>
      </c>
      <c r="F1171" s="10">
        <f t="shared" si="38"/>
        <v>56.84594614134879</v>
      </c>
      <c r="G1171" s="10">
        <f t="shared" si="39"/>
        <v>96182.734514403317</v>
      </c>
      <c r="H1171" s="10" t="s">
        <v>1296</v>
      </c>
    </row>
    <row r="1172" spans="1:8" x14ac:dyDescent="0.25">
      <c r="A1172" s="10">
        <v>226</v>
      </c>
      <c r="B1172" s="10">
        <v>2541.3319999999999</v>
      </c>
      <c r="C1172" s="10">
        <v>255</v>
      </c>
      <c r="D1172" s="10">
        <v>255</v>
      </c>
      <c r="E1172" s="10">
        <v>255</v>
      </c>
      <c r="F1172" s="10">
        <f t="shared" si="38"/>
        <v>56.883428155315151</v>
      </c>
      <c r="G1172" s="10">
        <f t="shared" si="39"/>
        <v>96373.117493868907</v>
      </c>
      <c r="H1172" s="10" t="s">
        <v>1297</v>
      </c>
    </row>
    <row r="1173" spans="1:8" x14ac:dyDescent="0.25">
      <c r="A1173" s="10">
        <v>946</v>
      </c>
      <c r="B1173" s="10">
        <v>2541.3319999999999</v>
      </c>
      <c r="C1173" s="10">
        <v>255</v>
      </c>
      <c r="D1173" s="10">
        <v>255</v>
      </c>
      <c r="E1173" s="10">
        <v>255</v>
      </c>
      <c r="F1173" s="10">
        <f t="shared" si="38"/>
        <v>56.883428155315151</v>
      </c>
      <c r="G1173" s="10">
        <f t="shared" si="39"/>
        <v>96373.117493868907</v>
      </c>
      <c r="H1173" s="10" t="s">
        <v>1298</v>
      </c>
    </row>
    <row r="1174" spans="1:8" x14ac:dyDescent="0.25">
      <c r="A1174" s="10">
        <v>1070</v>
      </c>
      <c r="B1174" s="10">
        <v>2544.6799999999998</v>
      </c>
      <c r="C1174" s="10">
        <v>255</v>
      </c>
      <c r="D1174" s="10">
        <v>255</v>
      </c>
      <c r="E1174" s="10">
        <v>255</v>
      </c>
      <c r="F1174" s="10">
        <f t="shared" si="38"/>
        <v>56.920885487636909</v>
      </c>
      <c r="G1174" s="10">
        <f t="shared" si="39"/>
        <v>96563.625921786588</v>
      </c>
      <c r="H1174" s="10" t="s">
        <v>1299</v>
      </c>
    </row>
    <row r="1175" spans="1:8" x14ac:dyDescent="0.25">
      <c r="A1175" s="10">
        <v>1467</v>
      </c>
      <c r="B1175" s="10">
        <v>2544.6799999999998</v>
      </c>
      <c r="C1175" s="10">
        <v>255</v>
      </c>
      <c r="D1175" s="10">
        <v>255</v>
      </c>
      <c r="E1175" s="10">
        <v>255</v>
      </c>
      <c r="F1175" s="10">
        <f t="shared" si="38"/>
        <v>56.920885487636909</v>
      </c>
      <c r="G1175" s="10">
        <f t="shared" si="39"/>
        <v>96563.625921786588</v>
      </c>
      <c r="H1175" s="10" t="s">
        <v>1300</v>
      </c>
    </row>
    <row r="1176" spans="1:8" x14ac:dyDescent="0.25">
      <c r="A1176" s="10">
        <v>45</v>
      </c>
      <c r="B1176" s="10">
        <v>2548.029</v>
      </c>
      <c r="C1176" s="10">
        <v>255</v>
      </c>
      <c r="D1176" s="10">
        <v>255</v>
      </c>
      <c r="E1176" s="10">
        <v>255</v>
      </c>
      <c r="F1176" s="10">
        <f t="shared" si="38"/>
        <v>56.958329363948096</v>
      </c>
      <c r="G1176" s="10">
        <f t="shared" si="39"/>
        <v>96754.316673927518</v>
      </c>
      <c r="H1176" s="10" t="s">
        <v>1301</v>
      </c>
    </row>
    <row r="1177" spans="1:8" x14ac:dyDescent="0.25">
      <c r="A1177" s="10">
        <v>864</v>
      </c>
      <c r="B1177" s="10">
        <v>2551.377</v>
      </c>
      <c r="C1177" s="10">
        <v>255</v>
      </c>
      <c r="D1177" s="10">
        <v>255</v>
      </c>
      <c r="E1177" s="10">
        <v>255</v>
      </c>
      <c r="F1177" s="10">
        <f t="shared" si="38"/>
        <v>56.995737471566812</v>
      </c>
      <c r="G1177" s="10">
        <f t="shared" si="39"/>
        <v>96945.075788662463</v>
      </c>
      <c r="H1177" s="10" t="s">
        <v>1302</v>
      </c>
    </row>
    <row r="1178" spans="1:8" x14ac:dyDescent="0.25">
      <c r="A1178" s="10">
        <v>1329</v>
      </c>
      <c r="B1178" s="10">
        <v>2551.377</v>
      </c>
      <c r="C1178" s="10">
        <v>255</v>
      </c>
      <c r="D1178" s="10">
        <v>255</v>
      </c>
      <c r="E1178" s="10">
        <v>255</v>
      </c>
      <c r="F1178" s="10">
        <f t="shared" si="38"/>
        <v>56.995737471566812</v>
      </c>
      <c r="G1178" s="10">
        <f t="shared" si="39"/>
        <v>96945.075788662463</v>
      </c>
      <c r="H1178" s="10" t="s">
        <v>1303</v>
      </c>
    </row>
    <row r="1179" spans="1:8" x14ac:dyDescent="0.25">
      <c r="A1179" s="10">
        <v>1501</v>
      </c>
      <c r="B1179" s="10">
        <v>2551.377</v>
      </c>
      <c r="C1179" s="10">
        <v>255</v>
      </c>
      <c r="D1179" s="10">
        <v>255</v>
      </c>
      <c r="E1179" s="10">
        <v>255</v>
      </c>
      <c r="F1179" s="10">
        <f t="shared" si="38"/>
        <v>56.995737471566812</v>
      </c>
      <c r="G1179" s="10">
        <f t="shared" si="39"/>
        <v>96945.075788662463</v>
      </c>
      <c r="H1179" s="10" t="s">
        <v>1304</v>
      </c>
    </row>
    <row r="1180" spans="1:8" x14ac:dyDescent="0.25">
      <c r="A1180" s="10">
        <v>1653</v>
      </c>
      <c r="B1180" s="10">
        <v>2551.377</v>
      </c>
      <c r="C1180" s="10">
        <v>255</v>
      </c>
      <c r="D1180" s="10">
        <v>255</v>
      </c>
      <c r="E1180" s="10">
        <v>255</v>
      </c>
      <c r="F1180" s="10">
        <f t="shared" si="38"/>
        <v>56.995737471566812</v>
      </c>
      <c r="G1180" s="10">
        <f t="shared" si="39"/>
        <v>96945.075788662463</v>
      </c>
      <c r="H1180" s="10" t="s">
        <v>1305</v>
      </c>
    </row>
    <row r="1181" spans="1:8" x14ac:dyDescent="0.25">
      <c r="A1181" s="10">
        <v>1726</v>
      </c>
      <c r="B1181" s="10">
        <v>2551.377</v>
      </c>
      <c r="C1181" s="10">
        <v>255</v>
      </c>
      <c r="D1181" s="10">
        <v>255</v>
      </c>
      <c r="E1181" s="10">
        <v>255</v>
      </c>
      <c r="F1181" s="10">
        <f t="shared" si="38"/>
        <v>56.995737471566812</v>
      </c>
      <c r="G1181" s="10">
        <f t="shared" si="39"/>
        <v>96945.075788662463</v>
      </c>
      <c r="H1181" s="10" t="s">
        <v>1306</v>
      </c>
    </row>
    <row r="1182" spans="1:8" x14ac:dyDescent="0.25">
      <c r="A1182" s="10">
        <v>1802</v>
      </c>
      <c r="B1182" s="10">
        <v>2551.377</v>
      </c>
      <c r="C1182" s="10">
        <v>255</v>
      </c>
      <c r="D1182" s="10">
        <v>255</v>
      </c>
      <c r="E1182" s="10">
        <v>255</v>
      </c>
      <c r="F1182" s="10">
        <f t="shared" si="38"/>
        <v>56.995737471566812</v>
      </c>
      <c r="G1182" s="10">
        <f t="shared" si="39"/>
        <v>96945.075788662463</v>
      </c>
      <c r="H1182" s="10" t="s">
        <v>1307</v>
      </c>
    </row>
    <row r="1183" spans="1:8" x14ac:dyDescent="0.25">
      <c r="A1183" s="10">
        <v>877</v>
      </c>
      <c r="B1183" s="10">
        <v>2554.7249999999999</v>
      </c>
      <c r="C1183" s="10">
        <v>255</v>
      </c>
      <c r="D1183" s="10">
        <v>255</v>
      </c>
      <c r="E1183" s="10">
        <v>255</v>
      </c>
      <c r="F1183" s="10">
        <f t="shared" si="38"/>
        <v>57.033121043158232</v>
      </c>
      <c r="G1183" s="10">
        <f t="shared" si="39"/>
        <v>97135.960104654936</v>
      </c>
      <c r="H1183" s="10" t="s">
        <v>1308</v>
      </c>
    </row>
    <row r="1184" spans="1:8" x14ac:dyDescent="0.25">
      <c r="A1184" s="10">
        <v>140</v>
      </c>
      <c r="B1184" s="10">
        <v>2558.0740000000001</v>
      </c>
      <c r="C1184" s="10">
        <v>255</v>
      </c>
      <c r="D1184" s="10">
        <v>255</v>
      </c>
      <c r="E1184" s="10">
        <v>255</v>
      </c>
      <c r="F1184" s="10">
        <f t="shared" si="38"/>
        <v>57.070491281912552</v>
      </c>
      <c r="G1184" s="10">
        <f t="shared" si="39"/>
        <v>97327.026610324785</v>
      </c>
      <c r="H1184" s="10" t="s">
        <v>1309</v>
      </c>
    </row>
    <row r="1185" spans="1:8" x14ac:dyDescent="0.25">
      <c r="A1185" s="10">
        <v>336</v>
      </c>
      <c r="B1185" s="10">
        <v>2558.0740000000001</v>
      </c>
      <c r="C1185" s="10">
        <v>255</v>
      </c>
      <c r="D1185" s="10">
        <v>255</v>
      </c>
      <c r="E1185" s="10">
        <v>255</v>
      </c>
      <c r="F1185" s="10">
        <f t="shared" si="38"/>
        <v>57.070491281912552</v>
      </c>
      <c r="G1185" s="10">
        <f t="shared" si="39"/>
        <v>97327.026610324785</v>
      </c>
      <c r="H1185" s="10" t="s">
        <v>1310</v>
      </c>
    </row>
    <row r="1186" spans="1:8" x14ac:dyDescent="0.25">
      <c r="A1186" s="10">
        <v>723</v>
      </c>
      <c r="B1186" s="10">
        <v>2558.0740000000001</v>
      </c>
      <c r="C1186" s="10">
        <v>255</v>
      </c>
      <c r="D1186" s="10">
        <v>255</v>
      </c>
      <c r="E1186" s="10">
        <v>255</v>
      </c>
      <c r="F1186" s="10">
        <f t="shared" si="38"/>
        <v>57.070491281912552</v>
      </c>
      <c r="G1186" s="10">
        <f t="shared" si="39"/>
        <v>97327.026610324785</v>
      </c>
      <c r="H1186" s="10" t="s">
        <v>1311</v>
      </c>
    </row>
    <row r="1187" spans="1:8" x14ac:dyDescent="0.25">
      <c r="A1187" s="10">
        <v>815</v>
      </c>
      <c r="B1187" s="10">
        <v>2558.0740000000001</v>
      </c>
      <c r="C1187" s="10">
        <v>255</v>
      </c>
      <c r="D1187" s="10">
        <v>255</v>
      </c>
      <c r="E1187" s="10">
        <v>255</v>
      </c>
      <c r="F1187" s="10">
        <f t="shared" si="38"/>
        <v>57.070491281912552</v>
      </c>
      <c r="G1187" s="10">
        <f t="shared" si="39"/>
        <v>97327.026610324785</v>
      </c>
      <c r="H1187" s="10" t="s">
        <v>1312</v>
      </c>
    </row>
    <row r="1188" spans="1:8" x14ac:dyDescent="0.25">
      <c r="A1188" s="10">
        <v>1350</v>
      </c>
      <c r="B1188" s="10">
        <v>2558.0740000000001</v>
      </c>
      <c r="C1188" s="10">
        <v>255</v>
      </c>
      <c r="D1188" s="10">
        <v>255</v>
      </c>
      <c r="E1188" s="10">
        <v>255</v>
      </c>
      <c r="F1188" s="10">
        <f t="shared" si="38"/>
        <v>57.070491281912552</v>
      </c>
      <c r="G1188" s="10">
        <f t="shared" si="39"/>
        <v>97327.026610324785</v>
      </c>
      <c r="H1188" s="10" t="s">
        <v>1313</v>
      </c>
    </row>
    <row r="1189" spans="1:8" x14ac:dyDescent="0.25">
      <c r="A1189" s="10">
        <v>1670</v>
      </c>
      <c r="B1189" s="10">
        <v>2558.0740000000001</v>
      </c>
      <c r="C1189" s="10">
        <v>255</v>
      </c>
      <c r="D1189" s="10">
        <v>255</v>
      </c>
      <c r="E1189" s="10">
        <v>255</v>
      </c>
      <c r="F1189" s="10">
        <f t="shared" si="38"/>
        <v>57.070491281912552</v>
      </c>
      <c r="G1189" s="10">
        <f t="shared" si="39"/>
        <v>97327.026610324785</v>
      </c>
      <c r="H1189" s="10" t="s">
        <v>1314</v>
      </c>
    </row>
    <row r="1190" spans="1:8" x14ac:dyDescent="0.25">
      <c r="A1190" s="10">
        <v>14</v>
      </c>
      <c r="B1190" s="10">
        <v>2561.422</v>
      </c>
      <c r="C1190" s="10">
        <v>255</v>
      </c>
      <c r="D1190" s="10">
        <v>255</v>
      </c>
      <c r="E1190" s="10">
        <v>255</v>
      </c>
      <c r="F1190" s="10">
        <f t="shared" si="38"/>
        <v>57.107825918648224</v>
      </c>
      <c r="G1190" s="10">
        <f t="shared" si="39"/>
        <v>97518.16112013052</v>
      </c>
      <c r="H1190" s="10" t="s">
        <v>1315</v>
      </c>
    </row>
    <row r="1191" spans="1:8" x14ac:dyDescent="0.25">
      <c r="A1191" s="10">
        <v>51</v>
      </c>
      <c r="B1191" s="10">
        <v>2564.77</v>
      </c>
      <c r="C1191" s="10">
        <v>255</v>
      </c>
      <c r="D1191" s="10">
        <v>255</v>
      </c>
      <c r="E1191" s="10">
        <v>255</v>
      </c>
      <c r="F1191" s="10">
        <f t="shared" si="38"/>
        <v>57.145136163547669</v>
      </c>
      <c r="G1191" s="10">
        <f t="shared" si="39"/>
        <v>97709.420585454776</v>
      </c>
      <c r="H1191" s="10" t="s">
        <v>1316</v>
      </c>
    </row>
    <row r="1192" spans="1:8" x14ac:dyDescent="0.25">
      <c r="A1192" s="10">
        <v>261</v>
      </c>
      <c r="B1192" s="10">
        <v>2564.77</v>
      </c>
      <c r="C1192" s="10">
        <v>255</v>
      </c>
      <c r="D1192" s="10">
        <v>255</v>
      </c>
      <c r="E1192" s="10">
        <v>255</v>
      </c>
      <c r="F1192" s="10">
        <f t="shared" si="38"/>
        <v>57.145136163547669</v>
      </c>
      <c r="G1192" s="10">
        <f t="shared" si="39"/>
        <v>97709.420585454776</v>
      </c>
      <c r="H1192" s="10" t="s">
        <v>1317</v>
      </c>
    </row>
    <row r="1193" spans="1:8" x14ac:dyDescent="0.25">
      <c r="A1193" s="10">
        <v>650</v>
      </c>
      <c r="B1193" s="10">
        <v>2564.77</v>
      </c>
      <c r="C1193" s="10">
        <v>255</v>
      </c>
      <c r="D1193" s="10">
        <v>255</v>
      </c>
      <c r="E1193" s="10">
        <v>255</v>
      </c>
      <c r="F1193" s="10">
        <f t="shared" si="38"/>
        <v>57.145136163547669</v>
      </c>
      <c r="G1193" s="10">
        <f t="shared" si="39"/>
        <v>97709.420585454776</v>
      </c>
      <c r="H1193" s="10" t="s">
        <v>1318</v>
      </c>
    </row>
    <row r="1194" spans="1:8" x14ac:dyDescent="0.25">
      <c r="A1194" s="10">
        <v>853</v>
      </c>
      <c r="B1194" s="10">
        <v>2564.77</v>
      </c>
      <c r="C1194" s="10">
        <v>255</v>
      </c>
      <c r="D1194" s="10">
        <v>255</v>
      </c>
      <c r="E1194" s="10">
        <v>255</v>
      </c>
      <c r="F1194" s="10">
        <f t="shared" si="38"/>
        <v>57.145136163547669</v>
      </c>
      <c r="G1194" s="10">
        <f t="shared" si="39"/>
        <v>97709.420585454776</v>
      </c>
      <c r="H1194" s="10" t="s">
        <v>1319</v>
      </c>
    </row>
    <row r="1195" spans="1:8" x14ac:dyDescent="0.25">
      <c r="A1195" s="10">
        <v>529</v>
      </c>
      <c r="B1195" s="10">
        <v>2568.1179999999999</v>
      </c>
      <c r="C1195" s="10">
        <v>255</v>
      </c>
      <c r="D1195" s="10">
        <v>255</v>
      </c>
      <c r="E1195" s="10">
        <v>255</v>
      </c>
      <c r="F1195" s="10">
        <f t="shared" si="38"/>
        <v>57.182422064356253</v>
      </c>
      <c r="G1195" s="10">
        <f t="shared" si="39"/>
        <v>97900.804924713637</v>
      </c>
      <c r="H1195" s="10" t="s">
        <v>1320</v>
      </c>
    </row>
    <row r="1196" spans="1:8" x14ac:dyDescent="0.25">
      <c r="A1196" s="10">
        <v>620</v>
      </c>
      <c r="B1196" s="10">
        <v>2571.4670000000001</v>
      </c>
      <c r="C1196" s="10">
        <v>255</v>
      </c>
      <c r="D1196" s="10">
        <v>255</v>
      </c>
      <c r="E1196" s="10">
        <v>255</v>
      </c>
      <c r="F1196" s="10">
        <f t="shared" si="38"/>
        <v>57.219694794550371</v>
      </c>
      <c r="G1196" s="10">
        <f t="shared" si="39"/>
        <v>98092.371276172038</v>
      </c>
      <c r="H1196" s="10" t="s">
        <v>1321</v>
      </c>
    </row>
    <row r="1197" spans="1:8" x14ac:dyDescent="0.25">
      <c r="A1197" s="10">
        <v>711</v>
      </c>
      <c r="B1197" s="10">
        <v>2571.4670000000001</v>
      </c>
      <c r="C1197" s="10">
        <v>255</v>
      </c>
      <c r="D1197" s="10">
        <v>255</v>
      </c>
      <c r="E1197" s="10">
        <v>255</v>
      </c>
      <c r="F1197" s="10">
        <f t="shared" si="38"/>
        <v>57.219694794550371</v>
      </c>
      <c r="G1197" s="10">
        <f t="shared" si="39"/>
        <v>98092.371276172038</v>
      </c>
      <c r="H1197" s="10" t="s">
        <v>1322</v>
      </c>
    </row>
    <row r="1198" spans="1:8" x14ac:dyDescent="0.25">
      <c r="A1198" s="10">
        <v>1272</v>
      </c>
      <c r="B1198" s="10">
        <v>2571.4670000000001</v>
      </c>
      <c r="C1198" s="10">
        <v>255</v>
      </c>
      <c r="D1198" s="10">
        <v>255</v>
      </c>
      <c r="E1198" s="10">
        <v>255</v>
      </c>
      <c r="F1198" s="10">
        <f t="shared" si="38"/>
        <v>57.219694794550371</v>
      </c>
      <c r="G1198" s="10">
        <f t="shared" si="39"/>
        <v>98092.371276172038</v>
      </c>
      <c r="H1198" s="10" t="s">
        <v>1323</v>
      </c>
    </row>
    <row r="1199" spans="1:8" x14ac:dyDescent="0.25">
      <c r="A1199" s="10">
        <v>134</v>
      </c>
      <c r="B1199" s="10">
        <v>2574.8150000000001</v>
      </c>
      <c r="C1199" s="10">
        <v>255</v>
      </c>
      <c r="D1199" s="10">
        <v>255</v>
      </c>
      <c r="E1199" s="10">
        <v>255</v>
      </c>
      <c r="F1199" s="10">
        <f t="shared" si="38"/>
        <v>57.256932142556053</v>
      </c>
      <c r="G1199" s="10">
        <f t="shared" si="39"/>
        <v>98284.005156423664</v>
      </c>
      <c r="H1199" s="10" t="s">
        <v>1324</v>
      </c>
    </row>
    <row r="1200" spans="1:8" x14ac:dyDescent="0.25">
      <c r="A1200" s="10">
        <v>475</v>
      </c>
      <c r="B1200" s="10">
        <v>2574.8150000000001</v>
      </c>
      <c r="C1200" s="10">
        <v>255</v>
      </c>
      <c r="D1200" s="10">
        <v>255</v>
      </c>
      <c r="E1200" s="10">
        <v>255</v>
      </c>
      <c r="F1200" s="10">
        <f t="shared" si="38"/>
        <v>57.256932142556053</v>
      </c>
      <c r="G1200" s="10">
        <f t="shared" si="39"/>
        <v>98284.005156423664</v>
      </c>
      <c r="H1200" s="10" t="s">
        <v>1325</v>
      </c>
    </row>
    <row r="1201" spans="1:8" x14ac:dyDescent="0.25">
      <c r="A1201" s="10">
        <v>316</v>
      </c>
      <c r="B1201" s="10">
        <v>2578.163</v>
      </c>
      <c r="C1201" s="10">
        <v>255</v>
      </c>
      <c r="D1201" s="10">
        <v>255</v>
      </c>
      <c r="E1201" s="10">
        <v>255</v>
      </c>
      <c r="F1201" s="10">
        <f t="shared" si="38"/>
        <v>57.29414528879056</v>
      </c>
      <c r="G1201" s="10">
        <f t="shared" si="39"/>
        <v>98475.763666789426</v>
      </c>
      <c r="H1201" s="10" t="s">
        <v>1326</v>
      </c>
    </row>
    <row r="1202" spans="1:8" x14ac:dyDescent="0.25">
      <c r="A1202" s="10">
        <v>850</v>
      </c>
      <c r="B1202" s="10">
        <v>2578.163</v>
      </c>
      <c r="C1202" s="10">
        <v>255</v>
      </c>
      <c r="D1202" s="10">
        <v>255</v>
      </c>
      <c r="E1202" s="10">
        <v>255</v>
      </c>
      <c r="F1202" s="10">
        <f t="shared" si="38"/>
        <v>57.29414528879056</v>
      </c>
      <c r="G1202" s="10">
        <f t="shared" si="39"/>
        <v>98475.763666789426</v>
      </c>
      <c r="H1202" s="10" t="s">
        <v>1327</v>
      </c>
    </row>
    <row r="1203" spans="1:8" x14ac:dyDescent="0.25">
      <c r="A1203" s="10">
        <v>1625</v>
      </c>
      <c r="B1203" s="10">
        <v>2578.163</v>
      </c>
      <c r="C1203" s="10">
        <v>255</v>
      </c>
      <c r="D1203" s="10">
        <v>255</v>
      </c>
      <c r="E1203" s="10">
        <v>255</v>
      </c>
      <c r="F1203" s="10">
        <f t="shared" si="38"/>
        <v>57.29414528879056</v>
      </c>
      <c r="G1203" s="10">
        <f t="shared" si="39"/>
        <v>98475.763666789426</v>
      </c>
      <c r="H1203" s="10" t="s">
        <v>1328</v>
      </c>
    </row>
    <row r="1204" spans="1:8" x14ac:dyDescent="0.25">
      <c r="A1204" s="10">
        <v>1746</v>
      </c>
      <c r="B1204" s="10">
        <v>2578.163</v>
      </c>
      <c r="C1204" s="10">
        <v>255</v>
      </c>
      <c r="D1204" s="10">
        <v>255</v>
      </c>
      <c r="E1204" s="10">
        <v>255</v>
      </c>
      <c r="F1204" s="10">
        <f t="shared" si="38"/>
        <v>57.29414528879056</v>
      </c>
      <c r="G1204" s="10">
        <f t="shared" si="39"/>
        <v>98475.763666789426</v>
      </c>
      <c r="H1204" s="10" t="s">
        <v>1329</v>
      </c>
    </row>
    <row r="1205" spans="1:8" x14ac:dyDescent="0.25">
      <c r="A1205" s="10">
        <v>273</v>
      </c>
      <c r="B1205" s="10">
        <v>2581.511</v>
      </c>
      <c r="C1205" s="10">
        <v>255</v>
      </c>
      <c r="D1205" s="10">
        <v>255</v>
      </c>
      <c r="E1205" s="10">
        <v>255</v>
      </c>
      <c r="F1205" s="10">
        <f t="shared" si="38"/>
        <v>57.33133428038122</v>
      </c>
      <c r="G1205" s="10">
        <f t="shared" si="39"/>
        <v>98667.646726320803</v>
      </c>
      <c r="H1205" s="10" t="s">
        <v>1330</v>
      </c>
    </row>
    <row r="1206" spans="1:8" x14ac:dyDescent="0.25">
      <c r="A1206" s="10">
        <v>1018</v>
      </c>
      <c r="B1206" s="10">
        <v>2581.511</v>
      </c>
      <c r="C1206" s="10">
        <v>255</v>
      </c>
      <c r="D1206" s="10">
        <v>255</v>
      </c>
      <c r="E1206" s="10">
        <v>255</v>
      </c>
      <c r="F1206" s="10">
        <f t="shared" si="38"/>
        <v>57.33133428038122</v>
      </c>
      <c r="G1206" s="10">
        <f t="shared" si="39"/>
        <v>98667.646726320803</v>
      </c>
      <c r="H1206" s="10" t="s">
        <v>1331</v>
      </c>
    </row>
    <row r="1207" spans="1:8" x14ac:dyDescent="0.25">
      <c r="A1207" s="10">
        <v>473</v>
      </c>
      <c r="B1207" s="10">
        <v>2584.86</v>
      </c>
      <c r="C1207" s="10">
        <v>255</v>
      </c>
      <c r="D1207" s="10">
        <v>255</v>
      </c>
      <c r="E1207" s="10">
        <v>255</v>
      </c>
      <c r="F1207" s="10">
        <f t="shared" si="38"/>
        <v>57.368510261328325</v>
      </c>
      <c r="G1207" s="10">
        <f t="shared" si="39"/>
        <v>98859.71162273144</v>
      </c>
      <c r="H1207" s="10" t="s">
        <v>1332</v>
      </c>
    </row>
    <row r="1208" spans="1:8" x14ac:dyDescent="0.25">
      <c r="A1208" s="10">
        <v>632</v>
      </c>
      <c r="B1208" s="10">
        <v>2591.556</v>
      </c>
      <c r="C1208" s="10">
        <v>255</v>
      </c>
      <c r="D1208" s="10">
        <v>255</v>
      </c>
      <c r="E1208" s="10">
        <v>255</v>
      </c>
      <c r="F1208" s="10">
        <f t="shared" si="38"/>
        <v>57.442767878956523</v>
      </c>
      <c r="G1208" s="10">
        <f t="shared" si="39"/>
        <v>99244.099835544708</v>
      </c>
      <c r="H1208" s="10" t="s">
        <v>1333</v>
      </c>
    </row>
    <row r="1209" spans="1:8" x14ac:dyDescent="0.25">
      <c r="A1209" s="10">
        <v>1314</v>
      </c>
      <c r="B1209" s="10">
        <v>2591.556</v>
      </c>
      <c r="C1209" s="10">
        <v>255</v>
      </c>
      <c r="D1209" s="10">
        <v>255</v>
      </c>
      <c r="E1209" s="10">
        <v>255</v>
      </c>
      <c r="F1209" s="10">
        <f t="shared" si="38"/>
        <v>57.442767878956523</v>
      </c>
      <c r="G1209" s="10">
        <f t="shared" si="39"/>
        <v>99244.099835544708</v>
      </c>
      <c r="H1209" s="10" t="s">
        <v>1334</v>
      </c>
    </row>
    <row r="1210" spans="1:8" x14ac:dyDescent="0.25">
      <c r="A1210" s="10">
        <v>1448</v>
      </c>
      <c r="B1210" s="10">
        <v>2591.556</v>
      </c>
      <c r="C1210" s="10">
        <v>255</v>
      </c>
      <c r="D1210" s="10">
        <v>255</v>
      </c>
      <c r="E1210" s="10">
        <v>255</v>
      </c>
      <c r="F1210" s="10">
        <f t="shared" si="38"/>
        <v>57.442767878956523</v>
      </c>
      <c r="G1210" s="10">
        <f t="shared" si="39"/>
        <v>99244.099835544708</v>
      </c>
      <c r="H1210" s="10" t="s">
        <v>1335</v>
      </c>
    </row>
    <row r="1211" spans="1:8" x14ac:dyDescent="0.25">
      <c r="A1211" s="10">
        <v>505</v>
      </c>
      <c r="B1211" s="10">
        <v>2594.904</v>
      </c>
      <c r="C1211" s="10">
        <v>255</v>
      </c>
      <c r="D1211" s="10">
        <v>255</v>
      </c>
      <c r="E1211" s="10">
        <v>255</v>
      </c>
      <c r="F1211" s="10">
        <f t="shared" si="38"/>
        <v>57.479860713048467</v>
      </c>
      <c r="G1211" s="10">
        <f t="shared" si="39"/>
        <v>99436.480322488205</v>
      </c>
      <c r="H1211" s="10" t="s">
        <v>1336</v>
      </c>
    </row>
    <row r="1212" spans="1:8" x14ac:dyDescent="0.25">
      <c r="A1212" s="10">
        <v>1476</v>
      </c>
      <c r="B1212" s="10">
        <v>2594.904</v>
      </c>
      <c r="C1212" s="10">
        <v>255</v>
      </c>
      <c r="D1212" s="10">
        <v>255</v>
      </c>
      <c r="E1212" s="10">
        <v>255</v>
      </c>
      <c r="F1212" s="10">
        <f t="shared" si="38"/>
        <v>57.479860713048467</v>
      </c>
      <c r="G1212" s="10">
        <f t="shared" si="39"/>
        <v>99436.480322488205</v>
      </c>
      <c r="H1212" s="10" t="s">
        <v>1337</v>
      </c>
    </row>
    <row r="1213" spans="1:8" x14ac:dyDescent="0.25">
      <c r="A1213" s="10">
        <v>1507</v>
      </c>
      <c r="B1213" s="10">
        <v>2594.904</v>
      </c>
      <c r="C1213" s="10">
        <v>255</v>
      </c>
      <c r="D1213" s="10">
        <v>255</v>
      </c>
      <c r="E1213" s="10">
        <v>255</v>
      </c>
      <c r="F1213" s="10">
        <f t="shared" si="38"/>
        <v>57.479860713048467</v>
      </c>
      <c r="G1213" s="10">
        <f t="shared" si="39"/>
        <v>99436.480322488205</v>
      </c>
      <c r="H1213" s="10" t="s">
        <v>1338</v>
      </c>
    </row>
    <row r="1214" spans="1:8" x14ac:dyDescent="0.25">
      <c r="A1214" s="10">
        <v>42</v>
      </c>
      <c r="B1214" s="10">
        <v>2598.2530000000002</v>
      </c>
      <c r="C1214" s="10">
        <v>255</v>
      </c>
      <c r="D1214" s="10">
        <v>255</v>
      </c>
      <c r="E1214" s="10">
        <v>255</v>
      </c>
      <c r="F1214" s="10">
        <f t="shared" si="38"/>
        <v>57.516940694257819</v>
      </c>
      <c r="G1214" s="10">
        <f t="shared" si="39"/>
        <v>99629.042473118301</v>
      </c>
      <c r="H1214" s="10" t="s">
        <v>1339</v>
      </c>
    </row>
    <row r="1215" spans="1:8" x14ac:dyDescent="0.25">
      <c r="A1215" s="10">
        <v>377</v>
      </c>
      <c r="B1215" s="10">
        <v>2598.2530000000002</v>
      </c>
      <c r="C1215" s="10">
        <v>255</v>
      </c>
      <c r="D1215" s="10">
        <v>255</v>
      </c>
      <c r="E1215" s="10">
        <v>255</v>
      </c>
      <c r="F1215" s="10">
        <f t="shared" si="38"/>
        <v>57.516940694257819</v>
      </c>
      <c r="G1215" s="10">
        <f t="shared" si="39"/>
        <v>99629.042473118301</v>
      </c>
      <c r="H1215" s="10" t="s">
        <v>1340</v>
      </c>
    </row>
    <row r="1216" spans="1:8" x14ac:dyDescent="0.25">
      <c r="A1216" s="10">
        <v>458</v>
      </c>
      <c r="B1216" s="10">
        <v>2598.2530000000002</v>
      </c>
      <c r="C1216" s="10">
        <v>255</v>
      </c>
      <c r="D1216" s="10">
        <v>255</v>
      </c>
      <c r="E1216" s="10">
        <v>255</v>
      </c>
      <c r="F1216" s="10">
        <f t="shared" si="38"/>
        <v>57.516940694257819</v>
      </c>
      <c r="G1216" s="10">
        <f t="shared" si="39"/>
        <v>99629.042473118301</v>
      </c>
      <c r="H1216" s="10" t="s">
        <v>1341</v>
      </c>
    </row>
    <row r="1217" spans="1:8" x14ac:dyDescent="0.25">
      <c r="A1217" s="10">
        <v>92</v>
      </c>
      <c r="B1217" s="10">
        <v>2601.6010000000001</v>
      </c>
      <c r="C1217" s="10">
        <v>255</v>
      </c>
      <c r="D1217" s="10">
        <v>255</v>
      </c>
      <c r="E1217" s="10">
        <v>255</v>
      </c>
      <c r="F1217" s="10">
        <f t="shared" si="38"/>
        <v>57.553985724904791</v>
      </c>
      <c r="G1217" s="10">
        <f t="shared" si="39"/>
        <v>99821.671210598695</v>
      </c>
      <c r="H1217" s="10" t="s">
        <v>1342</v>
      </c>
    </row>
    <row r="1218" spans="1:8" x14ac:dyDescent="0.25">
      <c r="A1218" s="10">
        <v>1026</v>
      </c>
      <c r="B1218" s="10">
        <v>2601.6010000000001</v>
      </c>
      <c r="C1218" s="10">
        <v>255</v>
      </c>
      <c r="D1218" s="10">
        <v>255</v>
      </c>
      <c r="E1218" s="10">
        <v>255</v>
      </c>
      <c r="F1218" s="10">
        <f t="shared" si="38"/>
        <v>57.553985724904791</v>
      </c>
      <c r="G1218" s="10">
        <f t="shared" si="39"/>
        <v>99821.671210598695</v>
      </c>
      <c r="H1218" s="10" t="s">
        <v>1343</v>
      </c>
    </row>
    <row r="1219" spans="1:8" x14ac:dyDescent="0.25">
      <c r="A1219" s="10">
        <v>1374</v>
      </c>
      <c r="B1219" s="10">
        <v>2601.6010000000001</v>
      </c>
      <c r="C1219" s="10">
        <v>255</v>
      </c>
      <c r="D1219" s="10">
        <v>255</v>
      </c>
      <c r="E1219" s="10">
        <v>255</v>
      </c>
      <c r="F1219" s="10">
        <f t="shared" ref="F1219:F1282" si="40">2*SQRT(B1219/PI())</f>
        <v>57.553985724904791</v>
      </c>
      <c r="G1219" s="10">
        <f t="shared" ref="G1219:G1282" si="41">(1/6)*F1219^3*PI()</f>
        <v>99821.671210598695</v>
      </c>
      <c r="H1219" s="10" t="s">
        <v>1344</v>
      </c>
    </row>
    <row r="1220" spans="1:8" x14ac:dyDescent="0.25">
      <c r="A1220" s="10">
        <v>1304</v>
      </c>
      <c r="B1220" s="10">
        <v>2604.9490000000001</v>
      </c>
      <c r="C1220" s="10">
        <v>255</v>
      </c>
      <c r="D1220" s="10">
        <v>255</v>
      </c>
      <c r="E1220" s="10">
        <v>255</v>
      </c>
      <c r="F1220" s="10">
        <f t="shared" si="40"/>
        <v>57.591006926588094</v>
      </c>
      <c r="G1220" s="10">
        <f t="shared" si="41"/>
        <v>100014.42393493914</v>
      </c>
      <c r="H1220" s="10" t="s">
        <v>1345</v>
      </c>
    </row>
    <row r="1221" spans="1:8" x14ac:dyDescent="0.25">
      <c r="A1221" s="10">
        <v>1447</v>
      </c>
      <c r="B1221" s="10">
        <v>2604.9490000000001</v>
      </c>
      <c r="C1221" s="10">
        <v>255</v>
      </c>
      <c r="D1221" s="10">
        <v>255</v>
      </c>
      <c r="E1221" s="10">
        <v>255</v>
      </c>
      <c r="F1221" s="10">
        <f t="shared" si="40"/>
        <v>57.591006926588094</v>
      </c>
      <c r="G1221" s="10">
        <f t="shared" si="41"/>
        <v>100014.42393493914</v>
      </c>
      <c r="H1221" s="10" t="s">
        <v>1346</v>
      </c>
    </row>
    <row r="1222" spans="1:8" x14ac:dyDescent="0.25">
      <c r="A1222" s="10">
        <v>1674</v>
      </c>
      <c r="B1222" s="10">
        <v>2604.9490000000001</v>
      </c>
      <c r="C1222" s="10">
        <v>255</v>
      </c>
      <c r="D1222" s="10">
        <v>255</v>
      </c>
      <c r="E1222" s="10">
        <v>255</v>
      </c>
      <c r="F1222" s="10">
        <f t="shared" si="40"/>
        <v>57.591006926588094</v>
      </c>
      <c r="G1222" s="10">
        <f t="shared" si="41"/>
        <v>100014.42393493914</v>
      </c>
      <c r="H1222" s="10" t="s">
        <v>1347</v>
      </c>
    </row>
    <row r="1223" spans="1:8" x14ac:dyDescent="0.25">
      <c r="A1223" s="10">
        <v>763</v>
      </c>
      <c r="B1223" s="10">
        <v>2608.297</v>
      </c>
      <c r="C1223" s="10">
        <v>255</v>
      </c>
      <c r="D1223" s="10">
        <v>255</v>
      </c>
      <c r="E1223" s="10">
        <v>255</v>
      </c>
      <c r="F1223" s="10">
        <f t="shared" si="40"/>
        <v>57.628004345232107</v>
      </c>
      <c r="G1223" s="10">
        <f t="shared" si="41"/>
        <v>100207.30056643723</v>
      </c>
      <c r="H1223" s="10" t="s">
        <v>1348</v>
      </c>
    </row>
    <row r="1224" spans="1:8" x14ac:dyDescent="0.25">
      <c r="A1224" s="10">
        <v>1128</v>
      </c>
      <c r="B1224" s="10">
        <v>2608.297</v>
      </c>
      <c r="C1224" s="10">
        <v>255</v>
      </c>
      <c r="D1224" s="10">
        <v>255</v>
      </c>
      <c r="E1224" s="10">
        <v>255</v>
      </c>
      <c r="F1224" s="10">
        <f t="shared" si="40"/>
        <v>57.628004345232107</v>
      </c>
      <c r="G1224" s="10">
        <f t="shared" si="41"/>
        <v>100207.30056643723</v>
      </c>
      <c r="H1224" s="10" t="s">
        <v>1349</v>
      </c>
    </row>
    <row r="1225" spans="1:8" x14ac:dyDescent="0.25">
      <c r="A1225" s="10">
        <v>1434</v>
      </c>
      <c r="B1225" s="10">
        <v>2614.9940000000001</v>
      </c>
      <c r="C1225" s="10">
        <v>255</v>
      </c>
      <c r="D1225" s="10">
        <v>255</v>
      </c>
      <c r="E1225" s="10">
        <v>255</v>
      </c>
      <c r="F1225" s="10">
        <f t="shared" si="40"/>
        <v>57.701939049265775</v>
      </c>
      <c r="G1225" s="10">
        <f t="shared" si="41"/>
        <v>100593.48293479712</v>
      </c>
      <c r="H1225" s="10" t="s">
        <v>1350</v>
      </c>
    </row>
    <row r="1226" spans="1:8" x14ac:dyDescent="0.25">
      <c r="A1226" s="10">
        <v>234</v>
      </c>
      <c r="B1226" s="10">
        <v>2618.3420000000001</v>
      </c>
      <c r="C1226" s="10">
        <v>255</v>
      </c>
      <c r="D1226" s="10">
        <v>255</v>
      </c>
      <c r="E1226" s="10">
        <v>255</v>
      </c>
      <c r="F1226" s="10">
        <f t="shared" si="40"/>
        <v>57.738865385812318</v>
      </c>
      <c r="G1226" s="10">
        <f t="shared" si="41"/>
        <v>100786.73084801239</v>
      </c>
      <c r="H1226" s="10" t="s">
        <v>1351</v>
      </c>
    </row>
    <row r="1227" spans="1:8" x14ac:dyDescent="0.25">
      <c r="A1227" s="10">
        <v>516</v>
      </c>
      <c r="B1227" s="10">
        <v>2618.3420000000001</v>
      </c>
      <c r="C1227" s="10">
        <v>255</v>
      </c>
      <c r="D1227" s="10">
        <v>255</v>
      </c>
      <c r="E1227" s="10">
        <v>255</v>
      </c>
      <c r="F1227" s="10">
        <f t="shared" si="40"/>
        <v>57.738865385812318</v>
      </c>
      <c r="G1227" s="10">
        <f t="shared" si="41"/>
        <v>100786.73084801239</v>
      </c>
      <c r="H1227" s="10" t="s">
        <v>1352</v>
      </c>
    </row>
    <row r="1228" spans="1:8" x14ac:dyDescent="0.25">
      <c r="A1228" s="10">
        <v>523</v>
      </c>
      <c r="B1228" s="10">
        <v>2618.3420000000001</v>
      </c>
      <c r="C1228" s="10">
        <v>255</v>
      </c>
      <c r="D1228" s="10">
        <v>255</v>
      </c>
      <c r="E1228" s="10">
        <v>255</v>
      </c>
      <c r="F1228" s="10">
        <f t="shared" si="40"/>
        <v>57.738865385812318</v>
      </c>
      <c r="G1228" s="10">
        <f t="shared" si="41"/>
        <v>100786.73084801239</v>
      </c>
      <c r="H1228" s="10" t="s">
        <v>1353</v>
      </c>
    </row>
    <row r="1229" spans="1:8" x14ac:dyDescent="0.25">
      <c r="A1229" s="10">
        <v>1027</v>
      </c>
      <c r="B1229" s="10">
        <v>2621.6909999999998</v>
      </c>
      <c r="C1229" s="10">
        <v>255</v>
      </c>
      <c r="D1229" s="10">
        <v>255</v>
      </c>
      <c r="E1229" s="10">
        <v>255</v>
      </c>
      <c r="F1229" s="10">
        <f t="shared" si="40"/>
        <v>57.77577914036533</v>
      </c>
      <c r="G1229" s="10">
        <f t="shared" si="41"/>
        <v>100980.16012685568</v>
      </c>
      <c r="H1229" s="10" t="s">
        <v>1354</v>
      </c>
    </row>
    <row r="1230" spans="1:8" x14ac:dyDescent="0.25">
      <c r="A1230" s="10">
        <v>255</v>
      </c>
      <c r="B1230" s="10">
        <v>2625.0390000000002</v>
      </c>
      <c r="C1230" s="10">
        <v>255</v>
      </c>
      <c r="D1230" s="10">
        <v>255</v>
      </c>
      <c r="E1230" s="10">
        <v>255</v>
      </c>
      <c r="F1230" s="10">
        <f t="shared" si="40"/>
        <v>57.812658313487432</v>
      </c>
      <c r="G1230" s="10">
        <f t="shared" si="41"/>
        <v>101173.65517771918</v>
      </c>
      <c r="H1230" s="10" t="s">
        <v>1355</v>
      </c>
    </row>
    <row r="1231" spans="1:8" x14ac:dyDescent="0.25">
      <c r="A1231" s="10">
        <v>162</v>
      </c>
      <c r="B1231" s="10">
        <v>2628.3870000000002</v>
      </c>
      <c r="C1231" s="10">
        <v>255</v>
      </c>
      <c r="D1231" s="10">
        <v>255</v>
      </c>
      <c r="E1231" s="10">
        <v>255</v>
      </c>
      <c r="F1231" s="10">
        <f t="shared" si="40"/>
        <v>57.849513976072615</v>
      </c>
      <c r="G1231" s="10">
        <f t="shared" si="41"/>
        <v>101367.27366068507</v>
      </c>
      <c r="H1231" s="10" t="s">
        <v>1356</v>
      </c>
    </row>
    <row r="1232" spans="1:8" x14ac:dyDescent="0.25">
      <c r="A1232" s="10">
        <v>400</v>
      </c>
      <c r="B1232" s="10">
        <v>2628.3870000000002</v>
      </c>
      <c r="C1232" s="10">
        <v>255</v>
      </c>
      <c r="D1232" s="10">
        <v>255</v>
      </c>
      <c r="E1232" s="10">
        <v>255</v>
      </c>
      <c r="F1232" s="10">
        <f t="shared" si="40"/>
        <v>57.849513976072615</v>
      </c>
      <c r="G1232" s="10">
        <f t="shared" si="41"/>
        <v>101367.27366068507</v>
      </c>
      <c r="H1232" s="10" t="s">
        <v>1357</v>
      </c>
    </row>
    <row r="1233" spans="1:8" x14ac:dyDescent="0.25">
      <c r="A1233" s="10">
        <v>1015</v>
      </c>
      <c r="B1233" s="10">
        <v>2628.3870000000002</v>
      </c>
      <c r="C1233" s="10">
        <v>255</v>
      </c>
      <c r="D1233" s="10">
        <v>255</v>
      </c>
      <c r="E1233" s="10">
        <v>255</v>
      </c>
      <c r="F1233" s="10">
        <f t="shared" si="40"/>
        <v>57.849513976072615</v>
      </c>
      <c r="G1233" s="10">
        <f t="shared" si="41"/>
        <v>101367.27366068507</v>
      </c>
      <c r="H1233" s="10" t="s">
        <v>1358</v>
      </c>
    </row>
    <row r="1234" spans="1:8" x14ac:dyDescent="0.25">
      <c r="A1234" s="10">
        <v>86</v>
      </c>
      <c r="B1234" s="10">
        <v>2635.0839999999998</v>
      </c>
      <c r="C1234" s="10">
        <v>255</v>
      </c>
      <c r="D1234" s="10">
        <v>255</v>
      </c>
      <c r="E1234" s="10">
        <v>255</v>
      </c>
      <c r="F1234" s="10">
        <f t="shared" si="40"/>
        <v>57.92316593988032</v>
      </c>
      <c r="G1234" s="10">
        <f t="shared" si="41"/>
        <v>101754.93853168239</v>
      </c>
      <c r="H1234" s="10" t="s">
        <v>1359</v>
      </c>
    </row>
    <row r="1235" spans="1:8" x14ac:dyDescent="0.25">
      <c r="A1235" s="10">
        <v>185</v>
      </c>
      <c r="B1235" s="10">
        <v>2635.0839999999998</v>
      </c>
      <c r="C1235" s="10">
        <v>255</v>
      </c>
      <c r="D1235" s="10">
        <v>255</v>
      </c>
      <c r="E1235" s="10">
        <v>255</v>
      </c>
      <c r="F1235" s="10">
        <f t="shared" si="40"/>
        <v>57.92316593988032</v>
      </c>
      <c r="G1235" s="10">
        <f t="shared" si="41"/>
        <v>101754.93853168239</v>
      </c>
      <c r="H1235" s="10" t="s">
        <v>1360</v>
      </c>
    </row>
    <row r="1236" spans="1:8" x14ac:dyDescent="0.25">
      <c r="A1236" s="10">
        <v>773</v>
      </c>
      <c r="B1236" s="10">
        <v>2635.0839999999998</v>
      </c>
      <c r="C1236" s="10">
        <v>255</v>
      </c>
      <c r="D1236" s="10">
        <v>255</v>
      </c>
      <c r="E1236" s="10">
        <v>255</v>
      </c>
      <c r="F1236" s="10">
        <f t="shared" si="40"/>
        <v>57.92316593988032</v>
      </c>
      <c r="G1236" s="10">
        <f t="shared" si="41"/>
        <v>101754.93853168239</v>
      </c>
      <c r="H1236" s="10" t="s">
        <v>1361</v>
      </c>
    </row>
    <row r="1237" spans="1:8" x14ac:dyDescent="0.25">
      <c r="A1237" s="10">
        <v>280</v>
      </c>
      <c r="B1237" s="10">
        <v>2638.4319999999998</v>
      </c>
      <c r="C1237" s="10">
        <v>255</v>
      </c>
      <c r="D1237" s="10">
        <v>255</v>
      </c>
      <c r="E1237" s="10">
        <v>255</v>
      </c>
      <c r="F1237" s="10">
        <f t="shared" si="40"/>
        <v>57.959951332749448</v>
      </c>
      <c r="G1237" s="10">
        <f t="shared" si="41"/>
        <v>101948.92687651252</v>
      </c>
      <c r="H1237" s="10" t="s">
        <v>1362</v>
      </c>
    </row>
    <row r="1238" spans="1:8" x14ac:dyDescent="0.25">
      <c r="A1238" s="10">
        <v>333</v>
      </c>
      <c r="B1238" s="10">
        <v>2641.78</v>
      </c>
      <c r="C1238" s="10">
        <v>255</v>
      </c>
      <c r="D1238" s="10">
        <v>255</v>
      </c>
      <c r="E1238" s="10">
        <v>255</v>
      </c>
      <c r="F1238" s="10">
        <f t="shared" si="40"/>
        <v>57.996713393867921</v>
      </c>
      <c r="G1238" s="10">
        <f t="shared" si="41"/>
        <v>102143.03833976829</v>
      </c>
      <c r="H1238" s="10" t="s">
        <v>1363</v>
      </c>
    </row>
    <row r="1239" spans="1:8" x14ac:dyDescent="0.25">
      <c r="A1239" s="10">
        <v>462</v>
      </c>
      <c r="B1239" s="10">
        <v>2641.78</v>
      </c>
      <c r="C1239" s="10">
        <v>255</v>
      </c>
      <c r="D1239" s="10">
        <v>255</v>
      </c>
      <c r="E1239" s="10">
        <v>255</v>
      </c>
      <c r="F1239" s="10">
        <f t="shared" si="40"/>
        <v>57.996713393867921</v>
      </c>
      <c r="G1239" s="10">
        <f t="shared" si="41"/>
        <v>102143.03833976829</v>
      </c>
      <c r="H1239" s="10" t="s">
        <v>1364</v>
      </c>
    </row>
    <row r="1240" spans="1:8" x14ac:dyDescent="0.25">
      <c r="A1240" s="10">
        <v>1322</v>
      </c>
      <c r="B1240" s="10">
        <v>2641.78</v>
      </c>
      <c r="C1240" s="10">
        <v>255</v>
      </c>
      <c r="D1240" s="10">
        <v>255</v>
      </c>
      <c r="E1240" s="10">
        <v>255</v>
      </c>
      <c r="F1240" s="10">
        <f t="shared" si="40"/>
        <v>57.996713393867921</v>
      </c>
      <c r="G1240" s="10">
        <f t="shared" si="41"/>
        <v>102143.03833976829</v>
      </c>
      <c r="H1240" s="10" t="s">
        <v>1365</v>
      </c>
    </row>
    <row r="1241" spans="1:8" x14ac:dyDescent="0.25">
      <c r="A1241" s="10">
        <v>1112</v>
      </c>
      <c r="B1241" s="10">
        <v>2645.1280000000002</v>
      </c>
      <c r="C1241" s="10">
        <v>255</v>
      </c>
      <c r="D1241" s="10">
        <v>255</v>
      </c>
      <c r="E1241" s="10">
        <v>255</v>
      </c>
      <c r="F1241" s="10">
        <f t="shared" si="40"/>
        <v>58.033452167575142</v>
      </c>
      <c r="G1241" s="10">
        <f t="shared" si="41"/>
        <v>102337.27284340914</v>
      </c>
      <c r="H1241" s="10" t="s">
        <v>1366</v>
      </c>
    </row>
    <row r="1242" spans="1:8" x14ac:dyDescent="0.25">
      <c r="A1242" s="10">
        <v>1375</v>
      </c>
      <c r="B1242" s="10">
        <v>2645.1280000000002</v>
      </c>
      <c r="C1242" s="10">
        <v>255</v>
      </c>
      <c r="D1242" s="10">
        <v>255</v>
      </c>
      <c r="E1242" s="10">
        <v>255</v>
      </c>
      <c r="F1242" s="10">
        <f t="shared" si="40"/>
        <v>58.033452167575142</v>
      </c>
      <c r="G1242" s="10">
        <f t="shared" si="41"/>
        <v>102337.27284340914</v>
      </c>
      <c r="H1242" s="10" t="s">
        <v>1367</v>
      </c>
    </row>
    <row r="1243" spans="1:8" x14ac:dyDescent="0.25">
      <c r="A1243" s="10">
        <v>30</v>
      </c>
      <c r="B1243" s="10">
        <v>2648.4769999999999</v>
      </c>
      <c r="C1243" s="10">
        <v>255</v>
      </c>
      <c r="D1243" s="10">
        <v>255</v>
      </c>
      <c r="E1243" s="10">
        <v>255</v>
      </c>
      <c r="F1243" s="10">
        <f t="shared" si="40"/>
        <v>58.070178661009386</v>
      </c>
      <c r="G1243" s="10">
        <f t="shared" si="41"/>
        <v>102531.68837971611</v>
      </c>
      <c r="H1243" s="10" t="s">
        <v>1368</v>
      </c>
    </row>
    <row r="1244" spans="1:8" x14ac:dyDescent="0.25">
      <c r="A1244" s="10">
        <v>100</v>
      </c>
      <c r="B1244" s="10">
        <v>2648.4769999999999</v>
      </c>
      <c r="C1244" s="10">
        <v>255</v>
      </c>
      <c r="D1244" s="10">
        <v>255</v>
      </c>
      <c r="E1244" s="10">
        <v>255</v>
      </c>
      <c r="F1244" s="10">
        <f t="shared" si="40"/>
        <v>58.070178661009386</v>
      </c>
      <c r="G1244" s="10">
        <f t="shared" si="41"/>
        <v>102531.68837971611</v>
      </c>
      <c r="H1244" s="10" t="s">
        <v>1369</v>
      </c>
    </row>
    <row r="1245" spans="1:8" x14ac:dyDescent="0.25">
      <c r="A1245" s="10">
        <v>155</v>
      </c>
      <c r="B1245" s="10">
        <v>2648.4769999999999</v>
      </c>
      <c r="C1245" s="10">
        <v>255</v>
      </c>
      <c r="D1245" s="10">
        <v>255</v>
      </c>
      <c r="E1245" s="10">
        <v>255</v>
      </c>
      <c r="F1245" s="10">
        <f t="shared" si="40"/>
        <v>58.070178661009386</v>
      </c>
      <c r="G1245" s="10">
        <f t="shared" si="41"/>
        <v>102531.68837971611</v>
      </c>
      <c r="H1245" s="10" t="s">
        <v>1370</v>
      </c>
    </row>
    <row r="1246" spans="1:8" x14ac:dyDescent="0.25">
      <c r="A1246" s="10">
        <v>553</v>
      </c>
      <c r="B1246" s="10">
        <v>2648.4769999999999</v>
      </c>
      <c r="C1246" s="10">
        <v>255</v>
      </c>
      <c r="D1246" s="10">
        <v>255</v>
      </c>
      <c r="E1246" s="10">
        <v>255</v>
      </c>
      <c r="F1246" s="10">
        <f t="shared" si="40"/>
        <v>58.070178661009386</v>
      </c>
      <c r="G1246" s="10">
        <f t="shared" si="41"/>
        <v>102531.68837971611</v>
      </c>
      <c r="H1246" s="10" t="s">
        <v>1371</v>
      </c>
    </row>
    <row r="1247" spans="1:8" x14ac:dyDescent="0.25">
      <c r="A1247" s="10">
        <v>72</v>
      </c>
      <c r="B1247" s="10">
        <v>2651.8249999999998</v>
      </c>
      <c r="C1247" s="10">
        <v>255</v>
      </c>
      <c r="D1247" s="10">
        <v>255</v>
      </c>
      <c r="E1247" s="10">
        <v>255</v>
      </c>
      <c r="F1247" s="10">
        <f t="shared" si="40"/>
        <v>58.106870985429275</v>
      </c>
      <c r="G1247" s="10">
        <f t="shared" si="41"/>
        <v>102726.16876729064</v>
      </c>
      <c r="H1247" s="10" t="s">
        <v>1372</v>
      </c>
    </row>
    <row r="1248" spans="1:8" x14ac:dyDescent="0.25">
      <c r="A1248" s="10">
        <v>818</v>
      </c>
      <c r="B1248" s="10">
        <v>2651.8249999999998</v>
      </c>
      <c r="C1248" s="10">
        <v>255</v>
      </c>
      <c r="D1248" s="10">
        <v>255</v>
      </c>
      <c r="E1248" s="10">
        <v>255</v>
      </c>
      <c r="F1248" s="10">
        <f t="shared" si="40"/>
        <v>58.106870985429275</v>
      </c>
      <c r="G1248" s="10">
        <f t="shared" si="41"/>
        <v>102726.16876729064</v>
      </c>
      <c r="H1248" s="10" t="s">
        <v>1373</v>
      </c>
    </row>
    <row r="1249" spans="1:8" x14ac:dyDescent="0.25">
      <c r="A1249" s="10">
        <v>1591</v>
      </c>
      <c r="B1249" s="10">
        <v>2651.8249999999998</v>
      </c>
      <c r="C1249" s="10">
        <v>255</v>
      </c>
      <c r="D1249" s="10">
        <v>255</v>
      </c>
      <c r="E1249" s="10">
        <v>255</v>
      </c>
      <c r="F1249" s="10">
        <f t="shared" si="40"/>
        <v>58.106870985429275</v>
      </c>
      <c r="G1249" s="10">
        <f t="shared" si="41"/>
        <v>102726.16876729064</v>
      </c>
      <c r="H1249" s="10" t="s">
        <v>1374</v>
      </c>
    </row>
    <row r="1250" spans="1:8" x14ac:dyDescent="0.25">
      <c r="A1250" s="10">
        <v>1226</v>
      </c>
      <c r="B1250" s="10">
        <v>2655.1729999999998</v>
      </c>
      <c r="C1250" s="10">
        <v>255</v>
      </c>
      <c r="D1250" s="10">
        <v>255</v>
      </c>
      <c r="E1250" s="10">
        <v>255</v>
      </c>
      <c r="F1250" s="10">
        <f t="shared" si="40"/>
        <v>58.143540154630216</v>
      </c>
      <c r="G1250" s="10">
        <f t="shared" si="41"/>
        <v>102920.77196199331</v>
      </c>
      <c r="H1250" s="10" t="s">
        <v>1375</v>
      </c>
    </row>
    <row r="1251" spans="1:8" x14ac:dyDescent="0.25">
      <c r="A1251" s="10">
        <v>742</v>
      </c>
      <c r="B1251" s="10">
        <v>2661.87</v>
      </c>
      <c r="C1251" s="10">
        <v>255</v>
      </c>
      <c r="D1251" s="10">
        <v>255</v>
      </c>
      <c r="E1251" s="10">
        <v>255</v>
      </c>
      <c r="F1251" s="10">
        <f t="shared" si="40"/>
        <v>58.216820137690341</v>
      </c>
      <c r="G1251" s="10">
        <f t="shared" si="41"/>
        <v>103310.40467994251</v>
      </c>
      <c r="H1251" s="10" t="s">
        <v>1376</v>
      </c>
    </row>
    <row r="1252" spans="1:8" x14ac:dyDescent="0.25">
      <c r="A1252" s="10">
        <v>797</v>
      </c>
      <c r="B1252" s="10">
        <v>2661.87</v>
      </c>
      <c r="C1252" s="10">
        <v>255</v>
      </c>
      <c r="D1252" s="10">
        <v>255</v>
      </c>
      <c r="E1252" s="10">
        <v>255</v>
      </c>
      <c r="F1252" s="10">
        <f t="shared" si="40"/>
        <v>58.216820137690341</v>
      </c>
      <c r="G1252" s="10">
        <f t="shared" si="41"/>
        <v>103310.40467994251</v>
      </c>
      <c r="H1252" s="10" t="s">
        <v>1377</v>
      </c>
    </row>
    <row r="1253" spans="1:8" x14ac:dyDescent="0.25">
      <c r="A1253" s="10">
        <v>902</v>
      </c>
      <c r="B1253" s="10">
        <v>2661.87</v>
      </c>
      <c r="C1253" s="10">
        <v>255</v>
      </c>
      <c r="D1253" s="10">
        <v>255</v>
      </c>
      <c r="E1253" s="10">
        <v>255</v>
      </c>
      <c r="F1253" s="10">
        <f t="shared" si="40"/>
        <v>58.216820137690341</v>
      </c>
      <c r="G1253" s="10">
        <f t="shared" si="41"/>
        <v>103310.40467994251</v>
      </c>
      <c r="H1253" s="10" t="s">
        <v>1378</v>
      </c>
    </row>
    <row r="1254" spans="1:8" x14ac:dyDescent="0.25">
      <c r="A1254" s="10">
        <v>1239</v>
      </c>
      <c r="B1254" s="10">
        <v>2661.87</v>
      </c>
      <c r="C1254" s="10">
        <v>255</v>
      </c>
      <c r="D1254" s="10">
        <v>255</v>
      </c>
      <c r="E1254" s="10">
        <v>255</v>
      </c>
      <c r="F1254" s="10">
        <f t="shared" si="40"/>
        <v>58.216820137690341</v>
      </c>
      <c r="G1254" s="10">
        <f t="shared" si="41"/>
        <v>103310.40467994251</v>
      </c>
      <c r="H1254" s="10" t="s">
        <v>1379</v>
      </c>
    </row>
    <row r="1255" spans="1:8" x14ac:dyDescent="0.25">
      <c r="A1255" s="10">
        <v>1780</v>
      </c>
      <c r="B1255" s="10">
        <v>2661.87</v>
      </c>
      <c r="C1255" s="10">
        <v>255</v>
      </c>
      <c r="D1255" s="10">
        <v>255</v>
      </c>
      <c r="E1255" s="10">
        <v>255</v>
      </c>
      <c r="F1255" s="10">
        <f t="shared" si="40"/>
        <v>58.216820137690341</v>
      </c>
      <c r="G1255" s="10">
        <f t="shared" si="41"/>
        <v>103310.40467994251</v>
      </c>
      <c r="H1255" s="10" t="s">
        <v>1380</v>
      </c>
    </row>
    <row r="1256" spans="1:8" x14ac:dyDescent="0.25">
      <c r="A1256" s="10">
        <v>450</v>
      </c>
      <c r="B1256" s="10">
        <v>2665.2179999999998</v>
      </c>
      <c r="C1256" s="10">
        <v>255</v>
      </c>
      <c r="D1256" s="10">
        <v>255</v>
      </c>
      <c r="E1256" s="10">
        <v>255</v>
      </c>
      <c r="F1256" s="10">
        <f t="shared" si="40"/>
        <v>58.253420096505586</v>
      </c>
      <c r="G1256" s="10">
        <f t="shared" si="41"/>
        <v>103505.37586851226</v>
      </c>
      <c r="H1256" s="10" t="s">
        <v>1381</v>
      </c>
    </row>
    <row r="1257" spans="1:8" x14ac:dyDescent="0.25">
      <c r="A1257" s="10">
        <v>1315</v>
      </c>
      <c r="B1257" s="10">
        <v>2665.2179999999998</v>
      </c>
      <c r="C1257" s="10">
        <v>255</v>
      </c>
      <c r="D1257" s="10">
        <v>255</v>
      </c>
      <c r="E1257" s="10">
        <v>255</v>
      </c>
      <c r="F1257" s="10">
        <f t="shared" si="40"/>
        <v>58.253420096505586</v>
      </c>
      <c r="G1257" s="10">
        <f t="shared" si="41"/>
        <v>103505.37586851226</v>
      </c>
      <c r="H1257" s="10" t="s">
        <v>1382</v>
      </c>
    </row>
    <row r="1258" spans="1:8" x14ac:dyDescent="0.25">
      <c r="A1258" s="10">
        <v>1631</v>
      </c>
      <c r="B1258" s="10">
        <v>2665.2179999999998</v>
      </c>
      <c r="C1258" s="10">
        <v>255</v>
      </c>
      <c r="D1258" s="10">
        <v>255</v>
      </c>
      <c r="E1258" s="10">
        <v>255</v>
      </c>
      <c r="F1258" s="10">
        <f t="shared" si="40"/>
        <v>58.253420096505586</v>
      </c>
      <c r="G1258" s="10">
        <f t="shared" si="41"/>
        <v>103505.37586851226</v>
      </c>
      <c r="H1258" s="10" t="s">
        <v>1383</v>
      </c>
    </row>
    <row r="1259" spans="1:8" x14ac:dyDescent="0.25">
      <c r="A1259" s="10">
        <v>422</v>
      </c>
      <c r="B1259" s="10">
        <v>2668.5659999999998</v>
      </c>
      <c r="C1259" s="10">
        <v>255</v>
      </c>
      <c r="D1259" s="10">
        <v>255</v>
      </c>
      <c r="E1259" s="10">
        <v>255</v>
      </c>
      <c r="F1259" s="10">
        <f t="shared" si="40"/>
        <v>58.289997074418643</v>
      </c>
      <c r="G1259" s="10">
        <f t="shared" si="41"/>
        <v>103700.46955526203</v>
      </c>
      <c r="H1259" s="10" t="s">
        <v>1384</v>
      </c>
    </row>
    <row r="1260" spans="1:8" x14ac:dyDescent="0.25">
      <c r="A1260" s="10">
        <v>431</v>
      </c>
      <c r="B1260" s="10">
        <v>2668.5659999999998</v>
      </c>
      <c r="C1260" s="10">
        <v>255</v>
      </c>
      <c r="D1260" s="10">
        <v>255</v>
      </c>
      <c r="E1260" s="10">
        <v>255</v>
      </c>
      <c r="F1260" s="10">
        <f t="shared" si="40"/>
        <v>58.289997074418643</v>
      </c>
      <c r="G1260" s="10">
        <f t="shared" si="41"/>
        <v>103700.46955526203</v>
      </c>
      <c r="H1260" s="10" t="s">
        <v>1385</v>
      </c>
    </row>
    <row r="1261" spans="1:8" x14ac:dyDescent="0.25">
      <c r="A1261" s="10">
        <v>939</v>
      </c>
      <c r="B1261" s="10">
        <v>2668.5659999999998</v>
      </c>
      <c r="C1261" s="10">
        <v>255</v>
      </c>
      <c r="D1261" s="10">
        <v>255</v>
      </c>
      <c r="E1261" s="10">
        <v>255</v>
      </c>
      <c r="F1261" s="10">
        <f t="shared" si="40"/>
        <v>58.289997074418643</v>
      </c>
      <c r="G1261" s="10">
        <f t="shared" si="41"/>
        <v>103700.46955526203</v>
      </c>
      <c r="H1261" s="10" t="s">
        <v>1386</v>
      </c>
    </row>
    <row r="1262" spans="1:8" x14ac:dyDescent="0.25">
      <c r="A1262" s="10">
        <v>1326</v>
      </c>
      <c r="B1262" s="10">
        <v>2668.5659999999998</v>
      </c>
      <c r="C1262" s="10">
        <v>255</v>
      </c>
      <c r="D1262" s="10">
        <v>255</v>
      </c>
      <c r="E1262" s="10">
        <v>255</v>
      </c>
      <c r="F1262" s="10">
        <f t="shared" si="40"/>
        <v>58.289997074418643</v>
      </c>
      <c r="G1262" s="10">
        <f t="shared" si="41"/>
        <v>103700.46955526203</v>
      </c>
      <c r="H1262" s="10" t="s">
        <v>1387</v>
      </c>
    </row>
    <row r="1263" spans="1:8" x14ac:dyDescent="0.25">
      <c r="A1263" s="10">
        <v>1736</v>
      </c>
      <c r="B1263" s="10">
        <v>2668.5659999999998</v>
      </c>
      <c r="C1263" s="10">
        <v>255</v>
      </c>
      <c r="D1263" s="10">
        <v>255</v>
      </c>
      <c r="E1263" s="10">
        <v>255</v>
      </c>
      <c r="F1263" s="10">
        <f t="shared" si="40"/>
        <v>58.289997074418643</v>
      </c>
      <c r="G1263" s="10">
        <f t="shared" si="41"/>
        <v>103700.46955526203</v>
      </c>
      <c r="H1263" s="10" t="s">
        <v>1388</v>
      </c>
    </row>
    <row r="1264" spans="1:8" x14ac:dyDescent="0.25">
      <c r="A1264" s="10">
        <v>1199</v>
      </c>
      <c r="B1264" s="10">
        <v>2671.915</v>
      </c>
      <c r="C1264" s="10">
        <v>255</v>
      </c>
      <c r="D1264" s="10">
        <v>255</v>
      </c>
      <c r="E1264" s="10">
        <v>255</v>
      </c>
      <c r="F1264" s="10">
        <f t="shared" si="40"/>
        <v>58.326562029413772</v>
      </c>
      <c r="G1264" s="10">
        <f t="shared" si="41"/>
        <v>103895.74398988072</v>
      </c>
      <c r="H1264" s="10" t="s">
        <v>1389</v>
      </c>
    </row>
    <row r="1265" spans="1:8" x14ac:dyDescent="0.25">
      <c r="A1265" s="10">
        <v>1623</v>
      </c>
      <c r="B1265" s="10">
        <v>2671.915</v>
      </c>
      <c r="C1265" s="10">
        <v>255</v>
      </c>
      <c r="D1265" s="10">
        <v>255</v>
      </c>
      <c r="E1265" s="10">
        <v>255</v>
      </c>
      <c r="F1265" s="10">
        <f t="shared" si="40"/>
        <v>58.326562029413772</v>
      </c>
      <c r="G1265" s="10">
        <f t="shared" si="41"/>
        <v>103895.74398988072</v>
      </c>
      <c r="H1265" s="10" t="s">
        <v>1390</v>
      </c>
    </row>
    <row r="1266" spans="1:8" x14ac:dyDescent="0.25">
      <c r="A1266" s="10">
        <v>208</v>
      </c>
      <c r="B1266" s="10">
        <v>2675.2629999999999</v>
      </c>
      <c r="C1266" s="10">
        <v>255</v>
      </c>
      <c r="D1266" s="10">
        <v>255</v>
      </c>
      <c r="E1266" s="10">
        <v>255</v>
      </c>
      <c r="F1266" s="10">
        <f t="shared" si="40"/>
        <v>58.36309316825853</v>
      </c>
      <c r="G1266" s="10">
        <f t="shared" si="41"/>
        <v>104091.0824790632</v>
      </c>
      <c r="H1266" s="10" t="s">
        <v>1391</v>
      </c>
    </row>
    <row r="1267" spans="1:8" x14ac:dyDescent="0.25">
      <c r="A1267" s="10">
        <v>577</v>
      </c>
      <c r="B1267" s="10">
        <v>2675.2629999999999</v>
      </c>
      <c r="C1267" s="10">
        <v>255</v>
      </c>
      <c r="D1267" s="10">
        <v>255</v>
      </c>
      <c r="E1267" s="10">
        <v>255</v>
      </c>
      <c r="F1267" s="10">
        <f t="shared" si="40"/>
        <v>58.36309316825853</v>
      </c>
      <c r="G1267" s="10">
        <f t="shared" si="41"/>
        <v>104091.0824790632</v>
      </c>
      <c r="H1267" s="10" t="s">
        <v>1392</v>
      </c>
    </row>
    <row r="1268" spans="1:8" x14ac:dyDescent="0.25">
      <c r="A1268" s="10">
        <v>1575</v>
      </c>
      <c r="B1268" s="10">
        <v>2675.2629999999999</v>
      </c>
      <c r="C1268" s="10">
        <v>255</v>
      </c>
      <c r="D1268" s="10">
        <v>255</v>
      </c>
      <c r="E1268" s="10">
        <v>255</v>
      </c>
      <c r="F1268" s="10">
        <f t="shared" si="40"/>
        <v>58.36309316825853</v>
      </c>
      <c r="G1268" s="10">
        <f t="shared" si="41"/>
        <v>104091.0824790632</v>
      </c>
      <c r="H1268" s="10" t="s">
        <v>1393</v>
      </c>
    </row>
    <row r="1269" spans="1:8" x14ac:dyDescent="0.25">
      <c r="A1269" s="10">
        <v>443</v>
      </c>
      <c r="B1269" s="10">
        <v>2678.6109999999999</v>
      </c>
      <c r="C1269" s="10">
        <v>255</v>
      </c>
      <c r="D1269" s="10">
        <v>255</v>
      </c>
      <c r="E1269" s="10">
        <v>255</v>
      </c>
      <c r="F1269" s="10">
        <f t="shared" si="40"/>
        <v>58.399601455511657</v>
      </c>
      <c r="G1269" s="10">
        <f t="shared" si="41"/>
        <v>104286.54323623302</v>
      </c>
      <c r="H1269" s="10" t="s">
        <v>1394</v>
      </c>
    </row>
    <row r="1270" spans="1:8" x14ac:dyDescent="0.25">
      <c r="A1270" s="10">
        <v>77</v>
      </c>
      <c r="B1270" s="10">
        <v>2681.9589999999998</v>
      </c>
      <c r="C1270" s="10">
        <v>255</v>
      </c>
      <c r="D1270" s="10">
        <v>255</v>
      </c>
      <c r="E1270" s="10">
        <v>255</v>
      </c>
      <c r="F1270" s="10">
        <f t="shared" si="40"/>
        <v>58.436086934003136</v>
      </c>
      <c r="G1270" s="10">
        <f t="shared" si="41"/>
        <v>104482.12618495473</v>
      </c>
      <c r="H1270" s="10" t="s">
        <v>1395</v>
      </c>
    </row>
    <row r="1271" spans="1:8" x14ac:dyDescent="0.25">
      <c r="A1271" s="10">
        <v>132</v>
      </c>
      <c r="B1271" s="10">
        <v>2681.9589999999998</v>
      </c>
      <c r="C1271" s="10">
        <v>255</v>
      </c>
      <c r="D1271" s="10">
        <v>255</v>
      </c>
      <c r="E1271" s="10">
        <v>255</v>
      </c>
      <c r="F1271" s="10">
        <f t="shared" si="40"/>
        <v>58.436086934003136</v>
      </c>
      <c r="G1271" s="10">
        <f t="shared" si="41"/>
        <v>104482.12618495473</v>
      </c>
      <c r="H1271" s="10" t="s">
        <v>1396</v>
      </c>
    </row>
    <row r="1272" spans="1:8" x14ac:dyDescent="0.25">
      <c r="A1272" s="10">
        <v>638</v>
      </c>
      <c r="B1272" s="10">
        <v>2685.308</v>
      </c>
      <c r="C1272" s="10">
        <v>255</v>
      </c>
      <c r="D1272" s="10">
        <v>255</v>
      </c>
      <c r="E1272" s="10">
        <v>255</v>
      </c>
      <c r="F1272" s="10">
        <f t="shared" si="40"/>
        <v>58.472560533926426</v>
      </c>
      <c r="G1272" s="10">
        <f t="shared" si="41"/>
        <v>104677.88972149127</v>
      </c>
      <c r="H1272" s="10" t="s">
        <v>1397</v>
      </c>
    </row>
    <row r="1273" spans="1:8" x14ac:dyDescent="0.25">
      <c r="A1273" s="10">
        <v>1320</v>
      </c>
      <c r="B1273" s="10">
        <v>2685.308</v>
      </c>
      <c r="C1273" s="10">
        <v>255</v>
      </c>
      <c r="D1273" s="10">
        <v>255</v>
      </c>
      <c r="E1273" s="10">
        <v>255</v>
      </c>
      <c r="F1273" s="10">
        <f t="shared" si="40"/>
        <v>58.472560533926426</v>
      </c>
      <c r="G1273" s="10">
        <f t="shared" si="41"/>
        <v>104677.88972149127</v>
      </c>
      <c r="H1273" s="10" t="s">
        <v>1398</v>
      </c>
    </row>
    <row r="1274" spans="1:8" x14ac:dyDescent="0.25">
      <c r="A1274" s="10">
        <v>892</v>
      </c>
      <c r="B1274" s="10">
        <v>2688.6559999999999</v>
      </c>
      <c r="C1274" s="10">
        <v>255</v>
      </c>
      <c r="D1274" s="10">
        <v>255</v>
      </c>
      <c r="E1274" s="10">
        <v>255</v>
      </c>
      <c r="F1274" s="10">
        <f t="shared" si="40"/>
        <v>58.509000516069868</v>
      </c>
      <c r="G1274" s="10">
        <f t="shared" si="41"/>
        <v>104873.7168610229</v>
      </c>
      <c r="H1274" s="10" t="s">
        <v>1399</v>
      </c>
    </row>
    <row r="1275" spans="1:8" x14ac:dyDescent="0.25">
      <c r="A1275" s="10">
        <v>1395</v>
      </c>
      <c r="B1275" s="10">
        <v>2692.0039999999999</v>
      </c>
      <c r="C1275" s="10">
        <v>255</v>
      </c>
      <c r="D1275" s="10">
        <v>255</v>
      </c>
      <c r="E1275" s="10">
        <v>255</v>
      </c>
      <c r="F1275" s="10">
        <f t="shared" si="40"/>
        <v>58.545417817154885</v>
      </c>
      <c r="G1275" s="10">
        <f t="shared" si="41"/>
        <v>105069.66596363478</v>
      </c>
      <c r="H1275" s="10" t="s">
        <v>1400</v>
      </c>
    </row>
    <row r="1276" spans="1:8" x14ac:dyDescent="0.25">
      <c r="A1276" s="10">
        <v>1568</v>
      </c>
      <c r="B1276" s="10">
        <v>2695.3519999999999</v>
      </c>
      <c r="C1276" s="10">
        <v>255</v>
      </c>
      <c r="D1276" s="10">
        <v>255</v>
      </c>
      <c r="E1276" s="10">
        <v>255</v>
      </c>
      <c r="F1276" s="10">
        <f t="shared" si="40"/>
        <v>58.58181247948044</v>
      </c>
      <c r="G1276" s="10">
        <f t="shared" si="41"/>
        <v>105265.73695346169</v>
      </c>
      <c r="H1276" s="10" t="s">
        <v>1401</v>
      </c>
    </row>
    <row r="1277" spans="1:8" x14ac:dyDescent="0.25">
      <c r="A1277" s="10">
        <v>1515</v>
      </c>
      <c r="B1277" s="10">
        <v>2698.701</v>
      </c>
      <c r="C1277" s="10">
        <v>255</v>
      </c>
      <c r="D1277" s="10">
        <v>255</v>
      </c>
      <c r="E1277" s="10">
        <v>255</v>
      </c>
      <c r="F1277" s="10">
        <f t="shared" si="40"/>
        <v>58.618195405661616</v>
      </c>
      <c r="G1277" s="10">
        <f t="shared" si="41"/>
        <v>105461.9883729696</v>
      </c>
      <c r="H1277" s="10" t="s">
        <v>1402</v>
      </c>
    </row>
    <row r="1278" spans="1:8" x14ac:dyDescent="0.25">
      <c r="A1278" s="10">
        <v>596</v>
      </c>
      <c r="B1278" s="10">
        <v>2702.049</v>
      </c>
      <c r="C1278" s="10">
        <v>255</v>
      </c>
      <c r="D1278" s="10">
        <v>255</v>
      </c>
      <c r="E1278" s="10">
        <v>255</v>
      </c>
      <c r="F1278" s="10">
        <f t="shared" si="40"/>
        <v>58.654544910109919</v>
      </c>
      <c r="G1278" s="10">
        <f t="shared" si="41"/>
        <v>105658.30294654504</v>
      </c>
      <c r="H1278" s="10" t="s">
        <v>1403</v>
      </c>
    </row>
    <row r="1279" spans="1:8" x14ac:dyDescent="0.25">
      <c r="A1279" s="10">
        <v>702</v>
      </c>
      <c r="B1279" s="10">
        <v>2702.049</v>
      </c>
      <c r="C1279" s="10">
        <v>255</v>
      </c>
      <c r="D1279" s="10">
        <v>255</v>
      </c>
      <c r="E1279" s="10">
        <v>255</v>
      </c>
      <c r="F1279" s="10">
        <f t="shared" si="40"/>
        <v>58.654544910109919</v>
      </c>
      <c r="G1279" s="10">
        <f t="shared" si="41"/>
        <v>105658.30294654504</v>
      </c>
      <c r="H1279" s="10" t="s">
        <v>1404</v>
      </c>
    </row>
    <row r="1280" spans="1:8" x14ac:dyDescent="0.25">
      <c r="A1280" s="10">
        <v>753</v>
      </c>
      <c r="B1280" s="10">
        <v>2702.049</v>
      </c>
      <c r="C1280" s="10">
        <v>255</v>
      </c>
      <c r="D1280" s="10">
        <v>255</v>
      </c>
      <c r="E1280" s="10">
        <v>255</v>
      </c>
      <c r="F1280" s="10">
        <f t="shared" si="40"/>
        <v>58.654544910109919</v>
      </c>
      <c r="G1280" s="10">
        <f t="shared" si="41"/>
        <v>105658.30294654504</v>
      </c>
      <c r="H1280" s="10" t="s">
        <v>1405</v>
      </c>
    </row>
    <row r="1281" spans="1:8" x14ac:dyDescent="0.25">
      <c r="A1281" s="10">
        <v>837</v>
      </c>
      <c r="B1281" s="10">
        <v>2702.049</v>
      </c>
      <c r="C1281" s="10">
        <v>255</v>
      </c>
      <c r="D1281" s="10">
        <v>255</v>
      </c>
      <c r="E1281" s="10">
        <v>255</v>
      </c>
      <c r="F1281" s="10">
        <f t="shared" si="40"/>
        <v>58.654544910109919</v>
      </c>
      <c r="G1281" s="10">
        <f t="shared" si="41"/>
        <v>105658.30294654504</v>
      </c>
      <c r="H1281" s="10" t="s">
        <v>1406</v>
      </c>
    </row>
    <row r="1282" spans="1:8" x14ac:dyDescent="0.25">
      <c r="A1282" s="10">
        <v>209</v>
      </c>
      <c r="B1282" s="10">
        <v>2705.3969999999999</v>
      </c>
      <c r="C1282" s="10">
        <v>255</v>
      </c>
      <c r="D1282" s="10">
        <v>255</v>
      </c>
      <c r="E1282" s="10">
        <v>255</v>
      </c>
      <c r="F1282" s="10">
        <f t="shared" si="40"/>
        <v>58.690871901922492</v>
      </c>
      <c r="G1282" s="10">
        <f t="shared" si="41"/>
        <v>105854.7391805636</v>
      </c>
      <c r="H1282" s="10" t="s">
        <v>1407</v>
      </c>
    </row>
    <row r="1283" spans="1:8" x14ac:dyDescent="0.25">
      <c r="A1283" s="10">
        <v>39</v>
      </c>
      <c r="B1283" s="10">
        <v>2708.7449999999999</v>
      </c>
      <c r="C1283" s="10">
        <v>255</v>
      </c>
      <c r="D1283" s="10">
        <v>255</v>
      </c>
      <c r="E1283" s="10">
        <v>255</v>
      </c>
      <c r="F1283" s="10">
        <f t="shared" ref="F1283:F1346" si="42">2*SQRT(B1283/PI())</f>
        <v>58.72717642287639</v>
      </c>
      <c r="G1283" s="10">
        <f t="shared" ref="G1283:G1346" si="43">(1/6)*F1283^3*PI()</f>
        <v>106051.29699972288</v>
      </c>
      <c r="H1283" s="10" t="s">
        <v>1408</v>
      </c>
    </row>
    <row r="1284" spans="1:8" x14ac:dyDescent="0.25">
      <c r="A1284" s="10">
        <v>1789</v>
      </c>
      <c r="B1284" s="10">
        <v>2708.7449999999999</v>
      </c>
      <c r="C1284" s="10">
        <v>255</v>
      </c>
      <c r="D1284" s="10">
        <v>255</v>
      </c>
      <c r="E1284" s="10">
        <v>255</v>
      </c>
      <c r="F1284" s="10">
        <f t="shared" si="42"/>
        <v>58.72717642287639</v>
      </c>
      <c r="G1284" s="10">
        <f t="shared" si="43"/>
        <v>106051.29699972288</v>
      </c>
      <c r="H1284" s="10" t="s">
        <v>1409</v>
      </c>
    </row>
    <row r="1285" spans="1:8" x14ac:dyDescent="0.25">
      <c r="A1285" s="10">
        <v>873</v>
      </c>
      <c r="B1285" s="10">
        <v>2712.0940000000001</v>
      </c>
      <c r="C1285" s="10">
        <v>255</v>
      </c>
      <c r="D1285" s="10">
        <v>255</v>
      </c>
      <c r="E1285" s="10">
        <v>255</v>
      </c>
      <c r="F1285" s="10">
        <f t="shared" si="42"/>
        <v>58.763469348218088</v>
      </c>
      <c r="G1285" s="10">
        <f t="shared" si="43"/>
        <v>106248.03509232413</v>
      </c>
      <c r="H1285" s="10" t="s">
        <v>1410</v>
      </c>
    </row>
    <row r="1286" spans="1:8" x14ac:dyDescent="0.25">
      <c r="A1286" s="10">
        <v>407</v>
      </c>
      <c r="B1286" s="10">
        <v>2715.442</v>
      </c>
      <c r="C1286" s="10">
        <v>255</v>
      </c>
      <c r="D1286" s="10">
        <v>255</v>
      </c>
      <c r="E1286" s="10">
        <v>255</v>
      </c>
      <c r="F1286" s="10">
        <f t="shared" si="42"/>
        <v>58.799729045589487</v>
      </c>
      <c r="G1286" s="10">
        <f t="shared" si="43"/>
        <v>106444.83589267572</v>
      </c>
      <c r="H1286" s="10" t="s">
        <v>1411</v>
      </c>
    </row>
    <row r="1287" spans="1:8" x14ac:dyDescent="0.25">
      <c r="A1287" s="10">
        <v>578</v>
      </c>
      <c r="B1287" s="10">
        <v>2718.79</v>
      </c>
      <c r="C1287" s="10">
        <v>255</v>
      </c>
      <c r="D1287" s="10">
        <v>255</v>
      </c>
      <c r="E1287" s="10">
        <v>255</v>
      </c>
      <c r="F1287" s="10">
        <f t="shared" si="42"/>
        <v>58.835966396673669</v>
      </c>
      <c r="G1287" s="10">
        <f t="shared" si="43"/>
        <v>106641.75805307494</v>
      </c>
      <c r="H1287" s="10" t="s">
        <v>1412</v>
      </c>
    </row>
    <row r="1288" spans="1:8" x14ac:dyDescent="0.25">
      <c r="A1288" s="10">
        <v>320</v>
      </c>
      <c r="B1288" s="10">
        <v>2722.1379999999999</v>
      </c>
      <c r="C1288" s="10">
        <v>255</v>
      </c>
      <c r="D1288" s="10">
        <v>255</v>
      </c>
      <c r="E1288" s="10">
        <v>255</v>
      </c>
      <c r="F1288" s="10">
        <f t="shared" si="42"/>
        <v>58.872181442734792</v>
      </c>
      <c r="G1288" s="10">
        <f t="shared" si="43"/>
        <v>106838.80149877546</v>
      </c>
      <c r="H1288" s="10" t="s">
        <v>1413</v>
      </c>
    </row>
    <row r="1289" spans="1:8" x14ac:dyDescent="0.25">
      <c r="A1289" s="10">
        <v>1429</v>
      </c>
      <c r="B1289" s="10">
        <v>2725.4870000000001</v>
      </c>
      <c r="C1289" s="10">
        <v>255</v>
      </c>
      <c r="D1289" s="10">
        <v>255</v>
      </c>
      <c r="E1289" s="10">
        <v>255</v>
      </c>
      <c r="F1289" s="10">
        <f t="shared" si="42"/>
        <v>58.908385031857769</v>
      </c>
      <c r="G1289" s="10">
        <f t="shared" si="43"/>
        <v>107036.02506354862</v>
      </c>
      <c r="H1289" s="10" t="s">
        <v>1414</v>
      </c>
    </row>
    <row r="1290" spans="1:8" x14ac:dyDescent="0.25">
      <c r="A1290" s="10">
        <v>822</v>
      </c>
      <c r="B1290" s="10">
        <v>2728.835</v>
      </c>
      <c r="C1290" s="10">
        <v>255</v>
      </c>
      <c r="D1290" s="10">
        <v>255</v>
      </c>
      <c r="E1290" s="10">
        <v>255</v>
      </c>
      <c r="F1290" s="10">
        <f t="shared" si="42"/>
        <v>58.944555584526867</v>
      </c>
      <c r="G1290" s="10">
        <f t="shared" si="43"/>
        <v>107233.31089233489</v>
      </c>
      <c r="H1290" s="10" t="s">
        <v>1415</v>
      </c>
    </row>
    <row r="1291" spans="1:8" x14ac:dyDescent="0.25">
      <c r="A1291" s="10">
        <v>199</v>
      </c>
      <c r="B1291" s="10">
        <v>2732.183</v>
      </c>
      <c r="C1291" s="10">
        <v>255</v>
      </c>
      <c r="D1291" s="10">
        <v>255</v>
      </c>
      <c r="E1291" s="10">
        <v>255</v>
      </c>
      <c r="F1291" s="10">
        <f t="shared" si="42"/>
        <v>58.980703955218701</v>
      </c>
      <c r="G1291" s="10">
        <f t="shared" si="43"/>
        <v>107430.71778298753</v>
      </c>
      <c r="H1291" s="10" t="s">
        <v>1416</v>
      </c>
    </row>
    <row r="1292" spans="1:8" x14ac:dyDescent="0.25">
      <c r="A1292" s="10">
        <v>1659</v>
      </c>
      <c r="B1292" s="10">
        <v>2732.183</v>
      </c>
      <c r="C1292" s="10">
        <v>255</v>
      </c>
      <c r="D1292" s="10">
        <v>255</v>
      </c>
      <c r="E1292" s="10">
        <v>255</v>
      </c>
      <c r="F1292" s="10">
        <f t="shared" si="42"/>
        <v>58.980703955218701</v>
      </c>
      <c r="G1292" s="10">
        <f t="shared" si="43"/>
        <v>107430.71778298753</v>
      </c>
      <c r="H1292" s="10" t="s">
        <v>1417</v>
      </c>
    </row>
    <row r="1293" spans="1:8" x14ac:dyDescent="0.25">
      <c r="A1293" s="10">
        <v>25</v>
      </c>
      <c r="B1293" s="10">
        <v>2735.5320000000002</v>
      </c>
      <c r="C1293" s="10">
        <v>255</v>
      </c>
      <c r="D1293" s="10">
        <v>255</v>
      </c>
      <c r="E1293" s="10">
        <v>255</v>
      </c>
      <c r="F1293" s="10">
        <f t="shared" si="42"/>
        <v>59.016840971780837</v>
      </c>
      <c r="G1293" s="10">
        <f t="shared" si="43"/>
        <v>107628.30467814504</v>
      </c>
      <c r="H1293" s="10" t="s">
        <v>1418</v>
      </c>
    </row>
    <row r="1294" spans="1:8" x14ac:dyDescent="0.25">
      <c r="A1294" s="10">
        <v>59</v>
      </c>
      <c r="B1294" s="10">
        <v>2735.5320000000002</v>
      </c>
      <c r="C1294" s="10">
        <v>255</v>
      </c>
      <c r="D1294" s="10">
        <v>255</v>
      </c>
      <c r="E1294" s="10">
        <v>255</v>
      </c>
      <c r="F1294" s="10">
        <f t="shared" si="42"/>
        <v>59.016840971780837</v>
      </c>
      <c r="G1294" s="10">
        <f t="shared" si="43"/>
        <v>107628.30467814504</v>
      </c>
      <c r="H1294" s="10" t="s">
        <v>1419</v>
      </c>
    </row>
    <row r="1295" spans="1:8" x14ac:dyDescent="0.25">
      <c r="A1295" s="10">
        <v>922</v>
      </c>
      <c r="B1295" s="10">
        <v>2738.88</v>
      </c>
      <c r="C1295" s="10">
        <v>255</v>
      </c>
      <c r="D1295" s="10">
        <v>255</v>
      </c>
      <c r="E1295" s="10">
        <v>255</v>
      </c>
      <c r="F1295" s="10">
        <f t="shared" si="42"/>
        <v>59.052945094078439</v>
      </c>
      <c r="G1295" s="10">
        <f t="shared" si="43"/>
        <v>107825.95350617968</v>
      </c>
      <c r="H1295" s="10" t="s">
        <v>1420</v>
      </c>
    </row>
    <row r="1296" spans="1:8" x14ac:dyDescent="0.25">
      <c r="A1296" s="10">
        <v>1206</v>
      </c>
      <c r="B1296" s="10">
        <v>2738.88</v>
      </c>
      <c r="C1296" s="10">
        <v>255</v>
      </c>
      <c r="D1296" s="10">
        <v>255</v>
      </c>
      <c r="E1296" s="10">
        <v>255</v>
      </c>
      <c r="F1296" s="10">
        <f t="shared" si="42"/>
        <v>59.052945094078439</v>
      </c>
      <c r="G1296" s="10">
        <f t="shared" si="43"/>
        <v>107825.95350617968</v>
      </c>
      <c r="H1296" s="10" t="s">
        <v>1421</v>
      </c>
    </row>
    <row r="1297" spans="1:8" x14ac:dyDescent="0.25">
      <c r="A1297" s="10">
        <v>1258</v>
      </c>
      <c r="B1297" s="10">
        <v>2738.88</v>
      </c>
      <c r="C1297" s="10">
        <v>255</v>
      </c>
      <c r="D1297" s="10">
        <v>255</v>
      </c>
      <c r="E1297" s="10">
        <v>255</v>
      </c>
      <c r="F1297" s="10">
        <f t="shared" si="42"/>
        <v>59.052945094078439</v>
      </c>
      <c r="G1297" s="10">
        <f t="shared" si="43"/>
        <v>107825.95350617968</v>
      </c>
      <c r="H1297" s="10" t="s">
        <v>1422</v>
      </c>
    </row>
    <row r="1298" spans="1:8" x14ac:dyDescent="0.25">
      <c r="A1298" s="10">
        <v>1721</v>
      </c>
      <c r="B1298" s="10">
        <v>2738.88</v>
      </c>
      <c r="C1298" s="10">
        <v>255</v>
      </c>
      <c r="D1298" s="10">
        <v>255</v>
      </c>
      <c r="E1298" s="10">
        <v>255</v>
      </c>
      <c r="F1298" s="10">
        <f t="shared" si="42"/>
        <v>59.052945094078439</v>
      </c>
      <c r="G1298" s="10">
        <f t="shared" si="43"/>
        <v>107825.95350617968</v>
      </c>
      <c r="H1298" s="10" t="s">
        <v>1423</v>
      </c>
    </row>
    <row r="1299" spans="1:8" x14ac:dyDescent="0.25">
      <c r="A1299" s="10">
        <v>166</v>
      </c>
      <c r="B1299" s="10">
        <v>2742.2280000000001</v>
      </c>
      <c r="C1299" s="10">
        <v>255</v>
      </c>
      <c r="D1299" s="10">
        <v>255</v>
      </c>
      <c r="E1299" s="10">
        <v>255</v>
      </c>
      <c r="F1299" s="10">
        <f t="shared" si="42"/>
        <v>59.089027156317407</v>
      </c>
      <c r="G1299" s="10">
        <f t="shared" si="43"/>
        <v>108023.72317387597</v>
      </c>
      <c r="H1299" s="10" t="s">
        <v>1424</v>
      </c>
    </row>
    <row r="1300" spans="1:8" x14ac:dyDescent="0.25">
      <c r="A1300" s="10">
        <v>1023</v>
      </c>
      <c r="B1300" s="10">
        <v>2742.2280000000001</v>
      </c>
      <c r="C1300" s="10">
        <v>255</v>
      </c>
      <c r="D1300" s="10">
        <v>255</v>
      </c>
      <c r="E1300" s="10">
        <v>255</v>
      </c>
      <c r="F1300" s="10">
        <f t="shared" si="42"/>
        <v>59.089027156317407</v>
      </c>
      <c r="G1300" s="10">
        <f t="shared" si="43"/>
        <v>108023.72317387597</v>
      </c>
      <c r="H1300" s="10" t="s">
        <v>1425</v>
      </c>
    </row>
    <row r="1301" spans="1:8" x14ac:dyDescent="0.25">
      <c r="A1301" s="10">
        <v>1089</v>
      </c>
      <c r="B1301" s="10">
        <v>2745.576</v>
      </c>
      <c r="C1301" s="10">
        <v>255</v>
      </c>
      <c r="D1301" s="10">
        <v>255</v>
      </c>
      <c r="E1301" s="10">
        <v>255</v>
      </c>
      <c r="F1301" s="10">
        <f t="shared" si="42"/>
        <v>59.125087198885289</v>
      </c>
      <c r="G1301" s="10">
        <f t="shared" si="43"/>
        <v>108221.61360744447</v>
      </c>
      <c r="H1301" s="10" t="s">
        <v>1426</v>
      </c>
    </row>
    <row r="1302" spans="1:8" x14ac:dyDescent="0.25">
      <c r="A1302" s="10">
        <v>434</v>
      </c>
      <c r="B1302" s="10">
        <v>2748.9250000000002</v>
      </c>
      <c r="C1302" s="10">
        <v>255</v>
      </c>
      <c r="D1302" s="10">
        <v>255</v>
      </c>
      <c r="E1302" s="10">
        <v>255</v>
      </c>
      <c r="F1302" s="10">
        <f t="shared" si="42"/>
        <v>59.161136022824202</v>
      </c>
      <c r="G1302" s="10">
        <f t="shared" si="43"/>
        <v>108419.68389436134</v>
      </c>
      <c r="H1302" s="10" t="s">
        <v>1427</v>
      </c>
    </row>
    <row r="1303" spans="1:8" x14ac:dyDescent="0.25">
      <c r="A1303" s="10">
        <v>876</v>
      </c>
      <c r="B1303" s="10">
        <v>2748.9250000000002</v>
      </c>
      <c r="C1303" s="10">
        <v>255</v>
      </c>
      <c r="D1303" s="10">
        <v>255</v>
      </c>
      <c r="E1303" s="10">
        <v>255</v>
      </c>
      <c r="F1303" s="10">
        <f t="shared" si="42"/>
        <v>59.161136022824202</v>
      </c>
      <c r="G1303" s="10">
        <f t="shared" si="43"/>
        <v>108419.68389436134</v>
      </c>
      <c r="H1303" s="10" t="s">
        <v>1428</v>
      </c>
    </row>
    <row r="1304" spans="1:8" x14ac:dyDescent="0.25">
      <c r="A1304" s="10">
        <v>879</v>
      </c>
      <c r="B1304" s="10">
        <v>2748.9250000000002</v>
      </c>
      <c r="C1304" s="10">
        <v>255</v>
      </c>
      <c r="D1304" s="10">
        <v>255</v>
      </c>
      <c r="E1304" s="10">
        <v>255</v>
      </c>
      <c r="F1304" s="10">
        <f t="shared" si="42"/>
        <v>59.161136022824202</v>
      </c>
      <c r="G1304" s="10">
        <f t="shared" si="43"/>
        <v>108419.68389436134</v>
      </c>
      <c r="H1304" s="10" t="s">
        <v>1429</v>
      </c>
    </row>
    <row r="1305" spans="1:8" x14ac:dyDescent="0.25">
      <c r="A1305" s="10">
        <v>1713</v>
      </c>
      <c r="B1305" s="10">
        <v>2748.9250000000002</v>
      </c>
      <c r="C1305" s="10">
        <v>255</v>
      </c>
      <c r="D1305" s="10">
        <v>255</v>
      </c>
      <c r="E1305" s="10">
        <v>255</v>
      </c>
      <c r="F1305" s="10">
        <f t="shared" si="42"/>
        <v>59.161136022824202</v>
      </c>
      <c r="G1305" s="10">
        <f t="shared" si="43"/>
        <v>108419.68389436134</v>
      </c>
      <c r="H1305" s="10" t="s">
        <v>1430</v>
      </c>
    </row>
    <row r="1306" spans="1:8" x14ac:dyDescent="0.25">
      <c r="A1306" s="10">
        <v>112</v>
      </c>
      <c r="B1306" s="10">
        <v>2752.2730000000001</v>
      </c>
      <c r="C1306" s="10">
        <v>255</v>
      </c>
      <c r="D1306" s="10">
        <v>255</v>
      </c>
      <c r="E1306" s="10">
        <v>255</v>
      </c>
      <c r="F1306" s="10">
        <f t="shared" si="42"/>
        <v>59.197152140173777</v>
      </c>
      <c r="G1306" s="10">
        <f t="shared" si="43"/>
        <v>108617.81567486167</v>
      </c>
      <c r="H1306" s="10" t="s">
        <v>1431</v>
      </c>
    </row>
    <row r="1307" spans="1:8" x14ac:dyDescent="0.25">
      <c r="A1307" s="10">
        <v>755</v>
      </c>
      <c r="B1307" s="10">
        <v>2752.2730000000001</v>
      </c>
      <c r="C1307" s="10">
        <v>255</v>
      </c>
      <c r="D1307" s="10">
        <v>255</v>
      </c>
      <c r="E1307" s="10">
        <v>255</v>
      </c>
      <c r="F1307" s="10">
        <f t="shared" si="42"/>
        <v>59.197152140173777</v>
      </c>
      <c r="G1307" s="10">
        <f t="shared" si="43"/>
        <v>108617.81567486167</v>
      </c>
      <c r="H1307" s="10" t="s">
        <v>1432</v>
      </c>
    </row>
    <row r="1308" spans="1:8" x14ac:dyDescent="0.25">
      <c r="A1308" s="10">
        <v>961</v>
      </c>
      <c r="B1308" s="10">
        <v>2752.2730000000001</v>
      </c>
      <c r="C1308" s="10">
        <v>255</v>
      </c>
      <c r="D1308" s="10">
        <v>255</v>
      </c>
      <c r="E1308" s="10">
        <v>255</v>
      </c>
      <c r="F1308" s="10">
        <f t="shared" si="42"/>
        <v>59.197152140173777</v>
      </c>
      <c r="G1308" s="10">
        <f t="shared" si="43"/>
        <v>108617.81567486167</v>
      </c>
      <c r="H1308" s="10" t="s">
        <v>1433</v>
      </c>
    </row>
    <row r="1309" spans="1:8" x14ac:dyDescent="0.25">
      <c r="A1309" s="10">
        <v>1586</v>
      </c>
      <c r="B1309" s="10">
        <v>2752.2730000000001</v>
      </c>
      <c r="C1309" s="10">
        <v>255</v>
      </c>
      <c r="D1309" s="10">
        <v>255</v>
      </c>
      <c r="E1309" s="10">
        <v>255</v>
      </c>
      <c r="F1309" s="10">
        <f t="shared" si="42"/>
        <v>59.197152140173777</v>
      </c>
      <c r="G1309" s="10">
        <f t="shared" si="43"/>
        <v>108617.81567486167</v>
      </c>
      <c r="H1309" s="10" t="s">
        <v>1434</v>
      </c>
    </row>
    <row r="1310" spans="1:8" x14ac:dyDescent="0.25">
      <c r="A1310" s="10">
        <v>228</v>
      </c>
      <c r="B1310" s="10">
        <v>2755.6210000000001</v>
      </c>
      <c r="C1310" s="10">
        <v>255</v>
      </c>
      <c r="D1310" s="10">
        <v>255</v>
      </c>
      <c r="E1310" s="10">
        <v>255</v>
      </c>
      <c r="F1310" s="10">
        <f t="shared" si="42"/>
        <v>59.233146358290426</v>
      </c>
      <c r="G1310" s="10">
        <f t="shared" si="43"/>
        <v>108816.06800065243</v>
      </c>
      <c r="H1310" s="10" t="s">
        <v>1435</v>
      </c>
    </row>
    <row r="1311" spans="1:8" x14ac:dyDescent="0.25">
      <c r="A1311" s="10">
        <v>365</v>
      </c>
      <c r="B1311" s="10">
        <v>2755.6210000000001</v>
      </c>
      <c r="C1311" s="10">
        <v>255</v>
      </c>
      <c r="D1311" s="10">
        <v>255</v>
      </c>
      <c r="E1311" s="10">
        <v>255</v>
      </c>
      <c r="F1311" s="10">
        <f t="shared" si="42"/>
        <v>59.233146358290426</v>
      </c>
      <c r="G1311" s="10">
        <f t="shared" si="43"/>
        <v>108816.06800065243</v>
      </c>
      <c r="H1311" s="10" t="s">
        <v>1436</v>
      </c>
    </row>
    <row r="1312" spans="1:8" x14ac:dyDescent="0.25">
      <c r="A1312" s="10">
        <v>839</v>
      </c>
      <c r="B1312" s="10">
        <v>2755.6210000000001</v>
      </c>
      <c r="C1312" s="10">
        <v>255</v>
      </c>
      <c r="D1312" s="10">
        <v>255</v>
      </c>
      <c r="E1312" s="10">
        <v>255</v>
      </c>
      <c r="F1312" s="10">
        <f t="shared" si="42"/>
        <v>59.233146358290426</v>
      </c>
      <c r="G1312" s="10">
        <f t="shared" si="43"/>
        <v>108816.06800065243</v>
      </c>
      <c r="H1312" s="10" t="s">
        <v>1437</v>
      </c>
    </row>
    <row r="1313" spans="1:8" x14ac:dyDescent="0.25">
      <c r="A1313" s="10">
        <v>889</v>
      </c>
      <c r="B1313" s="10">
        <v>2755.6210000000001</v>
      </c>
      <c r="C1313" s="10">
        <v>255</v>
      </c>
      <c r="D1313" s="10">
        <v>255</v>
      </c>
      <c r="E1313" s="10">
        <v>255</v>
      </c>
      <c r="F1313" s="10">
        <f t="shared" si="42"/>
        <v>59.233146358290426</v>
      </c>
      <c r="G1313" s="10">
        <f t="shared" si="43"/>
        <v>108816.06800065243</v>
      </c>
      <c r="H1313" s="10" t="s">
        <v>1438</v>
      </c>
    </row>
    <row r="1314" spans="1:8" x14ac:dyDescent="0.25">
      <c r="A1314" s="10">
        <v>1137</v>
      </c>
      <c r="B1314" s="10">
        <v>2755.6210000000001</v>
      </c>
      <c r="C1314" s="10">
        <v>255</v>
      </c>
      <c r="D1314" s="10">
        <v>255</v>
      </c>
      <c r="E1314" s="10">
        <v>255</v>
      </c>
      <c r="F1314" s="10">
        <f t="shared" si="42"/>
        <v>59.233146358290426</v>
      </c>
      <c r="G1314" s="10">
        <f t="shared" si="43"/>
        <v>108816.06800065243</v>
      </c>
      <c r="H1314" s="10" t="s">
        <v>1439</v>
      </c>
    </row>
    <row r="1315" spans="1:8" x14ac:dyDescent="0.25">
      <c r="A1315" s="10">
        <v>1024</v>
      </c>
      <c r="B1315" s="10">
        <v>2758.9690000000001</v>
      </c>
      <c r="C1315" s="10">
        <v>255</v>
      </c>
      <c r="D1315" s="10">
        <v>255</v>
      </c>
      <c r="E1315" s="10">
        <v>255</v>
      </c>
      <c r="F1315" s="10">
        <f t="shared" si="42"/>
        <v>59.269118717072445</v>
      </c>
      <c r="G1315" s="10">
        <f t="shared" si="43"/>
        <v>109014.44079848177</v>
      </c>
      <c r="H1315" s="10" t="s">
        <v>1440</v>
      </c>
    </row>
    <row r="1316" spans="1:8" x14ac:dyDescent="0.25">
      <c r="A1316" s="10">
        <v>1787</v>
      </c>
      <c r="B1316" s="10">
        <v>2758.9690000000001</v>
      </c>
      <c r="C1316" s="10">
        <v>255</v>
      </c>
      <c r="D1316" s="10">
        <v>255</v>
      </c>
      <c r="E1316" s="10">
        <v>255</v>
      </c>
      <c r="F1316" s="10">
        <f t="shared" si="42"/>
        <v>59.269118717072445</v>
      </c>
      <c r="G1316" s="10">
        <f t="shared" si="43"/>
        <v>109014.44079848177</v>
      </c>
      <c r="H1316" s="10" t="s">
        <v>1441</v>
      </c>
    </row>
    <row r="1317" spans="1:8" x14ac:dyDescent="0.25">
      <c r="A1317" s="10">
        <v>174</v>
      </c>
      <c r="B1317" s="10">
        <v>2762.3180000000002</v>
      </c>
      <c r="C1317" s="10">
        <v>255</v>
      </c>
      <c r="D1317" s="10">
        <v>255</v>
      </c>
      <c r="E1317" s="10">
        <v>255</v>
      </c>
      <c r="F1317" s="10">
        <f t="shared" si="42"/>
        <v>59.305079990956472</v>
      </c>
      <c r="G1317" s="10">
        <f t="shared" si="43"/>
        <v>109212.99330030591</v>
      </c>
      <c r="H1317" s="10" t="s">
        <v>1442</v>
      </c>
    </row>
    <row r="1318" spans="1:8" x14ac:dyDescent="0.25">
      <c r="A1318" s="10">
        <v>380</v>
      </c>
      <c r="B1318" s="10">
        <v>2769.0140000000001</v>
      </c>
      <c r="C1318" s="10">
        <v>255</v>
      </c>
      <c r="D1318" s="10">
        <v>255</v>
      </c>
      <c r="E1318" s="10">
        <v>255</v>
      </c>
      <c r="F1318" s="10">
        <f t="shared" si="42"/>
        <v>59.376915756254064</v>
      </c>
      <c r="G1318" s="10">
        <f t="shared" si="43"/>
        <v>109610.34067059206</v>
      </c>
      <c r="H1318" s="10" t="s">
        <v>1443</v>
      </c>
    </row>
    <row r="1319" spans="1:8" x14ac:dyDescent="0.25">
      <c r="A1319" s="10">
        <v>1454</v>
      </c>
      <c r="B1319" s="10">
        <v>2769.0140000000001</v>
      </c>
      <c r="C1319" s="10">
        <v>255</v>
      </c>
      <c r="D1319" s="10">
        <v>255</v>
      </c>
      <c r="E1319" s="10">
        <v>255</v>
      </c>
      <c r="F1319" s="10">
        <f t="shared" si="42"/>
        <v>59.376915756254064</v>
      </c>
      <c r="G1319" s="10">
        <f t="shared" si="43"/>
        <v>109610.34067059206</v>
      </c>
      <c r="H1319" s="10" t="s">
        <v>1444</v>
      </c>
    </row>
    <row r="1320" spans="1:8" x14ac:dyDescent="0.25">
      <c r="A1320" s="10">
        <v>1786</v>
      </c>
      <c r="B1320" s="10">
        <v>2772.3620000000001</v>
      </c>
      <c r="C1320" s="10">
        <v>255</v>
      </c>
      <c r="D1320" s="10">
        <v>255</v>
      </c>
      <c r="E1320" s="10">
        <v>255</v>
      </c>
      <c r="F1320" s="10">
        <f t="shared" si="42"/>
        <v>59.41280106779233</v>
      </c>
      <c r="G1320" s="10">
        <f t="shared" si="43"/>
        <v>109809.19466260458</v>
      </c>
      <c r="H1320" s="10" t="s">
        <v>1445</v>
      </c>
    </row>
    <row r="1321" spans="1:8" x14ac:dyDescent="0.25">
      <c r="A1321" s="10">
        <v>491</v>
      </c>
      <c r="B1321" s="10">
        <v>2775.7109999999998</v>
      </c>
      <c r="C1321" s="10">
        <v>255</v>
      </c>
      <c r="D1321" s="10">
        <v>255</v>
      </c>
      <c r="E1321" s="10">
        <v>255</v>
      </c>
      <c r="F1321" s="10">
        <f t="shared" si="42"/>
        <v>59.448675426424629</v>
      </c>
      <c r="G1321" s="10">
        <f t="shared" si="43"/>
        <v>110008.22821103768</v>
      </c>
      <c r="H1321" s="10" t="s">
        <v>1446</v>
      </c>
    </row>
    <row r="1322" spans="1:8" x14ac:dyDescent="0.25">
      <c r="A1322" s="10">
        <v>1628</v>
      </c>
      <c r="B1322" s="10">
        <v>2775.7109999999998</v>
      </c>
      <c r="C1322" s="10">
        <v>255</v>
      </c>
      <c r="D1322" s="10">
        <v>255</v>
      </c>
      <c r="E1322" s="10">
        <v>255</v>
      </c>
      <c r="F1322" s="10">
        <f t="shared" si="42"/>
        <v>59.448675426424629</v>
      </c>
      <c r="G1322" s="10">
        <f t="shared" si="43"/>
        <v>110008.22821103768</v>
      </c>
      <c r="H1322" s="10" t="s">
        <v>1447</v>
      </c>
    </row>
    <row r="1323" spans="1:8" x14ac:dyDescent="0.25">
      <c r="A1323" s="10">
        <v>511</v>
      </c>
      <c r="B1323" s="10">
        <v>2779.0590000000002</v>
      </c>
      <c r="C1323" s="10">
        <v>255</v>
      </c>
      <c r="D1323" s="10">
        <v>255</v>
      </c>
      <c r="E1323" s="10">
        <v>255</v>
      </c>
      <c r="F1323" s="10">
        <f t="shared" si="42"/>
        <v>59.484517447417836</v>
      </c>
      <c r="G1323" s="10">
        <f t="shared" si="43"/>
        <v>110207.32238193572</v>
      </c>
      <c r="H1323" s="10" t="s">
        <v>1448</v>
      </c>
    </row>
    <row r="1324" spans="1:8" x14ac:dyDescent="0.25">
      <c r="A1324" s="10">
        <v>19</v>
      </c>
      <c r="B1324" s="10">
        <v>2782.4070000000002</v>
      </c>
      <c r="C1324" s="10">
        <v>255</v>
      </c>
      <c r="D1324" s="10">
        <v>255</v>
      </c>
      <c r="E1324" s="10">
        <v>255</v>
      </c>
      <c r="F1324" s="10">
        <f t="shared" si="42"/>
        <v>59.520337885028255</v>
      </c>
      <c r="G1324" s="10">
        <f t="shared" si="43"/>
        <v>110406.53651577851</v>
      </c>
      <c r="H1324" s="10" t="s">
        <v>1449</v>
      </c>
    </row>
    <row r="1325" spans="1:8" x14ac:dyDescent="0.25">
      <c r="A1325" s="10">
        <v>218</v>
      </c>
      <c r="B1325" s="10">
        <v>2782.4070000000002</v>
      </c>
      <c r="C1325" s="10">
        <v>255</v>
      </c>
      <c r="D1325" s="10">
        <v>255</v>
      </c>
      <c r="E1325" s="10">
        <v>255</v>
      </c>
      <c r="F1325" s="10">
        <f t="shared" si="42"/>
        <v>59.520337885028255</v>
      </c>
      <c r="G1325" s="10">
        <f t="shared" si="43"/>
        <v>110406.53651577851</v>
      </c>
      <c r="H1325" s="10" t="s">
        <v>1450</v>
      </c>
    </row>
    <row r="1326" spans="1:8" x14ac:dyDescent="0.25">
      <c r="A1326" s="10">
        <v>1664</v>
      </c>
      <c r="B1326" s="10">
        <v>2782.4070000000002</v>
      </c>
      <c r="C1326" s="10">
        <v>255</v>
      </c>
      <c r="D1326" s="10">
        <v>255</v>
      </c>
      <c r="E1326" s="10">
        <v>255</v>
      </c>
      <c r="F1326" s="10">
        <f t="shared" si="42"/>
        <v>59.520337885028255</v>
      </c>
      <c r="G1326" s="10">
        <f t="shared" si="43"/>
        <v>110406.53651577851</v>
      </c>
      <c r="H1326" s="10" t="s">
        <v>1451</v>
      </c>
    </row>
    <row r="1327" spans="1:8" x14ac:dyDescent="0.25">
      <c r="A1327" s="10">
        <v>145</v>
      </c>
      <c r="B1327" s="10">
        <v>2789.1039999999998</v>
      </c>
      <c r="C1327" s="10">
        <v>255</v>
      </c>
      <c r="D1327" s="10">
        <v>255</v>
      </c>
      <c r="E1327" s="10">
        <v>255</v>
      </c>
      <c r="F1327" s="10">
        <f t="shared" si="42"/>
        <v>59.591924848749606</v>
      </c>
      <c r="G1327" s="10">
        <f t="shared" si="43"/>
        <v>110805.38397556459</v>
      </c>
      <c r="H1327" s="10" t="s">
        <v>1452</v>
      </c>
    </row>
    <row r="1328" spans="1:8" x14ac:dyDescent="0.25">
      <c r="A1328" s="10">
        <v>1684</v>
      </c>
      <c r="B1328" s="10">
        <v>2789.1039999999998</v>
      </c>
      <c r="C1328" s="10">
        <v>255</v>
      </c>
      <c r="D1328" s="10">
        <v>255</v>
      </c>
      <c r="E1328" s="10">
        <v>255</v>
      </c>
      <c r="F1328" s="10">
        <f t="shared" si="42"/>
        <v>59.591924848749606</v>
      </c>
      <c r="G1328" s="10">
        <f t="shared" si="43"/>
        <v>110805.38397556459</v>
      </c>
      <c r="H1328" s="10" t="s">
        <v>1453</v>
      </c>
    </row>
    <row r="1329" spans="1:8" x14ac:dyDescent="0.25">
      <c r="A1329" s="10">
        <v>154</v>
      </c>
      <c r="B1329" s="10">
        <v>2792.4520000000002</v>
      </c>
      <c r="C1329" s="10">
        <v>255</v>
      </c>
      <c r="D1329" s="10">
        <v>255</v>
      </c>
      <c r="E1329" s="10">
        <v>255</v>
      </c>
      <c r="F1329" s="10">
        <f t="shared" si="42"/>
        <v>59.627680763004648</v>
      </c>
      <c r="G1329" s="10">
        <f t="shared" si="43"/>
        <v>111004.95760134255</v>
      </c>
      <c r="H1329" s="10" t="s">
        <v>1454</v>
      </c>
    </row>
    <row r="1330" spans="1:8" x14ac:dyDescent="0.25">
      <c r="A1330" s="10">
        <v>544</v>
      </c>
      <c r="B1330" s="10">
        <v>2792.4520000000002</v>
      </c>
      <c r="C1330" s="10">
        <v>255</v>
      </c>
      <c r="D1330" s="10">
        <v>255</v>
      </c>
      <c r="E1330" s="10">
        <v>255</v>
      </c>
      <c r="F1330" s="10">
        <f t="shared" si="42"/>
        <v>59.627680763004648</v>
      </c>
      <c r="G1330" s="10">
        <f t="shared" si="43"/>
        <v>111004.95760134255</v>
      </c>
      <c r="H1330" s="10" t="s">
        <v>1455</v>
      </c>
    </row>
    <row r="1331" spans="1:8" x14ac:dyDescent="0.25">
      <c r="A1331" s="10">
        <v>798</v>
      </c>
      <c r="B1331" s="10">
        <v>2792.4520000000002</v>
      </c>
      <c r="C1331" s="10">
        <v>255</v>
      </c>
      <c r="D1331" s="10">
        <v>255</v>
      </c>
      <c r="E1331" s="10">
        <v>255</v>
      </c>
      <c r="F1331" s="10">
        <f t="shared" si="42"/>
        <v>59.627680763004648</v>
      </c>
      <c r="G1331" s="10">
        <f t="shared" si="43"/>
        <v>111004.95760134255</v>
      </c>
      <c r="H1331" s="10" t="s">
        <v>1456</v>
      </c>
    </row>
    <row r="1332" spans="1:8" x14ac:dyDescent="0.25">
      <c r="A1332" s="10">
        <v>20</v>
      </c>
      <c r="B1332" s="10">
        <v>2795.8</v>
      </c>
      <c r="C1332" s="10">
        <v>255</v>
      </c>
      <c r="D1332" s="10">
        <v>255</v>
      </c>
      <c r="E1332" s="10">
        <v>255</v>
      </c>
      <c r="F1332" s="10">
        <f t="shared" si="42"/>
        <v>59.663415248966167</v>
      </c>
      <c r="G1332" s="10">
        <f t="shared" si="43"/>
        <v>111204.65090203976</v>
      </c>
      <c r="H1332" s="10" t="s">
        <v>1457</v>
      </c>
    </row>
    <row r="1333" spans="1:8" x14ac:dyDescent="0.25">
      <c r="A1333" s="10">
        <v>1090</v>
      </c>
      <c r="B1333" s="10">
        <v>2795.8</v>
      </c>
      <c r="C1333" s="10">
        <v>255</v>
      </c>
      <c r="D1333" s="10">
        <v>255</v>
      </c>
      <c r="E1333" s="10">
        <v>255</v>
      </c>
      <c r="F1333" s="10">
        <f t="shared" si="42"/>
        <v>59.663415248966167</v>
      </c>
      <c r="G1333" s="10">
        <f t="shared" si="43"/>
        <v>111204.65090203976</v>
      </c>
      <c r="H1333" s="10" t="s">
        <v>1458</v>
      </c>
    </row>
    <row r="1334" spans="1:8" x14ac:dyDescent="0.25">
      <c r="A1334" s="10">
        <v>1473</v>
      </c>
      <c r="B1334" s="10">
        <v>2795.8</v>
      </c>
      <c r="C1334" s="10">
        <v>255</v>
      </c>
      <c r="D1334" s="10">
        <v>255</v>
      </c>
      <c r="E1334" s="10">
        <v>255</v>
      </c>
      <c r="F1334" s="10">
        <f t="shared" si="42"/>
        <v>59.663415248966167</v>
      </c>
      <c r="G1334" s="10">
        <f t="shared" si="43"/>
        <v>111204.65090203976</v>
      </c>
      <c r="H1334" s="10" t="s">
        <v>1459</v>
      </c>
    </row>
    <row r="1335" spans="1:8" x14ac:dyDescent="0.25">
      <c r="A1335" s="10">
        <v>1599</v>
      </c>
      <c r="B1335" s="10">
        <v>2795.8</v>
      </c>
      <c r="C1335" s="10">
        <v>255</v>
      </c>
      <c r="D1335" s="10">
        <v>255</v>
      </c>
      <c r="E1335" s="10">
        <v>255</v>
      </c>
      <c r="F1335" s="10">
        <f t="shared" si="42"/>
        <v>59.663415248966167</v>
      </c>
      <c r="G1335" s="10">
        <f t="shared" si="43"/>
        <v>111204.65090203976</v>
      </c>
      <c r="H1335" s="10" t="s">
        <v>1460</v>
      </c>
    </row>
    <row r="1336" spans="1:8" x14ac:dyDescent="0.25">
      <c r="A1336" s="10">
        <v>1767</v>
      </c>
      <c r="B1336" s="10">
        <v>2795.8</v>
      </c>
      <c r="C1336" s="10">
        <v>255</v>
      </c>
      <c r="D1336" s="10">
        <v>255</v>
      </c>
      <c r="E1336" s="10">
        <v>255</v>
      </c>
      <c r="F1336" s="10">
        <f t="shared" si="42"/>
        <v>59.663415248966167</v>
      </c>
      <c r="G1336" s="10">
        <f t="shared" si="43"/>
        <v>111204.65090203976</v>
      </c>
      <c r="H1336" s="10" t="s">
        <v>1461</v>
      </c>
    </row>
    <row r="1337" spans="1:8" x14ac:dyDescent="0.25">
      <c r="A1337" s="10">
        <v>1769</v>
      </c>
      <c r="B1337" s="10">
        <v>2795.8</v>
      </c>
      <c r="C1337" s="10">
        <v>255</v>
      </c>
      <c r="D1337" s="10">
        <v>255</v>
      </c>
      <c r="E1337" s="10">
        <v>255</v>
      </c>
      <c r="F1337" s="10">
        <f t="shared" si="42"/>
        <v>59.663415248966167</v>
      </c>
      <c r="G1337" s="10">
        <f t="shared" si="43"/>
        <v>111204.65090203976</v>
      </c>
      <c r="H1337" s="10" t="s">
        <v>1462</v>
      </c>
    </row>
    <row r="1338" spans="1:8" x14ac:dyDescent="0.25">
      <c r="A1338" s="10">
        <v>1805</v>
      </c>
      <c r="B1338" s="10">
        <v>2795.8</v>
      </c>
      <c r="C1338" s="10">
        <v>255</v>
      </c>
      <c r="D1338" s="10">
        <v>255</v>
      </c>
      <c r="E1338" s="10">
        <v>255</v>
      </c>
      <c r="F1338" s="10">
        <f t="shared" si="42"/>
        <v>59.663415248966167</v>
      </c>
      <c r="G1338" s="10">
        <f t="shared" si="43"/>
        <v>111204.65090203976</v>
      </c>
      <c r="H1338" s="10" t="s">
        <v>1463</v>
      </c>
    </row>
    <row r="1339" spans="1:8" x14ac:dyDescent="0.25">
      <c r="A1339" s="10">
        <v>771</v>
      </c>
      <c r="B1339" s="10">
        <v>2799.1489999999999</v>
      </c>
      <c r="C1339" s="10">
        <v>255</v>
      </c>
      <c r="D1339" s="10">
        <v>255</v>
      </c>
      <c r="E1339" s="10">
        <v>255</v>
      </c>
      <c r="F1339" s="10">
        <f t="shared" si="42"/>
        <v>59.699139008916084</v>
      </c>
      <c r="G1339" s="10">
        <f t="shared" si="43"/>
        <v>111404.52350511227</v>
      </c>
      <c r="H1339" s="10" t="s">
        <v>1464</v>
      </c>
    </row>
    <row r="1340" spans="1:8" x14ac:dyDescent="0.25">
      <c r="A1340" s="10">
        <v>1235</v>
      </c>
      <c r="B1340" s="10">
        <v>2799.1489999999999</v>
      </c>
      <c r="C1340" s="10">
        <v>255</v>
      </c>
      <c r="D1340" s="10">
        <v>255</v>
      </c>
      <c r="E1340" s="10">
        <v>255</v>
      </c>
      <c r="F1340" s="10">
        <f t="shared" si="42"/>
        <v>59.699139008916084</v>
      </c>
      <c r="G1340" s="10">
        <f t="shared" si="43"/>
        <v>111404.52350511227</v>
      </c>
      <c r="H1340" s="10" t="s">
        <v>1465</v>
      </c>
    </row>
    <row r="1341" spans="1:8" x14ac:dyDescent="0.25">
      <c r="A1341" s="10">
        <v>1421</v>
      </c>
      <c r="B1341" s="10">
        <v>2799.1489999999999</v>
      </c>
      <c r="C1341" s="10">
        <v>255</v>
      </c>
      <c r="D1341" s="10">
        <v>255</v>
      </c>
      <c r="E1341" s="10">
        <v>255</v>
      </c>
      <c r="F1341" s="10">
        <f t="shared" si="42"/>
        <v>59.699139008916084</v>
      </c>
      <c r="G1341" s="10">
        <f t="shared" si="43"/>
        <v>111404.52350511227</v>
      </c>
      <c r="H1341" s="10" t="s">
        <v>1466</v>
      </c>
    </row>
    <row r="1342" spans="1:8" x14ac:dyDescent="0.25">
      <c r="A1342" s="10">
        <v>88</v>
      </c>
      <c r="B1342" s="10">
        <v>2802.4969999999998</v>
      </c>
      <c r="C1342" s="10">
        <v>255</v>
      </c>
      <c r="D1342" s="10">
        <v>255</v>
      </c>
      <c r="E1342" s="10">
        <v>255</v>
      </c>
      <c r="F1342" s="10">
        <f t="shared" si="42"/>
        <v>59.734830747242093</v>
      </c>
      <c r="G1342" s="10">
        <f t="shared" si="43"/>
        <v>111604.4559764358</v>
      </c>
      <c r="H1342" s="10" t="s">
        <v>1467</v>
      </c>
    </row>
    <row r="1343" spans="1:8" x14ac:dyDescent="0.25">
      <c r="A1343" s="10">
        <v>1078</v>
      </c>
      <c r="B1343" s="10">
        <v>2802.4969999999998</v>
      </c>
      <c r="C1343" s="10">
        <v>255</v>
      </c>
      <c r="D1343" s="10">
        <v>255</v>
      </c>
      <c r="E1343" s="10">
        <v>255</v>
      </c>
      <c r="F1343" s="10">
        <f t="shared" si="42"/>
        <v>59.734830747242093</v>
      </c>
      <c r="G1343" s="10">
        <f t="shared" si="43"/>
        <v>111604.4559764358</v>
      </c>
      <c r="H1343" s="10" t="s">
        <v>1468</v>
      </c>
    </row>
    <row r="1344" spans="1:8" x14ac:dyDescent="0.25">
      <c r="A1344" s="10">
        <v>404</v>
      </c>
      <c r="B1344" s="10">
        <v>2805.8449999999998</v>
      </c>
      <c r="C1344" s="10">
        <v>255</v>
      </c>
      <c r="D1344" s="10">
        <v>255</v>
      </c>
      <c r="E1344" s="10">
        <v>255</v>
      </c>
      <c r="F1344" s="10">
        <f t="shared" si="42"/>
        <v>59.77050117237961</v>
      </c>
      <c r="G1344" s="10">
        <f t="shared" si="43"/>
        <v>111804.5079080103</v>
      </c>
      <c r="H1344" s="10" t="s">
        <v>1469</v>
      </c>
    </row>
    <row r="1345" spans="1:8" x14ac:dyDescent="0.25">
      <c r="A1345" s="10">
        <v>485</v>
      </c>
      <c r="B1345" s="10">
        <v>2812.5419999999999</v>
      </c>
      <c r="C1345" s="10">
        <v>255</v>
      </c>
      <c r="D1345" s="10">
        <v>255</v>
      </c>
      <c r="E1345" s="10">
        <v>255</v>
      </c>
      <c r="F1345" s="10">
        <f t="shared" si="42"/>
        <v>59.841788873900853</v>
      </c>
      <c r="G1345" s="10">
        <f t="shared" si="43"/>
        <v>112205.02970865255</v>
      </c>
      <c r="H1345" s="10" t="s">
        <v>1470</v>
      </c>
    </row>
    <row r="1346" spans="1:8" x14ac:dyDescent="0.25">
      <c r="A1346" s="10">
        <v>1143</v>
      </c>
      <c r="B1346" s="10">
        <v>2812.5419999999999</v>
      </c>
      <c r="C1346" s="10">
        <v>255</v>
      </c>
      <c r="D1346" s="10">
        <v>255</v>
      </c>
      <c r="E1346" s="10">
        <v>255</v>
      </c>
      <c r="F1346" s="10">
        <f t="shared" si="42"/>
        <v>59.841788873900853</v>
      </c>
      <c r="G1346" s="10">
        <f t="shared" si="43"/>
        <v>112205.02970865255</v>
      </c>
      <c r="H1346" s="10" t="s">
        <v>1471</v>
      </c>
    </row>
    <row r="1347" spans="1:8" x14ac:dyDescent="0.25">
      <c r="A1347" s="10">
        <v>1663</v>
      </c>
      <c r="B1347" s="10">
        <v>2812.5419999999999</v>
      </c>
      <c r="C1347" s="10">
        <v>255</v>
      </c>
      <c r="D1347" s="10">
        <v>255</v>
      </c>
      <c r="E1347" s="10">
        <v>255</v>
      </c>
      <c r="F1347" s="10">
        <f t="shared" ref="F1347:F1410" si="44">2*SQRT(B1347/PI())</f>
        <v>59.841788873900853</v>
      </c>
      <c r="G1347" s="10">
        <f t="shared" ref="G1347:G1410" si="45">(1/6)*F1347^3*PI()</f>
        <v>112205.02970865255</v>
      </c>
      <c r="H1347" s="10" t="s">
        <v>1472</v>
      </c>
    </row>
    <row r="1348" spans="1:8" x14ac:dyDescent="0.25">
      <c r="A1348" s="10">
        <v>590</v>
      </c>
      <c r="B1348" s="10">
        <v>2815.89</v>
      </c>
      <c r="C1348" s="10">
        <v>255</v>
      </c>
      <c r="D1348" s="10">
        <v>255</v>
      </c>
      <c r="E1348" s="10">
        <v>255</v>
      </c>
      <c r="F1348" s="10">
        <f t="shared" si="44"/>
        <v>59.877395581507194</v>
      </c>
      <c r="G1348" s="10">
        <f t="shared" si="45"/>
        <v>112405.4396293402</v>
      </c>
      <c r="H1348" s="10" t="s">
        <v>1473</v>
      </c>
    </row>
    <row r="1349" spans="1:8" x14ac:dyDescent="0.25">
      <c r="A1349" s="10">
        <v>2</v>
      </c>
      <c r="B1349" s="10">
        <v>2822.5859999999998</v>
      </c>
      <c r="C1349" s="10">
        <v>255</v>
      </c>
      <c r="D1349" s="10">
        <v>255</v>
      </c>
      <c r="E1349" s="10">
        <v>255</v>
      </c>
      <c r="F1349" s="10">
        <f t="shared" si="44"/>
        <v>59.948545550462221</v>
      </c>
      <c r="G1349" s="10">
        <f t="shared" si="45"/>
        <v>112806.61692739798</v>
      </c>
      <c r="H1349" s="10" t="s">
        <v>1474</v>
      </c>
    </row>
    <row r="1350" spans="1:8" x14ac:dyDescent="0.25">
      <c r="A1350" s="10">
        <v>233</v>
      </c>
      <c r="B1350" s="10">
        <v>2822.5859999999998</v>
      </c>
      <c r="C1350" s="10">
        <v>255</v>
      </c>
      <c r="D1350" s="10">
        <v>255</v>
      </c>
      <c r="E1350" s="10">
        <v>255</v>
      </c>
      <c r="F1350" s="10">
        <f t="shared" si="44"/>
        <v>59.948545550462221</v>
      </c>
      <c r="G1350" s="10">
        <f t="shared" si="45"/>
        <v>112806.61692739798</v>
      </c>
      <c r="H1350" s="10" t="s">
        <v>1475</v>
      </c>
    </row>
    <row r="1351" spans="1:8" x14ac:dyDescent="0.25">
      <c r="A1351" s="10">
        <v>1179</v>
      </c>
      <c r="B1351" s="10">
        <v>2825.9349999999999</v>
      </c>
      <c r="C1351" s="10">
        <v>255</v>
      </c>
      <c r="D1351" s="10">
        <v>255</v>
      </c>
      <c r="E1351" s="10">
        <v>255</v>
      </c>
      <c r="F1351" s="10">
        <f t="shared" si="44"/>
        <v>59.984099500210569</v>
      </c>
      <c r="G1351" s="10">
        <f t="shared" si="45"/>
        <v>113007.44414741834</v>
      </c>
      <c r="H1351" s="10" t="s">
        <v>1476</v>
      </c>
    </row>
    <row r="1352" spans="1:8" x14ac:dyDescent="0.25">
      <c r="A1352" s="10">
        <v>758</v>
      </c>
      <c r="B1352" s="10">
        <v>2829.2829999999999</v>
      </c>
      <c r="C1352" s="10">
        <v>255</v>
      </c>
      <c r="D1352" s="10">
        <v>255</v>
      </c>
      <c r="E1352" s="10">
        <v>255</v>
      </c>
      <c r="F1352" s="10">
        <f t="shared" si="44"/>
        <v>60.019621781938405</v>
      </c>
      <c r="G1352" s="10">
        <f t="shared" si="45"/>
        <v>113208.33038271201</v>
      </c>
      <c r="H1352" s="10" t="s">
        <v>1477</v>
      </c>
    </row>
    <row r="1353" spans="1:8" x14ac:dyDescent="0.25">
      <c r="A1353" s="10">
        <v>1032</v>
      </c>
      <c r="B1353" s="10">
        <v>2829.2829999999999</v>
      </c>
      <c r="C1353" s="10">
        <v>255</v>
      </c>
      <c r="D1353" s="10">
        <v>255</v>
      </c>
      <c r="E1353" s="10">
        <v>255</v>
      </c>
      <c r="F1353" s="10">
        <f t="shared" si="44"/>
        <v>60.019621781938405</v>
      </c>
      <c r="G1353" s="10">
        <f t="shared" si="45"/>
        <v>113208.33038271201</v>
      </c>
      <c r="H1353" s="10" t="s">
        <v>1478</v>
      </c>
    </row>
    <row r="1354" spans="1:8" x14ac:dyDescent="0.25">
      <c r="A1354" s="10">
        <v>1152</v>
      </c>
      <c r="B1354" s="10">
        <v>2829.2829999999999</v>
      </c>
      <c r="C1354" s="10">
        <v>255</v>
      </c>
      <c r="D1354" s="10">
        <v>255</v>
      </c>
      <c r="E1354" s="10">
        <v>255</v>
      </c>
      <c r="F1354" s="10">
        <f t="shared" si="44"/>
        <v>60.019621781938405</v>
      </c>
      <c r="G1354" s="10">
        <f t="shared" si="45"/>
        <v>113208.33038271201</v>
      </c>
      <c r="H1354" s="10" t="s">
        <v>1479</v>
      </c>
    </row>
    <row r="1355" spans="1:8" x14ac:dyDescent="0.25">
      <c r="A1355" s="10">
        <v>1582</v>
      </c>
      <c r="B1355" s="10">
        <v>2829.2829999999999</v>
      </c>
      <c r="C1355" s="10">
        <v>255</v>
      </c>
      <c r="D1355" s="10">
        <v>255</v>
      </c>
      <c r="E1355" s="10">
        <v>255</v>
      </c>
      <c r="F1355" s="10">
        <f t="shared" si="44"/>
        <v>60.019621781938405</v>
      </c>
      <c r="G1355" s="10">
        <f t="shared" si="45"/>
        <v>113208.33038271201</v>
      </c>
      <c r="H1355" s="10" t="s">
        <v>1480</v>
      </c>
    </row>
    <row r="1356" spans="1:8" x14ac:dyDescent="0.25">
      <c r="A1356" s="10">
        <v>479</v>
      </c>
      <c r="B1356" s="10">
        <v>2832.6309999999999</v>
      </c>
      <c r="C1356" s="10">
        <v>255</v>
      </c>
      <c r="D1356" s="10">
        <v>255</v>
      </c>
      <c r="E1356" s="10">
        <v>255</v>
      </c>
      <c r="F1356" s="10">
        <f t="shared" si="44"/>
        <v>60.055123052431661</v>
      </c>
      <c r="G1356" s="10">
        <f t="shared" si="45"/>
        <v>113409.3355114217</v>
      </c>
      <c r="H1356" s="10" t="s">
        <v>1481</v>
      </c>
    </row>
    <row r="1357" spans="1:8" x14ac:dyDescent="0.25">
      <c r="A1357" s="10">
        <v>951</v>
      </c>
      <c r="B1357" s="10">
        <v>2832.6309999999999</v>
      </c>
      <c r="C1357" s="10">
        <v>255</v>
      </c>
      <c r="D1357" s="10">
        <v>255</v>
      </c>
      <c r="E1357" s="10">
        <v>255</v>
      </c>
      <c r="F1357" s="10">
        <f t="shared" si="44"/>
        <v>60.055123052431661</v>
      </c>
      <c r="G1357" s="10">
        <f t="shared" si="45"/>
        <v>113409.3355114217</v>
      </c>
      <c r="H1357" s="10" t="s">
        <v>1482</v>
      </c>
    </row>
    <row r="1358" spans="1:8" x14ac:dyDescent="0.25">
      <c r="A1358" s="10">
        <v>214</v>
      </c>
      <c r="B1358" s="10">
        <v>2835.9789999999998</v>
      </c>
      <c r="C1358" s="10">
        <v>255</v>
      </c>
      <c r="D1358" s="10">
        <v>255</v>
      </c>
      <c r="E1358" s="10">
        <v>255</v>
      </c>
      <c r="F1358" s="10">
        <f t="shared" si="44"/>
        <v>60.090603348930372</v>
      </c>
      <c r="G1358" s="10">
        <f t="shared" si="45"/>
        <v>113610.45946326412</v>
      </c>
      <c r="H1358" s="10" t="s">
        <v>1483</v>
      </c>
    </row>
    <row r="1359" spans="1:8" x14ac:dyDescent="0.25">
      <c r="A1359" s="10">
        <v>535</v>
      </c>
      <c r="B1359" s="10">
        <v>2835.9789999999998</v>
      </c>
      <c r="C1359" s="10">
        <v>255</v>
      </c>
      <c r="D1359" s="10">
        <v>255</v>
      </c>
      <c r="E1359" s="10">
        <v>255</v>
      </c>
      <c r="F1359" s="10">
        <f t="shared" si="44"/>
        <v>60.090603348930372</v>
      </c>
      <c r="G1359" s="10">
        <f t="shared" si="45"/>
        <v>113610.45946326412</v>
      </c>
      <c r="H1359" s="10" t="s">
        <v>1484</v>
      </c>
    </row>
    <row r="1360" spans="1:8" x14ac:dyDescent="0.25">
      <c r="A1360" s="10">
        <v>745</v>
      </c>
      <c r="B1360" s="10">
        <v>2835.9789999999998</v>
      </c>
      <c r="C1360" s="10">
        <v>255</v>
      </c>
      <c r="D1360" s="10">
        <v>255</v>
      </c>
      <c r="E1360" s="10">
        <v>255</v>
      </c>
      <c r="F1360" s="10">
        <f t="shared" si="44"/>
        <v>60.090603348930372</v>
      </c>
      <c r="G1360" s="10">
        <f t="shared" si="45"/>
        <v>113610.45946326412</v>
      </c>
      <c r="H1360" s="10" t="s">
        <v>1485</v>
      </c>
    </row>
    <row r="1361" spans="1:8" x14ac:dyDescent="0.25">
      <c r="A1361" s="10">
        <v>152</v>
      </c>
      <c r="B1361" s="10">
        <v>2839.328</v>
      </c>
      <c r="C1361" s="10">
        <v>255</v>
      </c>
      <c r="D1361" s="10">
        <v>255</v>
      </c>
      <c r="E1361" s="10">
        <v>255</v>
      </c>
      <c r="F1361" s="10">
        <f t="shared" si="44"/>
        <v>60.12607329664727</v>
      </c>
      <c r="G1361" s="10">
        <f t="shared" si="45"/>
        <v>113811.7622941486</v>
      </c>
      <c r="H1361" s="10" t="s">
        <v>1486</v>
      </c>
    </row>
    <row r="1362" spans="1:8" x14ac:dyDescent="0.25">
      <c r="A1362" s="10">
        <v>643</v>
      </c>
      <c r="B1362" s="10">
        <v>2839.328</v>
      </c>
      <c r="C1362" s="10">
        <v>255</v>
      </c>
      <c r="D1362" s="10">
        <v>255</v>
      </c>
      <c r="E1362" s="10">
        <v>255</v>
      </c>
      <c r="F1362" s="10">
        <f t="shared" si="44"/>
        <v>60.12607329664727</v>
      </c>
      <c r="G1362" s="10">
        <f t="shared" si="45"/>
        <v>113811.7622941486</v>
      </c>
      <c r="H1362" s="10" t="s">
        <v>1487</v>
      </c>
    </row>
    <row r="1363" spans="1:8" x14ac:dyDescent="0.25">
      <c r="A1363" s="10">
        <v>964</v>
      </c>
      <c r="B1363" s="10">
        <v>2839.328</v>
      </c>
      <c r="C1363" s="10">
        <v>255</v>
      </c>
      <c r="D1363" s="10">
        <v>255</v>
      </c>
      <c r="E1363" s="10">
        <v>255</v>
      </c>
      <c r="F1363" s="10">
        <f t="shared" si="44"/>
        <v>60.12607329664727</v>
      </c>
      <c r="G1363" s="10">
        <f t="shared" si="45"/>
        <v>113811.7622941486</v>
      </c>
      <c r="H1363" s="10" t="s">
        <v>1488</v>
      </c>
    </row>
    <row r="1364" spans="1:8" x14ac:dyDescent="0.25">
      <c r="A1364" s="10">
        <v>1211</v>
      </c>
      <c r="B1364" s="10">
        <v>2839.328</v>
      </c>
      <c r="C1364" s="10">
        <v>255</v>
      </c>
      <c r="D1364" s="10">
        <v>255</v>
      </c>
      <c r="E1364" s="10">
        <v>255</v>
      </c>
      <c r="F1364" s="10">
        <f t="shared" si="44"/>
        <v>60.12607329664727</v>
      </c>
      <c r="G1364" s="10">
        <f t="shared" si="45"/>
        <v>113811.7622941486</v>
      </c>
      <c r="H1364" s="10" t="s">
        <v>1489</v>
      </c>
    </row>
    <row r="1365" spans="1:8" x14ac:dyDescent="0.25">
      <c r="A1365" s="10">
        <v>802</v>
      </c>
      <c r="B1365" s="10">
        <v>2842.6759999999999</v>
      </c>
      <c r="C1365" s="10">
        <v>255</v>
      </c>
      <c r="D1365" s="10">
        <v>255</v>
      </c>
      <c r="E1365" s="10">
        <v>255</v>
      </c>
      <c r="F1365" s="10">
        <f t="shared" si="44"/>
        <v>60.161511750201001</v>
      </c>
      <c r="G1365" s="10">
        <f t="shared" si="45"/>
        <v>114013.12371734288</v>
      </c>
      <c r="H1365" s="10" t="s">
        <v>1490</v>
      </c>
    </row>
    <row r="1366" spans="1:8" x14ac:dyDescent="0.25">
      <c r="A1366" s="10">
        <v>1645</v>
      </c>
      <c r="B1366" s="10">
        <v>2842.6759999999999</v>
      </c>
      <c r="C1366" s="10">
        <v>255</v>
      </c>
      <c r="D1366" s="10">
        <v>255</v>
      </c>
      <c r="E1366" s="10">
        <v>255</v>
      </c>
      <c r="F1366" s="10">
        <f t="shared" si="44"/>
        <v>60.161511750201001</v>
      </c>
      <c r="G1366" s="10">
        <f t="shared" si="45"/>
        <v>114013.12371734288</v>
      </c>
      <c r="H1366" s="10" t="s">
        <v>1491</v>
      </c>
    </row>
    <row r="1367" spans="1:8" x14ac:dyDescent="0.25">
      <c r="A1367" s="10">
        <v>1186</v>
      </c>
      <c r="B1367" s="10">
        <v>2846.0239999999999</v>
      </c>
      <c r="C1367" s="10">
        <v>255</v>
      </c>
      <c r="D1367" s="10">
        <v>255</v>
      </c>
      <c r="E1367" s="10">
        <v>255</v>
      </c>
      <c r="F1367" s="10">
        <f t="shared" si="44"/>
        <v>60.196929340833876</v>
      </c>
      <c r="G1367" s="10">
        <f t="shared" si="45"/>
        <v>114214.6037535449</v>
      </c>
      <c r="H1367" s="10" t="s">
        <v>1492</v>
      </c>
    </row>
    <row r="1368" spans="1:8" x14ac:dyDescent="0.25">
      <c r="A1368" s="10">
        <v>312</v>
      </c>
      <c r="B1368" s="10">
        <v>2849.3719999999998</v>
      </c>
      <c r="C1368" s="10">
        <v>255</v>
      </c>
      <c r="D1368" s="10">
        <v>255</v>
      </c>
      <c r="E1368" s="10">
        <v>255</v>
      </c>
      <c r="F1368" s="10">
        <f t="shared" si="44"/>
        <v>60.232326105349109</v>
      </c>
      <c r="G1368" s="10">
        <f t="shared" si="45"/>
        <v>114416.20233296718</v>
      </c>
      <c r="H1368" s="10" t="s">
        <v>1493</v>
      </c>
    </row>
    <row r="1369" spans="1:8" x14ac:dyDescent="0.25">
      <c r="A1369" s="10">
        <v>727</v>
      </c>
      <c r="B1369" s="10">
        <v>2849.3719999999998</v>
      </c>
      <c r="C1369" s="10">
        <v>255</v>
      </c>
      <c r="D1369" s="10">
        <v>255</v>
      </c>
      <c r="E1369" s="10">
        <v>255</v>
      </c>
      <c r="F1369" s="10">
        <f t="shared" si="44"/>
        <v>60.232326105349109</v>
      </c>
      <c r="G1369" s="10">
        <f t="shared" si="45"/>
        <v>114416.20233296718</v>
      </c>
      <c r="H1369" s="10" t="s">
        <v>1494</v>
      </c>
    </row>
    <row r="1370" spans="1:8" x14ac:dyDescent="0.25">
      <c r="A1370" s="10">
        <v>1080</v>
      </c>
      <c r="B1370" s="10">
        <v>2849.3719999999998</v>
      </c>
      <c r="C1370" s="10">
        <v>255</v>
      </c>
      <c r="D1370" s="10">
        <v>255</v>
      </c>
      <c r="E1370" s="10">
        <v>255</v>
      </c>
      <c r="F1370" s="10">
        <f t="shared" si="44"/>
        <v>60.232326105349109</v>
      </c>
      <c r="G1370" s="10">
        <f t="shared" si="45"/>
        <v>114416.20233296718</v>
      </c>
      <c r="H1370" s="10" t="s">
        <v>1495</v>
      </c>
    </row>
    <row r="1371" spans="1:8" x14ac:dyDescent="0.25">
      <c r="A1371" s="10">
        <v>1727</v>
      </c>
      <c r="B1371" s="10">
        <v>2856.069</v>
      </c>
      <c r="C1371" s="10">
        <v>255</v>
      </c>
      <c r="D1371" s="10">
        <v>255</v>
      </c>
      <c r="E1371" s="10">
        <v>255</v>
      </c>
      <c r="F1371" s="10">
        <f t="shared" si="44"/>
        <v>60.303067859705209</v>
      </c>
      <c r="G1371" s="10">
        <f t="shared" si="45"/>
        <v>114819.81514600024</v>
      </c>
      <c r="H1371" s="10" t="s">
        <v>1496</v>
      </c>
    </row>
    <row r="1372" spans="1:8" x14ac:dyDescent="0.25">
      <c r="A1372" s="10">
        <v>63</v>
      </c>
      <c r="B1372" s="10">
        <v>2859.4169999999999</v>
      </c>
      <c r="C1372" s="10">
        <v>255</v>
      </c>
      <c r="D1372" s="10">
        <v>255</v>
      </c>
      <c r="E1372" s="10">
        <v>255</v>
      </c>
      <c r="F1372" s="10">
        <f t="shared" si="44"/>
        <v>60.338402359425999</v>
      </c>
      <c r="G1372" s="10">
        <f t="shared" si="45"/>
        <v>115021.76897292187</v>
      </c>
      <c r="H1372" s="10" t="s">
        <v>1497</v>
      </c>
    </row>
    <row r="1373" spans="1:8" x14ac:dyDescent="0.25">
      <c r="A1373" s="10">
        <v>153</v>
      </c>
      <c r="B1373" s="10">
        <v>2859.4169999999999</v>
      </c>
      <c r="C1373" s="10">
        <v>255</v>
      </c>
      <c r="D1373" s="10">
        <v>255</v>
      </c>
      <c r="E1373" s="10">
        <v>255</v>
      </c>
      <c r="F1373" s="10">
        <f t="shared" si="44"/>
        <v>60.338402359425999</v>
      </c>
      <c r="G1373" s="10">
        <f t="shared" si="45"/>
        <v>115021.76897292187</v>
      </c>
      <c r="H1373" s="10" t="s">
        <v>1498</v>
      </c>
    </row>
    <row r="1374" spans="1:8" x14ac:dyDescent="0.25">
      <c r="A1374" s="10">
        <v>410</v>
      </c>
      <c r="B1374" s="10">
        <v>2859.4169999999999</v>
      </c>
      <c r="C1374" s="10">
        <v>255</v>
      </c>
      <c r="D1374" s="10">
        <v>255</v>
      </c>
      <c r="E1374" s="10">
        <v>255</v>
      </c>
      <c r="F1374" s="10">
        <f t="shared" si="44"/>
        <v>60.338402359425999</v>
      </c>
      <c r="G1374" s="10">
        <f t="shared" si="45"/>
        <v>115021.76897292187</v>
      </c>
      <c r="H1374" s="10" t="s">
        <v>1499</v>
      </c>
    </row>
    <row r="1375" spans="1:8" x14ac:dyDescent="0.25">
      <c r="A1375" s="10">
        <v>482</v>
      </c>
      <c r="B1375" s="10">
        <v>2859.4169999999999</v>
      </c>
      <c r="C1375" s="10">
        <v>255</v>
      </c>
      <c r="D1375" s="10">
        <v>255</v>
      </c>
      <c r="E1375" s="10">
        <v>255</v>
      </c>
      <c r="F1375" s="10">
        <f t="shared" si="44"/>
        <v>60.338402359425999</v>
      </c>
      <c r="G1375" s="10">
        <f t="shared" si="45"/>
        <v>115021.76897292187</v>
      </c>
      <c r="H1375" s="10" t="s">
        <v>1500</v>
      </c>
    </row>
    <row r="1376" spans="1:8" x14ac:dyDescent="0.25">
      <c r="A1376" s="10">
        <v>667</v>
      </c>
      <c r="B1376" s="10">
        <v>2859.4169999999999</v>
      </c>
      <c r="C1376" s="10">
        <v>255</v>
      </c>
      <c r="D1376" s="10">
        <v>255</v>
      </c>
      <c r="E1376" s="10">
        <v>255</v>
      </c>
      <c r="F1376" s="10">
        <f t="shared" si="44"/>
        <v>60.338402359425999</v>
      </c>
      <c r="G1376" s="10">
        <f t="shared" si="45"/>
        <v>115021.76897292187</v>
      </c>
      <c r="H1376" s="10" t="s">
        <v>1501</v>
      </c>
    </row>
    <row r="1377" spans="1:8" x14ac:dyDescent="0.25">
      <c r="A1377" s="10">
        <v>1534</v>
      </c>
      <c r="B1377" s="10">
        <v>2859.4169999999999</v>
      </c>
      <c r="C1377" s="10">
        <v>255</v>
      </c>
      <c r="D1377" s="10">
        <v>255</v>
      </c>
      <c r="E1377" s="10">
        <v>255</v>
      </c>
      <c r="F1377" s="10">
        <f t="shared" si="44"/>
        <v>60.338402359425999</v>
      </c>
      <c r="G1377" s="10">
        <f t="shared" si="45"/>
        <v>115021.76897292187</v>
      </c>
      <c r="H1377" s="10" t="s">
        <v>1502</v>
      </c>
    </row>
    <row r="1378" spans="1:8" x14ac:dyDescent="0.25">
      <c r="A1378" s="10">
        <v>4</v>
      </c>
      <c r="B1378" s="10">
        <v>2862.7660000000001</v>
      </c>
      <c r="C1378" s="10">
        <v>255</v>
      </c>
      <c r="D1378" s="10">
        <v>255</v>
      </c>
      <c r="E1378" s="10">
        <v>255</v>
      </c>
      <c r="F1378" s="10">
        <f t="shared" si="44"/>
        <v>60.373726723826671</v>
      </c>
      <c r="G1378" s="10">
        <f t="shared" si="45"/>
        <v>115223.90143884158</v>
      </c>
      <c r="H1378" s="10" t="s">
        <v>1503</v>
      </c>
    </row>
    <row r="1379" spans="1:8" x14ac:dyDescent="0.25">
      <c r="A1379" s="10">
        <v>1312</v>
      </c>
      <c r="B1379" s="10">
        <v>2862.7660000000001</v>
      </c>
      <c r="C1379" s="10">
        <v>255</v>
      </c>
      <c r="D1379" s="10">
        <v>255</v>
      </c>
      <c r="E1379" s="10">
        <v>255</v>
      </c>
      <c r="F1379" s="10">
        <f t="shared" si="44"/>
        <v>60.373726723826671</v>
      </c>
      <c r="G1379" s="10">
        <f t="shared" si="45"/>
        <v>115223.90143884158</v>
      </c>
      <c r="H1379" s="10" t="s">
        <v>1504</v>
      </c>
    </row>
    <row r="1380" spans="1:8" x14ac:dyDescent="0.25">
      <c r="A1380" s="10">
        <v>1055</v>
      </c>
      <c r="B1380" s="10">
        <v>2866.114</v>
      </c>
      <c r="C1380" s="10">
        <v>255</v>
      </c>
      <c r="D1380" s="10">
        <v>255</v>
      </c>
      <c r="E1380" s="10">
        <v>255</v>
      </c>
      <c r="F1380" s="10">
        <f t="shared" si="44"/>
        <v>60.409019893713527</v>
      </c>
      <c r="G1380" s="10">
        <f t="shared" si="45"/>
        <v>115426.09176243392</v>
      </c>
      <c r="H1380" s="10" t="s">
        <v>1505</v>
      </c>
    </row>
    <row r="1381" spans="1:8" x14ac:dyDescent="0.25">
      <c r="A1381" s="10">
        <v>1129</v>
      </c>
      <c r="B1381" s="10">
        <v>2866.114</v>
      </c>
      <c r="C1381" s="10">
        <v>255</v>
      </c>
      <c r="D1381" s="10">
        <v>255</v>
      </c>
      <c r="E1381" s="10">
        <v>255</v>
      </c>
      <c r="F1381" s="10">
        <f t="shared" si="44"/>
        <v>60.409019893713527</v>
      </c>
      <c r="G1381" s="10">
        <f t="shared" si="45"/>
        <v>115426.09176243392</v>
      </c>
      <c r="H1381" s="10" t="s">
        <v>1506</v>
      </c>
    </row>
    <row r="1382" spans="1:8" x14ac:dyDescent="0.25">
      <c r="A1382" s="10">
        <v>252</v>
      </c>
      <c r="B1382" s="10">
        <v>2869.462</v>
      </c>
      <c r="C1382" s="10">
        <v>255</v>
      </c>
      <c r="D1382" s="10">
        <v>255</v>
      </c>
      <c r="E1382" s="10">
        <v>255</v>
      </c>
      <c r="F1382" s="10">
        <f t="shared" si="44"/>
        <v>60.444292456069412</v>
      </c>
      <c r="G1382" s="10">
        <f t="shared" si="45"/>
        <v>115628.40021305191</v>
      </c>
      <c r="H1382" s="10" t="s">
        <v>1507</v>
      </c>
    </row>
    <row r="1383" spans="1:8" x14ac:dyDescent="0.25">
      <c r="A1383" s="10">
        <v>1011</v>
      </c>
      <c r="B1383" s="10">
        <v>2869.462</v>
      </c>
      <c r="C1383" s="10">
        <v>255</v>
      </c>
      <c r="D1383" s="10">
        <v>255</v>
      </c>
      <c r="E1383" s="10">
        <v>255</v>
      </c>
      <c r="F1383" s="10">
        <f t="shared" si="44"/>
        <v>60.444292456069412</v>
      </c>
      <c r="G1383" s="10">
        <f t="shared" si="45"/>
        <v>115628.40021305191</v>
      </c>
      <c r="H1383" s="10" t="s">
        <v>1508</v>
      </c>
    </row>
    <row r="1384" spans="1:8" x14ac:dyDescent="0.25">
      <c r="A1384" s="10">
        <v>498</v>
      </c>
      <c r="B1384" s="10">
        <v>2872.81</v>
      </c>
      <c r="C1384" s="10">
        <v>255</v>
      </c>
      <c r="D1384" s="10">
        <v>255</v>
      </c>
      <c r="E1384" s="10">
        <v>255</v>
      </c>
      <c r="F1384" s="10">
        <f t="shared" si="44"/>
        <v>60.479544446950186</v>
      </c>
      <c r="G1384" s="10">
        <f t="shared" si="45"/>
        <v>115830.82672176197</v>
      </c>
      <c r="H1384" s="10" t="s">
        <v>1509</v>
      </c>
    </row>
    <row r="1385" spans="1:8" x14ac:dyDescent="0.25">
      <c r="A1385" s="10">
        <v>52</v>
      </c>
      <c r="B1385" s="10">
        <v>2876.1590000000001</v>
      </c>
      <c r="C1385" s="10">
        <v>255</v>
      </c>
      <c r="D1385" s="10">
        <v>255</v>
      </c>
      <c r="E1385" s="10">
        <v>255</v>
      </c>
      <c r="F1385" s="10">
        <f t="shared" si="44"/>
        <v>60.514786422377306</v>
      </c>
      <c r="G1385" s="10">
        <f t="shared" si="45"/>
        <v>116033.43173453216</v>
      </c>
      <c r="H1385" s="10" t="s">
        <v>1510</v>
      </c>
    </row>
    <row r="1386" spans="1:8" x14ac:dyDescent="0.25">
      <c r="A1386" s="10">
        <v>435</v>
      </c>
      <c r="B1386" s="10">
        <v>2876.1590000000001</v>
      </c>
      <c r="C1386" s="10">
        <v>255</v>
      </c>
      <c r="D1386" s="10">
        <v>255</v>
      </c>
      <c r="E1386" s="10">
        <v>255</v>
      </c>
      <c r="F1386" s="10">
        <f t="shared" si="44"/>
        <v>60.514786422377306</v>
      </c>
      <c r="G1386" s="10">
        <f t="shared" si="45"/>
        <v>116033.43173453216</v>
      </c>
      <c r="H1386" s="10" t="s">
        <v>1511</v>
      </c>
    </row>
    <row r="1387" spans="1:8" x14ac:dyDescent="0.25">
      <c r="A1387" s="10">
        <v>1792</v>
      </c>
      <c r="B1387" s="10">
        <v>2876.1590000000001</v>
      </c>
      <c r="C1387" s="10">
        <v>255</v>
      </c>
      <c r="D1387" s="10">
        <v>255</v>
      </c>
      <c r="E1387" s="10">
        <v>255</v>
      </c>
      <c r="F1387" s="10">
        <f t="shared" si="44"/>
        <v>60.514786422377306</v>
      </c>
      <c r="G1387" s="10">
        <f t="shared" si="45"/>
        <v>116033.43173453216</v>
      </c>
      <c r="H1387" s="10" t="s">
        <v>1512</v>
      </c>
    </row>
    <row r="1388" spans="1:8" x14ac:dyDescent="0.25">
      <c r="A1388" s="10">
        <v>481</v>
      </c>
      <c r="B1388" s="10">
        <v>2879.5070000000001</v>
      </c>
      <c r="C1388" s="10">
        <v>255</v>
      </c>
      <c r="D1388" s="10">
        <v>255</v>
      </c>
      <c r="E1388" s="10">
        <v>255</v>
      </c>
      <c r="F1388" s="10">
        <f t="shared" si="44"/>
        <v>60.549997371938126</v>
      </c>
      <c r="G1388" s="10">
        <f t="shared" si="45"/>
        <v>116236.09418831828</v>
      </c>
      <c r="H1388" s="10" t="s">
        <v>1513</v>
      </c>
    </row>
    <row r="1389" spans="1:8" x14ac:dyDescent="0.25">
      <c r="A1389" s="10">
        <v>1305</v>
      </c>
      <c r="B1389" s="10">
        <v>2882.855</v>
      </c>
      <c r="C1389" s="10">
        <v>255</v>
      </c>
      <c r="D1389" s="10">
        <v>255</v>
      </c>
      <c r="E1389" s="10">
        <v>255</v>
      </c>
      <c r="F1389" s="10">
        <f t="shared" si="44"/>
        <v>60.585187857573636</v>
      </c>
      <c r="G1389" s="10">
        <f t="shared" si="45"/>
        <v>116438.87449409698</v>
      </c>
      <c r="H1389" s="10" t="s">
        <v>1514</v>
      </c>
    </row>
    <row r="1390" spans="1:8" x14ac:dyDescent="0.25">
      <c r="A1390" s="10">
        <v>287</v>
      </c>
      <c r="B1390" s="10">
        <v>2886.203</v>
      </c>
      <c r="C1390" s="10">
        <v>255</v>
      </c>
      <c r="D1390" s="10">
        <v>255</v>
      </c>
      <c r="E1390" s="10">
        <v>255</v>
      </c>
      <c r="F1390" s="10">
        <f t="shared" si="44"/>
        <v>60.620357914922117</v>
      </c>
      <c r="G1390" s="10">
        <f t="shared" si="45"/>
        <v>116641.77258341463</v>
      </c>
      <c r="H1390" s="10" t="s">
        <v>1515</v>
      </c>
    </row>
    <row r="1391" spans="1:8" x14ac:dyDescent="0.25">
      <c r="A1391" s="10">
        <v>340</v>
      </c>
      <c r="B1391" s="10">
        <v>2886.203</v>
      </c>
      <c r="C1391" s="10">
        <v>255</v>
      </c>
      <c r="D1391" s="10">
        <v>255</v>
      </c>
      <c r="E1391" s="10">
        <v>255</v>
      </c>
      <c r="F1391" s="10">
        <f t="shared" si="44"/>
        <v>60.620357914922117</v>
      </c>
      <c r="G1391" s="10">
        <f t="shared" si="45"/>
        <v>116641.77258341463</v>
      </c>
      <c r="H1391" s="10" t="s">
        <v>1516</v>
      </c>
    </row>
    <row r="1392" spans="1:8" x14ac:dyDescent="0.25">
      <c r="A1392" s="10">
        <v>790</v>
      </c>
      <c r="B1392" s="10">
        <v>2886.203</v>
      </c>
      <c r="C1392" s="10">
        <v>255</v>
      </c>
      <c r="D1392" s="10">
        <v>255</v>
      </c>
      <c r="E1392" s="10">
        <v>255</v>
      </c>
      <c r="F1392" s="10">
        <f t="shared" si="44"/>
        <v>60.620357914922117</v>
      </c>
      <c r="G1392" s="10">
        <f t="shared" si="45"/>
        <v>116641.77258341463</v>
      </c>
      <c r="H1392" s="10" t="s">
        <v>1517</v>
      </c>
    </row>
    <row r="1393" spans="1:8" x14ac:dyDescent="0.25">
      <c r="A1393" s="10">
        <v>859</v>
      </c>
      <c r="B1393" s="10">
        <v>2886.203</v>
      </c>
      <c r="C1393" s="10">
        <v>255</v>
      </c>
      <c r="D1393" s="10">
        <v>255</v>
      </c>
      <c r="E1393" s="10">
        <v>255</v>
      </c>
      <c r="F1393" s="10">
        <f t="shared" si="44"/>
        <v>60.620357914922117</v>
      </c>
      <c r="G1393" s="10">
        <f t="shared" si="45"/>
        <v>116641.77258341463</v>
      </c>
      <c r="H1393" s="10" t="s">
        <v>1518</v>
      </c>
    </row>
    <row r="1394" spans="1:8" x14ac:dyDescent="0.25">
      <c r="A1394" s="10">
        <v>1457</v>
      </c>
      <c r="B1394" s="10">
        <v>2886.203</v>
      </c>
      <c r="C1394" s="10">
        <v>255</v>
      </c>
      <c r="D1394" s="10">
        <v>255</v>
      </c>
      <c r="E1394" s="10">
        <v>255</v>
      </c>
      <c r="F1394" s="10">
        <f t="shared" si="44"/>
        <v>60.620357914922117</v>
      </c>
      <c r="G1394" s="10">
        <f t="shared" si="45"/>
        <v>116641.77258341463</v>
      </c>
      <c r="H1394" s="10" t="s">
        <v>1519</v>
      </c>
    </row>
    <row r="1395" spans="1:8" x14ac:dyDescent="0.25">
      <c r="A1395" s="10">
        <v>253</v>
      </c>
      <c r="B1395" s="10">
        <v>2889.5520000000001</v>
      </c>
      <c r="C1395" s="10">
        <v>255</v>
      </c>
      <c r="D1395" s="10">
        <v>255</v>
      </c>
      <c r="E1395" s="10">
        <v>255</v>
      </c>
      <c r="F1395" s="10">
        <f t="shared" si="44"/>
        <v>60.655518075180751</v>
      </c>
      <c r="G1395" s="10">
        <f t="shared" si="45"/>
        <v>116844.84904344978</v>
      </c>
      <c r="H1395" s="10" t="s">
        <v>1520</v>
      </c>
    </row>
    <row r="1396" spans="1:8" x14ac:dyDescent="0.25">
      <c r="A1396" s="10">
        <v>456</v>
      </c>
      <c r="B1396" s="10">
        <v>2892.9</v>
      </c>
      <c r="C1396" s="10">
        <v>255</v>
      </c>
      <c r="D1396" s="10">
        <v>255</v>
      </c>
      <c r="E1396" s="10">
        <v>255</v>
      </c>
      <c r="F1396" s="10">
        <f t="shared" si="44"/>
        <v>60.690647376382074</v>
      </c>
      <c r="G1396" s="10">
        <f t="shared" si="45"/>
        <v>117047.98253009046</v>
      </c>
      <c r="H1396" s="10" t="s">
        <v>1521</v>
      </c>
    </row>
    <row r="1397" spans="1:8" x14ac:dyDescent="0.25">
      <c r="A1397" s="10">
        <v>1378</v>
      </c>
      <c r="B1397" s="10">
        <v>2892.9</v>
      </c>
      <c r="C1397" s="10">
        <v>255</v>
      </c>
      <c r="D1397" s="10">
        <v>255</v>
      </c>
      <c r="E1397" s="10">
        <v>255</v>
      </c>
      <c r="F1397" s="10">
        <f t="shared" si="44"/>
        <v>60.690647376382074</v>
      </c>
      <c r="G1397" s="10">
        <f t="shared" si="45"/>
        <v>117047.98253009046</v>
      </c>
      <c r="H1397" s="10" t="s">
        <v>1522</v>
      </c>
    </row>
    <row r="1398" spans="1:8" x14ac:dyDescent="0.25">
      <c r="A1398" s="10">
        <v>1486</v>
      </c>
      <c r="B1398" s="10">
        <v>2892.9</v>
      </c>
      <c r="C1398" s="10">
        <v>255</v>
      </c>
      <c r="D1398" s="10">
        <v>255</v>
      </c>
      <c r="E1398" s="10">
        <v>255</v>
      </c>
      <c r="F1398" s="10">
        <f t="shared" si="44"/>
        <v>60.690647376382074</v>
      </c>
      <c r="G1398" s="10">
        <f t="shared" si="45"/>
        <v>117047.98253009046</v>
      </c>
      <c r="H1398" s="10" t="s">
        <v>1523</v>
      </c>
    </row>
    <row r="1399" spans="1:8" x14ac:dyDescent="0.25">
      <c r="A1399" s="10">
        <v>1764</v>
      </c>
      <c r="B1399" s="10">
        <v>2892.9</v>
      </c>
      <c r="C1399" s="10">
        <v>255</v>
      </c>
      <c r="D1399" s="10">
        <v>255</v>
      </c>
      <c r="E1399" s="10">
        <v>255</v>
      </c>
      <c r="F1399" s="10">
        <f t="shared" si="44"/>
        <v>60.690647376382074</v>
      </c>
      <c r="G1399" s="10">
        <f t="shared" si="45"/>
        <v>117047.98253009046</v>
      </c>
      <c r="H1399" s="10" t="s">
        <v>1524</v>
      </c>
    </row>
    <row r="1400" spans="1:8" x14ac:dyDescent="0.25">
      <c r="A1400" s="10">
        <v>329</v>
      </c>
      <c r="B1400" s="10">
        <v>2899.596</v>
      </c>
      <c r="C1400" s="10">
        <v>255</v>
      </c>
      <c r="D1400" s="10">
        <v>255</v>
      </c>
      <c r="E1400" s="10">
        <v>255</v>
      </c>
      <c r="F1400" s="10">
        <f t="shared" si="44"/>
        <v>60.760845048072689</v>
      </c>
      <c r="G1400" s="10">
        <f t="shared" si="45"/>
        <v>117454.6021720076</v>
      </c>
      <c r="H1400" s="10" t="s">
        <v>1525</v>
      </c>
    </row>
    <row r="1401" spans="1:8" x14ac:dyDescent="0.25">
      <c r="A1401" s="10">
        <v>133</v>
      </c>
      <c r="B1401" s="10">
        <v>2902.9450000000002</v>
      </c>
      <c r="C1401" s="10">
        <v>255</v>
      </c>
      <c r="D1401" s="10">
        <v>255</v>
      </c>
      <c r="E1401" s="10">
        <v>255</v>
      </c>
      <c r="F1401" s="10">
        <f t="shared" si="44"/>
        <v>60.795923960338143</v>
      </c>
      <c r="G1401" s="10">
        <f t="shared" si="45"/>
        <v>117658.14898736255</v>
      </c>
      <c r="H1401" s="10" t="s">
        <v>1526</v>
      </c>
    </row>
    <row r="1402" spans="1:8" x14ac:dyDescent="0.25">
      <c r="A1402" s="10">
        <v>1717</v>
      </c>
      <c r="B1402" s="10">
        <v>2906.2930000000001</v>
      </c>
      <c r="C1402" s="10">
        <v>255</v>
      </c>
      <c r="D1402" s="10">
        <v>255</v>
      </c>
      <c r="E1402" s="10">
        <v>255</v>
      </c>
      <c r="F1402" s="10">
        <f t="shared" si="44"/>
        <v>60.830972178545615</v>
      </c>
      <c r="G1402" s="10">
        <f t="shared" si="45"/>
        <v>117861.75241713457</v>
      </c>
      <c r="H1402" s="10" t="s">
        <v>1527</v>
      </c>
    </row>
    <row r="1403" spans="1:8" x14ac:dyDescent="0.25">
      <c r="A1403" s="10">
        <v>351</v>
      </c>
      <c r="B1403" s="10">
        <v>2909.6410000000001</v>
      </c>
      <c r="C1403" s="10">
        <v>255</v>
      </c>
      <c r="D1403" s="10">
        <v>255</v>
      </c>
      <c r="E1403" s="10">
        <v>255</v>
      </c>
      <c r="F1403" s="10">
        <f t="shared" si="44"/>
        <v>60.8660002150853</v>
      </c>
      <c r="G1403" s="10">
        <f t="shared" si="45"/>
        <v>118065.47315454733</v>
      </c>
      <c r="H1403" s="10" t="s">
        <v>1528</v>
      </c>
    </row>
    <row r="1404" spans="1:8" x14ac:dyDescent="0.25">
      <c r="A1404" s="10">
        <v>1688</v>
      </c>
      <c r="B1404" s="10">
        <v>2909.6410000000001</v>
      </c>
      <c r="C1404" s="10">
        <v>255</v>
      </c>
      <c r="D1404" s="10">
        <v>255</v>
      </c>
      <c r="E1404" s="10">
        <v>255</v>
      </c>
      <c r="F1404" s="10">
        <f t="shared" si="44"/>
        <v>60.8660002150853</v>
      </c>
      <c r="G1404" s="10">
        <f t="shared" si="45"/>
        <v>118065.47315454733</v>
      </c>
      <c r="H1404" s="10" t="s">
        <v>1529</v>
      </c>
    </row>
    <row r="1405" spans="1:8" x14ac:dyDescent="0.25">
      <c r="A1405" s="10">
        <v>163</v>
      </c>
      <c r="B1405" s="10">
        <v>2912.99</v>
      </c>
      <c r="C1405" s="10">
        <v>255</v>
      </c>
      <c r="D1405" s="10">
        <v>255</v>
      </c>
      <c r="E1405" s="10">
        <v>255</v>
      </c>
      <c r="F1405" s="10">
        <f t="shared" si="44"/>
        <v>60.901018558133174</v>
      </c>
      <c r="G1405" s="10">
        <f t="shared" si="45"/>
        <v>118269.37203310423</v>
      </c>
      <c r="H1405" s="10" t="s">
        <v>1530</v>
      </c>
    </row>
    <row r="1406" spans="1:8" x14ac:dyDescent="0.25">
      <c r="A1406" s="10">
        <v>1462</v>
      </c>
      <c r="B1406" s="10">
        <v>2912.99</v>
      </c>
      <c r="C1406" s="10">
        <v>255</v>
      </c>
      <c r="D1406" s="10">
        <v>255</v>
      </c>
      <c r="E1406" s="10">
        <v>255</v>
      </c>
      <c r="F1406" s="10">
        <f t="shared" si="44"/>
        <v>60.901018558133174</v>
      </c>
      <c r="G1406" s="10">
        <f t="shared" si="45"/>
        <v>118269.37203310423</v>
      </c>
      <c r="H1406" s="10" t="s">
        <v>1531</v>
      </c>
    </row>
    <row r="1407" spans="1:8" x14ac:dyDescent="0.25">
      <c r="A1407" s="10">
        <v>1577</v>
      </c>
      <c r="B1407" s="10">
        <v>2912.99</v>
      </c>
      <c r="C1407" s="10">
        <v>255</v>
      </c>
      <c r="D1407" s="10">
        <v>255</v>
      </c>
      <c r="E1407" s="10">
        <v>255</v>
      </c>
      <c r="F1407" s="10">
        <f t="shared" si="44"/>
        <v>60.901018558133174</v>
      </c>
      <c r="G1407" s="10">
        <f t="shared" si="45"/>
        <v>118269.37203310423</v>
      </c>
      <c r="H1407" s="10" t="s">
        <v>1532</v>
      </c>
    </row>
    <row r="1408" spans="1:8" x14ac:dyDescent="0.25">
      <c r="A1408" s="10">
        <v>681</v>
      </c>
      <c r="B1408" s="10">
        <v>2916.3380000000002</v>
      </c>
      <c r="C1408" s="10">
        <v>255</v>
      </c>
      <c r="D1408" s="10">
        <v>255</v>
      </c>
      <c r="E1408" s="10">
        <v>255</v>
      </c>
      <c r="F1408" s="10">
        <f t="shared" si="44"/>
        <v>60.936006329705059</v>
      </c>
      <c r="G1408" s="10">
        <f t="shared" si="45"/>
        <v>118473.32721837293</v>
      </c>
      <c r="H1408" s="10" t="s">
        <v>1533</v>
      </c>
    </row>
    <row r="1409" spans="1:8" x14ac:dyDescent="0.25">
      <c r="A1409" s="10">
        <v>525</v>
      </c>
      <c r="B1409" s="10">
        <v>2919.6860000000001</v>
      </c>
      <c r="C1409" s="10">
        <v>255</v>
      </c>
      <c r="D1409" s="10">
        <v>255</v>
      </c>
      <c r="E1409" s="10">
        <v>255</v>
      </c>
      <c r="F1409" s="10">
        <f t="shared" si="44"/>
        <v>60.970974023789623</v>
      </c>
      <c r="G1409" s="10">
        <f t="shared" si="45"/>
        <v>118677.3995090815</v>
      </c>
      <c r="H1409" s="10" t="s">
        <v>1534</v>
      </c>
    </row>
    <row r="1410" spans="1:8" x14ac:dyDescent="0.25">
      <c r="A1410" s="10">
        <v>789</v>
      </c>
      <c r="B1410" s="10">
        <v>2923.0340000000001</v>
      </c>
      <c r="C1410" s="10">
        <v>255</v>
      </c>
      <c r="D1410" s="10">
        <v>255</v>
      </c>
      <c r="E1410" s="10">
        <v>255</v>
      </c>
      <c r="F1410" s="10">
        <f t="shared" si="44"/>
        <v>61.005921674911214</v>
      </c>
      <c r="G1410" s="10">
        <f t="shared" si="45"/>
        <v>118881.58883806829</v>
      </c>
      <c r="H1410" s="10" t="s">
        <v>1535</v>
      </c>
    </row>
    <row r="1411" spans="1:8" x14ac:dyDescent="0.25">
      <c r="A1411" s="10">
        <v>1327</v>
      </c>
      <c r="B1411" s="10">
        <v>2923.0340000000001</v>
      </c>
      <c r="C1411" s="10">
        <v>255</v>
      </c>
      <c r="D1411" s="10">
        <v>255</v>
      </c>
      <c r="E1411" s="10">
        <v>255</v>
      </c>
      <c r="F1411" s="10">
        <f t="shared" ref="F1411:F1474" si="46">2*SQRT(B1411/PI())</f>
        <v>61.005921674911214</v>
      </c>
      <c r="G1411" s="10">
        <f t="shared" ref="G1411:G1474" si="47">(1/6)*F1411^3*PI()</f>
        <v>118881.58883806829</v>
      </c>
      <c r="H1411" s="10" t="s">
        <v>1536</v>
      </c>
    </row>
    <row r="1412" spans="1:8" x14ac:dyDescent="0.25">
      <c r="A1412" s="10">
        <v>1341</v>
      </c>
      <c r="B1412" s="10">
        <v>2923.0340000000001</v>
      </c>
      <c r="C1412" s="10">
        <v>255</v>
      </c>
      <c r="D1412" s="10">
        <v>255</v>
      </c>
      <c r="E1412" s="10">
        <v>255</v>
      </c>
      <c r="F1412" s="10">
        <f t="shared" si="46"/>
        <v>61.005921674911214</v>
      </c>
      <c r="G1412" s="10">
        <f t="shared" si="47"/>
        <v>118881.58883806829</v>
      </c>
      <c r="H1412" s="10" t="s">
        <v>1537</v>
      </c>
    </row>
    <row r="1413" spans="1:8" x14ac:dyDescent="0.25">
      <c r="A1413" s="10">
        <v>629</v>
      </c>
      <c r="B1413" s="10">
        <v>2926.3829999999998</v>
      </c>
      <c r="C1413" s="10">
        <v>255</v>
      </c>
      <c r="D1413" s="10">
        <v>255</v>
      </c>
      <c r="E1413" s="10">
        <v>255</v>
      </c>
      <c r="F1413" s="10">
        <f t="shared" si="46"/>
        <v>61.040859746900026</v>
      </c>
      <c r="G1413" s="10">
        <f t="shared" si="47"/>
        <v>119085.95617914168</v>
      </c>
      <c r="H1413" s="10" t="s">
        <v>1538</v>
      </c>
    </row>
    <row r="1414" spans="1:8" x14ac:dyDescent="0.25">
      <c r="A1414" s="10">
        <v>928</v>
      </c>
      <c r="B1414" s="10">
        <v>2926.3829999999998</v>
      </c>
      <c r="C1414" s="10">
        <v>255</v>
      </c>
      <c r="D1414" s="10">
        <v>255</v>
      </c>
      <c r="E1414" s="10">
        <v>255</v>
      </c>
      <c r="F1414" s="10">
        <f t="shared" si="46"/>
        <v>61.040859746900026</v>
      </c>
      <c r="G1414" s="10">
        <f t="shared" si="47"/>
        <v>119085.95617914168</v>
      </c>
      <c r="H1414" s="10" t="s">
        <v>1539</v>
      </c>
    </row>
    <row r="1415" spans="1:8" x14ac:dyDescent="0.25">
      <c r="A1415" s="10">
        <v>1681</v>
      </c>
      <c r="B1415" s="10">
        <v>2926.3829999999998</v>
      </c>
      <c r="C1415" s="10">
        <v>255</v>
      </c>
      <c r="D1415" s="10">
        <v>255</v>
      </c>
      <c r="E1415" s="10">
        <v>255</v>
      </c>
      <c r="F1415" s="10">
        <f t="shared" si="46"/>
        <v>61.040859746900026</v>
      </c>
      <c r="G1415" s="10">
        <f t="shared" si="47"/>
        <v>119085.95617914168</v>
      </c>
      <c r="H1415" s="10" t="s">
        <v>1540</v>
      </c>
    </row>
    <row r="1416" spans="1:8" x14ac:dyDescent="0.25">
      <c r="A1416" s="10">
        <v>1092</v>
      </c>
      <c r="B1416" s="10">
        <v>2929.7310000000002</v>
      </c>
      <c r="C1416" s="10">
        <v>255</v>
      </c>
      <c r="D1416" s="10">
        <v>255</v>
      </c>
      <c r="E1416" s="10">
        <v>255</v>
      </c>
      <c r="F1416" s="10">
        <f t="shared" si="46"/>
        <v>61.075767409312945</v>
      </c>
      <c r="G1416" s="10">
        <f t="shared" si="47"/>
        <v>119290.37941856921</v>
      </c>
      <c r="H1416" s="10" t="s">
        <v>1541</v>
      </c>
    </row>
    <row r="1417" spans="1:8" x14ac:dyDescent="0.25">
      <c r="A1417" s="10">
        <v>1198</v>
      </c>
      <c r="B1417" s="10">
        <v>2929.7310000000002</v>
      </c>
      <c r="C1417" s="10">
        <v>255</v>
      </c>
      <c r="D1417" s="10">
        <v>255</v>
      </c>
      <c r="E1417" s="10">
        <v>255</v>
      </c>
      <c r="F1417" s="10">
        <f t="shared" si="46"/>
        <v>61.075767409312945</v>
      </c>
      <c r="G1417" s="10">
        <f t="shared" si="47"/>
        <v>119290.37941856921</v>
      </c>
      <c r="H1417" s="10" t="s">
        <v>1542</v>
      </c>
    </row>
    <row r="1418" spans="1:8" x14ac:dyDescent="0.25">
      <c r="A1418" s="10">
        <v>1036</v>
      </c>
      <c r="B1418" s="10">
        <v>2933.0790000000002</v>
      </c>
      <c r="C1418" s="10">
        <v>255</v>
      </c>
      <c r="D1418" s="10">
        <v>255</v>
      </c>
      <c r="E1418" s="10">
        <v>255</v>
      </c>
      <c r="F1418" s="10">
        <f t="shared" si="46"/>
        <v>61.110655131754775</v>
      </c>
      <c r="G1418" s="10">
        <f t="shared" si="47"/>
        <v>119494.91949546142</v>
      </c>
      <c r="H1418" s="10" t="s">
        <v>1543</v>
      </c>
    </row>
    <row r="1419" spans="1:8" x14ac:dyDescent="0.25">
      <c r="A1419" s="10">
        <v>1069</v>
      </c>
      <c r="B1419" s="10">
        <v>2933.0790000000002</v>
      </c>
      <c r="C1419" s="10">
        <v>255</v>
      </c>
      <c r="D1419" s="10">
        <v>255</v>
      </c>
      <c r="E1419" s="10">
        <v>255</v>
      </c>
      <c r="F1419" s="10">
        <f t="shared" si="46"/>
        <v>61.110655131754775</v>
      </c>
      <c r="G1419" s="10">
        <f t="shared" si="47"/>
        <v>119494.91949546142</v>
      </c>
      <c r="H1419" s="10" t="s">
        <v>1544</v>
      </c>
    </row>
    <row r="1420" spans="1:8" x14ac:dyDescent="0.25">
      <c r="A1420" s="10">
        <v>1145</v>
      </c>
      <c r="B1420" s="10">
        <v>2936.4270000000001</v>
      </c>
      <c r="C1420" s="10">
        <v>255</v>
      </c>
      <c r="D1420" s="10">
        <v>255</v>
      </c>
      <c r="E1420" s="10">
        <v>255</v>
      </c>
      <c r="F1420" s="10">
        <f t="shared" si="46"/>
        <v>61.145522948356898</v>
      </c>
      <c r="G1420" s="10">
        <f t="shared" si="47"/>
        <v>119699.57634311653</v>
      </c>
      <c r="H1420" s="10" t="s">
        <v>1545</v>
      </c>
    </row>
    <row r="1421" spans="1:8" x14ac:dyDescent="0.25">
      <c r="A1421" s="10">
        <v>809</v>
      </c>
      <c r="B1421" s="10">
        <v>2939.7759999999998</v>
      </c>
      <c r="C1421" s="10">
        <v>255</v>
      </c>
      <c r="D1421" s="10">
        <v>255</v>
      </c>
      <c r="E1421" s="10">
        <v>255</v>
      </c>
      <c r="F1421" s="10">
        <f t="shared" si="46"/>
        <v>61.180381298773852</v>
      </c>
      <c r="G1421" s="10">
        <f t="shared" si="47"/>
        <v>119904.41107532277</v>
      </c>
      <c r="H1421" s="10" t="s">
        <v>1546</v>
      </c>
    </row>
    <row r="1422" spans="1:8" x14ac:dyDescent="0.25">
      <c r="A1422" s="10">
        <v>866</v>
      </c>
      <c r="B1422" s="10">
        <v>2939.7759999999998</v>
      </c>
      <c r="C1422" s="10">
        <v>255</v>
      </c>
      <c r="D1422" s="10">
        <v>255</v>
      </c>
      <c r="E1422" s="10">
        <v>255</v>
      </c>
      <c r="F1422" s="10">
        <f t="shared" si="46"/>
        <v>61.180381298773852</v>
      </c>
      <c r="G1422" s="10">
        <f t="shared" si="47"/>
        <v>119904.41107532277</v>
      </c>
      <c r="H1422" s="10" t="s">
        <v>1547</v>
      </c>
    </row>
    <row r="1423" spans="1:8" x14ac:dyDescent="0.25">
      <c r="A1423" s="10">
        <v>57</v>
      </c>
      <c r="B1423" s="10">
        <v>2943.1239999999998</v>
      </c>
      <c r="C1423" s="10">
        <v>255</v>
      </c>
      <c r="D1423" s="10">
        <v>255</v>
      </c>
      <c r="E1423" s="10">
        <v>255</v>
      </c>
      <c r="F1423" s="10">
        <f t="shared" si="46"/>
        <v>61.215209399781777</v>
      </c>
      <c r="G1423" s="10">
        <f t="shared" si="47"/>
        <v>120109.30129968222</v>
      </c>
      <c r="H1423" s="10" t="s">
        <v>1548</v>
      </c>
    </row>
    <row r="1424" spans="1:8" x14ac:dyDescent="0.25">
      <c r="A1424" s="10">
        <v>262</v>
      </c>
      <c r="B1424" s="10">
        <v>2943.1239999999998</v>
      </c>
      <c r="C1424" s="10">
        <v>255</v>
      </c>
      <c r="D1424" s="10">
        <v>255</v>
      </c>
      <c r="E1424" s="10">
        <v>255</v>
      </c>
      <c r="F1424" s="10">
        <f t="shared" si="46"/>
        <v>61.215209399781777</v>
      </c>
      <c r="G1424" s="10">
        <f t="shared" si="47"/>
        <v>120109.30129968222</v>
      </c>
      <c r="H1424" s="10" t="s">
        <v>1549</v>
      </c>
    </row>
    <row r="1425" spans="1:8" x14ac:dyDescent="0.25">
      <c r="A1425" s="10">
        <v>460</v>
      </c>
      <c r="B1425" s="10">
        <v>2943.1239999999998</v>
      </c>
      <c r="C1425" s="10">
        <v>255</v>
      </c>
      <c r="D1425" s="10">
        <v>255</v>
      </c>
      <c r="E1425" s="10">
        <v>255</v>
      </c>
      <c r="F1425" s="10">
        <f t="shared" si="46"/>
        <v>61.215209399781777</v>
      </c>
      <c r="G1425" s="10">
        <f t="shared" si="47"/>
        <v>120109.30129968222</v>
      </c>
      <c r="H1425" s="10" t="s">
        <v>1550</v>
      </c>
    </row>
    <row r="1426" spans="1:8" x14ac:dyDescent="0.25">
      <c r="A1426" s="10">
        <v>614</v>
      </c>
      <c r="B1426" s="10">
        <v>2943.1239999999998</v>
      </c>
      <c r="C1426" s="10">
        <v>255</v>
      </c>
      <c r="D1426" s="10">
        <v>255</v>
      </c>
      <c r="E1426" s="10">
        <v>255</v>
      </c>
      <c r="F1426" s="10">
        <f t="shared" si="46"/>
        <v>61.215209399781777</v>
      </c>
      <c r="G1426" s="10">
        <f t="shared" si="47"/>
        <v>120109.30129968222</v>
      </c>
      <c r="H1426" s="10" t="s">
        <v>1551</v>
      </c>
    </row>
    <row r="1427" spans="1:8" x14ac:dyDescent="0.25">
      <c r="A1427" s="10">
        <v>1131</v>
      </c>
      <c r="B1427" s="10">
        <v>2946.4720000000002</v>
      </c>
      <c r="C1427" s="10">
        <v>255</v>
      </c>
      <c r="D1427" s="10">
        <v>255</v>
      </c>
      <c r="E1427" s="10">
        <v>255</v>
      </c>
      <c r="F1427" s="10">
        <f t="shared" si="46"/>
        <v>61.250017696772176</v>
      </c>
      <c r="G1427" s="10">
        <f t="shared" si="47"/>
        <v>120314.30809536246</v>
      </c>
      <c r="H1427" s="10" t="s">
        <v>1552</v>
      </c>
    </row>
    <row r="1428" spans="1:8" x14ac:dyDescent="0.25">
      <c r="A1428" s="10">
        <v>1387</v>
      </c>
      <c r="B1428" s="10">
        <v>2946.4720000000002</v>
      </c>
      <c r="C1428" s="10">
        <v>255</v>
      </c>
      <c r="D1428" s="10">
        <v>255</v>
      </c>
      <c r="E1428" s="10">
        <v>255</v>
      </c>
      <c r="F1428" s="10">
        <f t="shared" si="46"/>
        <v>61.250017696772176</v>
      </c>
      <c r="G1428" s="10">
        <f t="shared" si="47"/>
        <v>120314.30809536246</v>
      </c>
      <c r="H1428" s="10" t="s">
        <v>1553</v>
      </c>
    </row>
    <row r="1429" spans="1:8" x14ac:dyDescent="0.25">
      <c r="A1429" s="10">
        <v>1411</v>
      </c>
      <c r="B1429" s="10">
        <v>2946.4720000000002</v>
      </c>
      <c r="C1429" s="10">
        <v>255</v>
      </c>
      <c r="D1429" s="10">
        <v>255</v>
      </c>
      <c r="E1429" s="10">
        <v>255</v>
      </c>
      <c r="F1429" s="10">
        <f t="shared" si="46"/>
        <v>61.250017696772176</v>
      </c>
      <c r="G1429" s="10">
        <f t="shared" si="47"/>
        <v>120314.30809536246</v>
      </c>
      <c r="H1429" s="10" t="s">
        <v>1554</v>
      </c>
    </row>
    <row r="1430" spans="1:8" x14ac:dyDescent="0.25">
      <c r="A1430" s="10">
        <v>181</v>
      </c>
      <c r="B1430" s="10">
        <v>2956.5169999999998</v>
      </c>
      <c r="C1430" s="10">
        <v>255</v>
      </c>
      <c r="D1430" s="10">
        <v>255</v>
      </c>
      <c r="E1430" s="10">
        <v>255</v>
      </c>
      <c r="F1430" s="10">
        <f t="shared" si="46"/>
        <v>61.354334476724375</v>
      </c>
      <c r="G1430" s="10">
        <f t="shared" si="47"/>
        <v>120930.0886027478</v>
      </c>
      <c r="H1430" s="10" t="s">
        <v>1555</v>
      </c>
    </row>
    <row r="1431" spans="1:8" x14ac:dyDescent="0.25">
      <c r="A1431" s="10">
        <v>604</v>
      </c>
      <c r="B1431" s="10">
        <v>2959.8649999999998</v>
      </c>
      <c r="C1431" s="10">
        <v>255</v>
      </c>
      <c r="D1431" s="10">
        <v>255</v>
      </c>
      <c r="E1431" s="10">
        <v>255</v>
      </c>
      <c r="F1431" s="10">
        <f t="shared" si="46"/>
        <v>61.38906388826549</v>
      </c>
      <c r="G1431" s="10">
        <f t="shared" si="47"/>
        <v>121135.56105709392</v>
      </c>
      <c r="H1431" s="10" t="s">
        <v>1556</v>
      </c>
    </row>
    <row r="1432" spans="1:8" x14ac:dyDescent="0.25">
      <c r="A1432" s="10">
        <v>690</v>
      </c>
      <c r="B1432" s="10">
        <v>2959.8649999999998</v>
      </c>
      <c r="C1432" s="10">
        <v>255</v>
      </c>
      <c r="D1432" s="10">
        <v>255</v>
      </c>
      <c r="E1432" s="10">
        <v>255</v>
      </c>
      <c r="F1432" s="10">
        <f t="shared" si="46"/>
        <v>61.38906388826549</v>
      </c>
      <c r="G1432" s="10">
        <f t="shared" si="47"/>
        <v>121135.56105709392</v>
      </c>
      <c r="H1432" s="10" t="s">
        <v>1557</v>
      </c>
    </row>
    <row r="1433" spans="1:8" x14ac:dyDescent="0.25">
      <c r="A1433" s="10">
        <v>1525</v>
      </c>
      <c r="B1433" s="10">
        <v>2959.8649999999998</v>
      </c>
      <c r="C1433" s="10">
        <v>255</v>
      </c>
      <c r="D1433" s="10">
        <v>255</v>
      </c>
      <c r="E1433" s="10">
        <v>255</v>
      </c>
      <c r="F1433" s="10">
        <f t="shared" si="46"/>
        <v>61.38906388826549</v>
      </c>
      <c r="G1433" s="10">
        <f t="shared" si="47"/>
        <v>121135.56105709392</v>
      </c>
      <c r="H1433" s="10" t="s">
        <v>1558</v>
      </c>
    </row>
    <row r="1434" spans="1:8" x14ac:dyDescent="0.25">
      <c r="A1434" s="10">
        <v>1644</v>
      </c>
      <c r="B1434" s="10">
        <v>2959.8649999999998</v>
      </c>
      <c r="C1434" s="10">
        <v>255</v>
      </c>
      <c r="D1434" s="10">
        <v>255</v>
      </c>
      <c r="E1434" s="10">
        <v>255</v>
      </c>
      <c r="F1434" s="10">
        <f t="shared" si="46"/>
        <v>61.38906388826549</v>
      </c>
      <c r="G1434" s="10">
        <f t="shared" si="47"/>
        <v>121135.56105709392</v>
      </c>
      <c r="H1434" s="10" t="s">
        <v>1559</v>
      </c>
    </row>
    <row r="1435" spans="1:8" x14ac:dyDescent="0.25">
      <c r="A1435" s="10">
        <v>574</v>
      </c>
      <c r="B1435" s="10">
        <v>2963.2130000000002</v>
      </c>
      <c r="C1435" s="10">
        <v>255</v>
      </c>
      <c r="D1435" s="10">
        <v>255</v>
      </c>
      <c r="E1435" s="10">
        <v>255</v>
      </c>
      <c r="F1435" s="10">
        <f t="shared" si="46"/>
        <v>61.423773663568703</v>
      </c>
      <c r="G1435" s="10">
        <f t="shared" si="47"/>
        <v>121341.1497526296</v>
      </c>
      <c r="H1435" s="10" t="s">
        <v>1560</v>
      </c>
    </row>
    <row r="1436" spans="1:8" x14ac:dyDescent="0.25">
      <c r="A1436" s="10">
        <v>78</v>
      </c>
      <c r="B1436" s="10">
        <v>2966.5619999999999</v>
      </c>
      <c r="C1436" s="10">
        <v>255</v>
      </c>
      <c r="D1436" s="10">
        <v>255</v>
      </c>
      <c r="E1436" s="10">
        <v>255</v>
      </c>
      <c r="F1436" s="10">
        <f t="shared" si="46"/>
        <v>61.458474194439887</v>
      </c>
      <c r="G1436" s="10">
        <f t="shared" si="47"/>
        <v>121546.91608213731</v>
      </c>
      <c r="H1436" s="10" t="s">
        <v>1561</v>
      </c>
    </row>
    <row r="1437" spans="1:8" x14ac:dyDescent="0.25">
      <c r="A1437" s="10">
        <v>101</v>
      </c>
      <c r="B1437" s="10">
        <v>2966.5619999999999</v>
      </c>
      <c r="C1437" s="10">
        <v>255</v>
      </c>
      <c r="D1437" s="10">
        <v>255</v>
      </c>
      <c r="E1437" s="10">
        <v>255</v>
      </c>
      <c r="F1437" s="10">
        <f t="shared" si="46"/>
        <v>61.458474194439887</v>
      </c>
      <c r="G1437" s="10">
        <f t="shared" si="47"/>
        <v>121546.91608213731</v>
      </c>
      <c r="H1437" s="10" t="s">
        <v>1562</v>
      </c>
    </row>
    <row r="1438" spans="1:8" x14ac:dyDescent="0.25">
      <c r="A1438" s="10">
        <v>554</v>
      </c>
      <c r="B1438" s="10">
        <v>2966.5619999999999</v>
      </c>
      <c r="C1438" s="10">
        <v>255</v>
      </c>
      <c r="D1438" s="10">
        <v>255</v>
      </c>
      <c r="E1438" s="10">
        <v>255</v>
      </c>
      <c r="F1438" s="10">
        <f t="shared" si="46"/>
        <v>61.458474194439887</v>
      </c>
      <c r="G1438" s="10">
        <f t="shared" si="47"/>
        <v>121546.91608213731</v>
      </c>
      <c r="H1438" s="10" t="s">
        <v>1563</v>
      </c>
    </row>
    <row r="1439" spans="1:8" x14ac:dyDescent="0.25">
      <c r="A1439" s="10">
        <v>941</v>
      </c>
      <c r="B1439" s="10">
        <v>2969.91</v>
      </c>
      <c r="C1439" s="10">
        <v>255</v>
      </c>
      <c r="D1439" s="10">
        <v>255</v>
      </c>
      <c r="E1439" s="10">
        <v>255</v>
      </c>
      <c r="F1439" s="10">
        <f t="shared" si="46"/>
        <v>61.493144791142427</v>
      </c>
      <c r="G1439" s="10">
        <f t="shared" si="47"/>
        <v>121752.73709777452</v>
      </c>
      <c r="H1439" s="10" t="s">
        <v>1564</v>
      </c>
    </row>
    <row r="1440" spans="1:8" x14ac:dyDescent="0.25">
      <c r="A1440" s="10">
        <v>83</v>
      </c>
      <c r="B1440" s="10">
        <v>2973.2579999999998</v>
      </c>
      <c r="C1440" s="10">
        <v>255</v>
      </c>
      <c r="D1440" s="10">
        <v>255</v>
      </c>
      <c r="E1440" s="10">
        <v>255</v>
      </c>
      <c r="F1440" s="10">
        <f t="shared" si="46"/>
        <v>61.527795851145036</v>
      </c>
      <c r="G1440" s="10">
        <f t="shared" si="47"/>
        <v>121958.67415785586</v>
      </c>
      <c r="H1440" s="10" t="s">
        <v>1565</v>
      </c>
    </row>
    <row r="1441" spans="1:8" x14ac:dyDescent="0.25">
      <c r="A1441" s="10">
        <v>284</v>
      </c>
      <c r="B1441" s="10">
        <v>2973.2579999999998</v>
      </c>
      <c r="C1441" s="10">
        <v>255</v>
      </c>
      <c r="D1441" s="10">
        <v>255</v>
      </c>
      <c r="E1441" s="10">
        <v>255</v>
      </c>
      <c r="F1441" s="10">
        <f t="shared" si="46"/>
        <v>61.527795851145036</v>
      </c>
      <c r="G1441" s="10">
        <f t="shared" si="47"/>
        <v>121958.67415785586</v>
      </c>
      <c r="H1441" s="10" t="s">
        <v>1566</v>
      </c>
    </row>
    <row r="1442" spans="1:8" x14ac:dyDescent="0.25">
      <c r="A1442" s="10">
        <v>646</v>
      </c>
      <c r="B1442" s="10">
        <v>2973.2579999999998</v>
      </c>
      <c r="C1442" s="10">
        <v>255</v>
      </c>
      <c r="D1442" s="10">
        <v>255</v>
      </c>
      <c r="E1442" s="10">
        <v>255</v>
      </c>
      <c r="F1442" s="10">
        <f t="shared" si="46"/>
        <v>61.527795851145036</v>
      </c>
      <c r="G1442" s="10">
        <f t="shared" si="47"/>
        <v>121958.67415785586</v>
      </c>
      <c r="H1442" s="10" t="s">
        <v>1567</v>
      </c>
    </row>
    <row r="1443" spans="1:8" x14ac:dyDescent="0.25">
      <c r="A1443" s="10">
        <v>354</v>
      </c>
      <c r="B1443" s="10">
        <v>2976.607</v>
      </c>
      <c r="C1443" s="10">
        <v>255</v>
      </c>
      <c r="D1443" s="10">
        <v>255</v>
      </c>
      <c r="E1443" s="10">
        <v>255</v>
      </c>
      <c r="F1443" s="10">
        <f t="shared" si="46"/>
        <v>61.562437748480185</v>
      </c>
      <c r="G1443" s="10">
        <f t="shared" si="47"/>
        <v>122164.78875946021</v>
      </c>
      <c r="H1443" s="10" t="s">
        <v>1568</v>
      </c>
    </row>
    <row r="1444" spans="1:8" x14ac:dyDescent="0.25">
      <c r="A1444" s="10">
        <v>679</v>
      </c>
      <c r="B1444" s="10">
        <v>2976.607</v>
      </c>
      <c r="C1444" s="10">
        <v>255</v>
      </c>
      <c r="D1444" s="10">
        <v>255</v>
      </c>
      <c r="E1444" s="10">
        <v>255</v>
      </c>
      <c r="F1444" s="10">
        <f t="shared" si="46"/>
        <v>61.562437748480185</v>
      </c>
      <c r="G1444" s="10">
        <f t="shared" si="47"/>
        <v>122164.78875946021</v>
      </c>
      <c r="H1444" s="10" t="s">
        <v>1569</v>
      </c>
    </row>
    <row r="1445" spans="1:8" x14ac:dyDescent="0.25">
      <c r="A1445" s="10">
        <v>1042</v>
      </c>
      <c r="B1445" s="10">
        <v>2976.607</v>
      </c>
      <c r="C1445" s="10">
        <v>255</v>
      </c>
      <c r="D1445" s="10">
        <v>255</v>
      </c>
      <c r="E1445" s="10">
        <v>255</v>
      </c>
      <c r="F1445" s="10">
        <f t="shared" si="46"/>
        <v>61.562437748480185</v>
      </c>
      <c r="G1445" s="10">
        <f t="shared" si="47"/>
        <v>122164.78875946021</v>
      </c>
      <c r="H1445" s="10" t="s">
        <v>1570</v>
      </c>
    </row>
    <row r="1446" spans="1:8" x14ac:dyDescent="0.25">
      <c r="A1446" s="10">
        <v>29</v>
      </c>
      <c r="B1446" s="10">
        <v>2979.9549999999999</v>
      </c>
      <c r="C1446" s="10">
        <v>255</v>
      </c>
      <c r="D1446" s="10">
        <v>255</v>
      </c>
      <c r="E1446" s="10">
        <v>255</v>
      </c>
      <c r="F1446" s="10">
        <f t="shared" si="46"/>
        <v>61.597049828147384</v>
      </c>
      <c r="G1446" s="10">
        <f t="shared" si="47"/>
        <v>122370.95774709126</v>
      </c>
      <c r="H1446" s="10" t="s">
        <v>1571</v>
      </c>
    </row>
    <row r="1447" spans="1:8" x14ac:dyDescent="0.25">
      <c r="A1447" s="10">
        <v>323</v>
      </c>
      <c r="B1447" s="10">
        <v>2979.9549999999999</v>
      </c>
      <c r="C1447" s="10">
        <v>255</v>
      </c>
      <c r="D1447" s="10">
        <v>255</v>
      </c>
      <c r="E1447" s="10">
        <v>255</v>
      </c>
      <c r="F1447" s="10">
        <f t="shared" si="46"/>
        <v>61.597049828147384</v>
      </c>
      <c r="G1447" s="10">
        <f t="shared" si="47"/>
        <v>122370.95774709126</v>
      </c>
      <c r="H1447" s="10" t="s">
        <v>1572</v>
      </c>
    </row>
    <row r="1448" spans="1:8" x14ac:dyDescent="0.25">
      <c r="A1448" s="10">
        <v>327</v>
      </c>
      <c r="B1448" s="10">
        <v>2983.3029999999999</v>
      </c>
      <c r="C1448" s="10">
        <v>255</v>
      </c>
      <c r="D1448" s="10">
        <v>255</v>
      </c>
      <c r="E1448" s="10">
        <v>255</v>
      </c>
      <c r="F1448" s="10">
        <f t="shared" si="46"/>
        <v>61.631642469814523</v>
      </c>
      <c r="G1448" s="10">
        <f t="shared" si="47"/>
        <v>122577.24258341669</v>
      </c>
      <c r="H1448" s="10" t="s">
        <v>1573</v>
      </c>
    </row>
    <row r="1449" spans="1:8" x14ac:dyDescent="0.25">
      <c r="A1449" s="10">
        <v>1606</v>
      </c>
      <c r="B1449" s="10">
        <v>2983.3029999999999</v>
      </c>
      <c r="C1449" s="10">
        <v>255</v>
      </c>
      <c r="D1449" s="10">
        <v>255</v>
      </c>
      <c r="E1449" s="10">
        <v>255</v>
      </c>
      <c r="F1449" s="10">
        <f t="shared" si="46"/>
        <v>61.631642469814523</v>
      </c>
      <c r="G1449" s="10">
        <f t="shared" si="47"/>
        <v>122577.24258341669</v>
      </c>
      <c r="H1449" s="10" t="s">
        <v>1574</v>
      </c>
    </row>
    <row r="1450" spans="1:8" x14ac:dyDescent="0.25">
      <c r="A1450" s="10">
        <v>1408</v>
      </c>
      <c r="B1450" s="10">
        <v>2986.6509999999998</v>
      </c>
      <c r="C1450" s="10">
        <v>255</v>
      </c>
      <c r="D1450" s="10">
        <v>255</v>
      </c>
      <c r="E1450" s="10">
        <v>255</v>
      </c>
      <c r="F1450" s="10">
        <f t="shared" si="46"/>
        <v>61.666215706193761</v>
      </c>
      <c r="G1450" s="10">
        <f t="shared" si="47"/>
        <v>122783.64320341285</v>
      </c>
      <c r="H1450" s="10" t="s">
        <v>1575</v>
      </c>
    </row>
    <row r="1451" spans="1:8" x14ac:dyDescent="0.25">
      <c r="A1451" s="10">
        <v>982</v>
      </c>
      <c r="B1451" s="10">
        <v>2990</v>
      </c>
      <c r="C1451" s="10">
        <v>255</v>
      </c>
      <c r="D1451" s="10">
        <v>255</v>
      </c>
      <c r="E1451" s="10">
        <v>255</v>
      </c>
      <c r="F1451" s="10">
        <f t="shared" si="46"/>
        <v>61.700779887762657</v>
      </c>
      <c r="G1451" s="10">
        <f t="shared" si="47"/>
        <v>122990.22124294023</v>
      </c>
      <c r="H1451" s="10" t="s">
        <v>1576</v>
      </c>
    </row>
    <row r="1452" spans="1:8" x14ac:dyDescent="0.25">
      <c r="A1452" s="10">
        <v>1405</v>
      </c>
      <c r="B1452" s="10">
        <v>2990</v>
      </c>
      <c r="C1452" s="10">
        <v>255</v>
      </c>
      <c r="D1452" s="10">
        <v>255</v>
      </c>
      <c r="E1452" s="10">
        <v>255</v>
      </c>
      <c r="F1452" s="10">
        <f t="shared" si="46"/>
        <v>61.700779887762657</v>
      </c>
      <c r="G1452" s="10">
        <f t="shared" si="47"/>
        <v>122990.22124294023</v>
      </c>
      <c r="H1452" s="10" t="s">
        <v>1577</v>
      </c>
    </row>
    <row r="1453" spans="1:8" x14ac:dyDescent="0.25">
      <c r="A1453" s="10">
        <v>89</v>
      </c>
      <c r="B1453" s="10">
        <v>2993.348</v>
      </c>
      <c r="C1453" s="10">
        <v>255</v>
      </c>
      <c r="D1453" s="10">
        <v>255</v>
      </c>
      <c r="E1453" s="10">
        <v>255</v>
      </c>
      <c r="F1453" s="10">
        <f t="shared" si="46"/>
        <v>61.73531440556458</v>
      </c>
      <c r="G1453" s="10">
        <f t="shared" si="47"/>
        <v>123196.8532701786</v>
      </c>
      <c r="H1453" s="10" t="s">
        <v>1578</v>
      </c>
    </row>
    <row r="1454" spans="1:8" x14ac:dyDescent="0.25">
      <c r="A1454" s="10">
        <v>136</v>
      </c>
      <c r="B1454" s="10">
        <v>2993.348</v>
      </c>
      <c r="C1454" s="10">
        <v>255</v>
      </c>
      <c r="D1454" s="10">
        <v>255</v>
      </c>
      <c r="E1454" s="10">
        <v>255</v>
      </c>
      <c r="F1454" s="10">
        <f t="shared" si="46"/>
        <v>61.73531440556458</v>
      </c>
      <c r="G1454" s="10">
        <f t="shared" si="47"/>
        <v>123196.8532701786</v>
      </c>
      <c r="H1454" s="10" t="s">
        <v>1579</v>
      </c>
    </row>
    <row r="1455" spans="1:8" x14ac:dyDescent="0.25">
      <c r="A1455" s="10">
        <v>656</v>
      </c>
      <c r="B1455" s="10">
        <v>2993.348</v>
      </c>
      <c r="C1455" s="10">
        <v>255</v>
      </c>
      <c r="D1455" s="10">
        <v>255</v>
      </c>
      <c r="E1455" s="10">
        <v>255</v>
      </c>
      <c r="F1455" s="10">
        <f t="shared" si="46"/>
        <v>61.73531440556458</v>
      </c>
      <c r="G1455" s="10">
        <f t="shared" si="47"/>
        <v>123196.8532701786</v>
      </c>
      <c r="H1455" s="10" t="s">
        <v>1580</v>
      </c>
    </row>
    <row r="1456" spans="1:8" x14ac:dyDescent="0.25">
      <c r="A1456" s="10">
        <v>664</v>
      </c>
      <c r="B1456" s="10">
        <v>2993.348</v>
      </c>
      <c r="C1456" s="10">
        <v>255</v>
      </c>
      <c r="D1456" s="10">
        <v>255</v>
      </c>
      <c r="E1456" s="10">
        <v>255</v>
      </c>
      <c r="F1456" s="10">
        <f t="shared" si="46"/>
        <v>61.73531440556458</v>
      </c>
      <c r="G1456" s="10">
        <f t="shared" si="47"/>
        <v>123196.8532701786</v>
      </c>
      <c r="H1456" s="10" t="s">
        <v>1581</v>
      </c>
    </row>
    <row r="1457" spans="1:8" x14ac:dyDescent="0.25">
      <c r="A1457" s="10">
        <v>510</v>
      </c>
      <c r="B1457" s="10">
        <v>2996.6959999999999</v>
      </c>
      <c r="C1457" s="10">
        <v>255</v>
      </c>
      <c r="D1457" s="10">
        <v>255</v>
      </c>
      <c r="E1457" s="10">
        <v>255</v>
      </c>
      <c r="F1457" s="10">
        <f t="shared" si="46"/>
        <v>61.769829615676315</v>
      </c>
      <c r="G1457" s="10">
        <f t="shared" si="47"/>
        <v>123403.60088665248</v>
      </c>
      <c r="H1457" s="10" t="s">
        <v>1582</v>
      </c>
    </row>
    <row r="1458" spans="1:8" x14ac:dyDescent="0.25">
      <c r="A1458" s="10">
        <v>651</v>
      </c>
      <c r="B1458" s="10">
        <v>2996.6959999999999</v>
      </c>
      <c r="C1458" s="10">
        <v>255</v>
      </c>
      <c r="D1458" s="10">
        <v>255</v>
      </c>
      <c r="E1458" s="10">
        <v>255</v>
      </c>
      <c r="F1458" s="10">
        <f t="shared" si="46"/>
        <v>61.769829615676315</v>
      </c>
      <c r="G1458" s="10">
        <f t="shared" si="47"/>
        <v>123403.60088665248</v>
      </c>
      <c r="H1458" s="10" t="s">
        <v>1583</v>
      </c>
    </row>
    <row r="1459" spans="1:8" x14ac:dyDescent="0.25">
      <c r="A1459" s="10">
        <v>1337</v>
      </c>
      <c r="B1459" s="10">
        <v>2996.6959999999999</v>
      </c>
      <c r="C1459" s="10">
        <v>255</v>
      </c>
      <c r="D1459" s="10">
        <v>255</v>
      </c>
      <c r="E1459" s="10">
        <v>255</v>
      </c>
      <c r="F1459" s="10">
        <f t="shared" si="46"/>
        <v>61.769829615676315</v>
      </c>
      <c r="G1459" s="10">
        <f t="shared" si="47"/>
        <v>123403.60088665248</v>
      </c>
      <c r="H1459" s="10" t="s">
        <v>1584</v>
      </c>
    </row>
    <row r="1460" spans="1:8" x14ac:dyDescent="0.25">
      <c r="A1460" s="10">
        <v>1171</v>
      </c>
      <c r="B1460" s="10">
        <v>3000.0439999999999</v>
      </c>
      <c r="C1460" s="10">
        <v>255</v>
      </c>
      <c r="D1460" s="10">
        <v>255</v>
      </c>
      <c r="E1460" s="10">
        <v>255</v>
      </c>
      <c r="F1460" s="10">
        <f t="shared" si="46"/>
        <v>61.804325550445547</v>
      </c>
      <c r="G1460" s="10">
        <f t="shared" si="47"/>
        <v>123610.46402777388</v>
      </c>
      <c r="H1460" s="10" t="s">
        <v>1585</v>
      </c>
    </row>
    <row r="1461" spans="1:8" x14ac:dyDescent="0.25">
      <c r="A1461" s="10">
        <v>644</v>
      </c>
      <c r="B1461" s="10">
        <v>3003.393</v>
      </c>
      <c r="C1461" s="10">
        <v>255</v>
      </c>
      <c r="D1461" s="10">
        <v>255</v>
      </c>
      <c r="E1461" s="10">
        <v>255</v>
      </c>
      <c r="F1461" s="10">
        <f t="shared" si="46"/>
        <v>61.838812536955906</v>
      </c>
      <c r="G1461" s="10">
        <f t="shared" si="47"/>
        <v>123817.50446787041</v>
      </c>
      <c r="H1461" s="10" t="s">
        <v>1586</v>
      </c>
    </row>
    <row r="1462" spans="1:8" x14ac:dyDescent="0.25">
      <c r="A1462" s="10">
        <v>1807</v>
      </c>
      <c r="B1462" s="10">
        <v>3006.741</v>
      </c>
      <c r="C1462" s="10">
        <v>255</v>
      </c>
      <c r="D1462" s="10">
        <v>255</v>
      </c>
      <c r="E1462" s="10">
        <v>255</v>
      </c>
      <c r="F1462" s="10">
        <f t="shared" si="46"/>
        <v>61.873270011989412</v>
      </c>
      <c r="G1462" s="10">
        <f t="shared" si="47"/>
        <v>124024.59849941272</v>
      </c>
      <c r="H1462" s="10" t="s">
        <v>1587</v>
      </c>
    </row>
    <row r="1463" spans="1:8" x14ac:dyDescent="0.25">
      <c r="A1463" s="10">
        <v>115</v>
      </c>
      <c r="B1463" s="10">
        <v>3010.0889999999999</v>
      </c>
      <c r="C1463" s="10">
        <v>255</v>
      </c>
      <c r="D1463" s="10">
        <v>255</v>
      </c>
      <c r="E1463" s="10">
        <v>255</v>
      </c>
      <c r="F1463" s="10">
        <f t="shared" si="46"/>
        <v>61.907708308193101</v>
      </c>
      <c r="G1463" s="10">
        <f t="shared" si="47"/>
        <v>124231.8078624671</v>
      </c>
      <c r="H1463" s="10" t="s">
        <v>1588</v>
      </c>
    </row>
    <row r="1464" spans="1:8" x14ac:dyDescent="0.25">
      <c r="A1464" s="10">
        <v>509</v>
      </c>
      <c r="B1464" s="10">
        <v>3010.0889999999999</v>
      </c>
      <c r="C1464" s="10">
        <v>255</v>
      </c>
      <c r="D1464" s="10">
        <v>255</v>
      </c>
      <c r="E1464" s="10">
        <v>255</v>
      </c>
      <c r="F1464" s="10">
        <f t="shared" si="46"/>
        <v>61.907708308193101</v>
      </c>
      <c r="G1464" s="10">
        <f t="shared" si="47"/>
        <v>124231.8078624671</v>
      </c>
      <c r="H1464" s="10" t="s">
        <v>1589</v>
      </c>
    </row>
    <row r="1465" spans="1:8" x14ac:dyDescent="0.25">
      <c r="A1465" s="10">
        <v>676</v>
      </c>
      <c r="B1465" s="10">
        <v>3013.4369999999999</v>
      </c>
      <c r="C1465" s="10">
        <v>255</v>
      </c>
      <c r="D1465" s="10">
        <v>255</v>
      </c>
      <c r="E1465" s="10">
        <v>255</v>
      </c>
      <c r="F1465" s="10">
        <f t="shared" si="46"/>
        <v>61.942127457555848</v>
      </c>
      <c r="G1465" s="10">
        <f t="shared" si="47"/>
        <v>124439.13249287647</v>
      </c>
      <c r="H1465" s="10" t="s">
        <v>1590</v>
      </c>
    </row>
    <row r="1466" spans="1:8" x14ac:dyDescent="0.25">
      <c r="A1466" s="10">
        <v>882</v>
      </c>
      <c r="B1466" s="10">
        <v>3013.4369999999999</v>
      </c>
      <c r="C1466" s="10">
        <v>255</v>
      </c>
      <c r="D1466" s="10">
        <v>255</v>
      </c>
      <c r="E1466" s="10">
        <v>255</v>
      </c>
      <c r="F1466" s="10">
        <f t="shared" si="46"/>
        <v>61.942127457555848</v>
      </c>
      <c r="G1466" s="10">
        <f t="shared" si="47"/>
        <v>124439.13249287647</v>
      </c>
      <c r="H1466" s="10" t="s">
        <v>1591</v>
      </c>
    </row>
    <row r="1467" spans="1:8" x14ac:dyDescent="0.25">
      <c r="A1467" s="10">
        <v>585</v>
      </c>
      <c r="B1467" s="10">
        <v>3016.7860000000001</v>
      </c>
      <c r="C1467" s="10">
        <v>255</v>
      </c>
      <c r="D1467" s="10">
        <v>255</v>
      </c>
      <c r="E1467" s="10">
        <v>255</v>
      </c>
      <c r="F1467" s="10">
        <f t="shared" si="46"/>
        <v>61.976537763926544</v>
      </c>
      <c r="G1467" s="10">
        <f t="shared" si="47"/>
        <v>124646.63430312328</v>
      </c>
      <c r="H1467" s="10" t="s">
        <v>1592</v>
      </c>
    </row>
    <row r="1468" spans="1:8" x14ac:dyDescent="0.25">
      <c r="A1468" s="10">
        <v>1492</v>
      </c>
      <c r="B1468" s="10">
        <v>3020.134</v>
      </c>
      <c r="C1468" s="10">
        <v>255</v>
      </c>
      <c r="D1468" s="10">
        <v>255</v>
      </c>
      <c r="E1468" s="10">
        <v>255</v>
      </c>
      <c r="F1468" s="10">
        <f t="shared" si="46"/>
        <v>62.010918709523935</v>
      </c>
      <c r="G1468" s="10">
        <f t="shared" si="47"/>
        <v>124854.18931057956</v>
      </c>
      <c r="H1468" s="10" t="s">
        <v>1593</v>
      </c>
    </row>
    <row r="1469" spans="1:8" x14ac:dyDescent="0.25">
      <c r="A1469" s="10">
        <v>74</v>
      </c>
      <c r="B1469" s="10">
        <v>3023.482</v>
      </c>
      <c r="C1469" s="10">
        <v>255</v>
      </c>
      <c r="D1469" s="10">
        <v>255</v>
      </c>
      <c r="E1469" s="10">
        <v>255</v>
      </c>
      <c r="F1469" s="10">
        <f t="shared" si="46"/>
        <v>62.045280603724883</v>
      </c>
      <c r="G1469" s="10">
        <f t="shared" si="47"/>
        <v>125061.85939354089</v>
      </c>
      <c r="H1469" s="10" t="s">
        <v>1594</v>
      </c>
    </row>
    <row r="1470" spans="1:8" x14ac:dyDescent="0.25">
      <c r="A1470" s="10">
        <v>385</v>
      </c>
      <c r="B1470" s="10">
        <v>3023.482</v>
      </c>
      <c r="C1470" s="10">
        <v>255</v>
      </c>
      <c r="D1470" s="10">
        <v>255</v>
      </c>
      <c r="E1470" s="10">
        <v>255</v>
      </c>
      <c r="F1470" s="10">
        <f t="shared" si="46"/>
        <v>62.045280603724883</v>
      </c>
      <c r="G1470" s="10">
        <f t="shared" si="47"/>
        <v>125061.85939354089</v>
      </c>
      <c r="H1470" s="10" t="s">
        <v>1595</v>
      </c>
    </row>
    <row r="1471" spans="1:8" x14ac:dyDescent="0.25">
      <c r="A1471" s="10">
        <v>561</v>
      </c>
      <c r="B1471" s="10">
        <v>3023.482</v>
      </c>
      <c r="C1471" s="10">
        <v>255</v>
      </c>
      <c r="D1471" s="10">
        <v>255</v>
      </c>
      <c r="E1471" s="10">
        <v>255</v>
      </c>
      <c r="F1471" s="10">
        <f t="shared" si="46"/>
        <v>62.045280603724883</v>
      </c>
      <c r="G1471" s="10">
        <f t="shared" si="47"/>
        <v>125061.85939354089</v>
      </c>
      <c r="H1471" s="10" t="s">
        <v>1596</v>
      </c>
    </row>
    <row r="1472" spans="1:8" x14ac:dyDescent="0.25">
      <c r="A1472" s="10">
        <v>1170</v>
      </c>
      <c r="B1472" s="10">
        <v>3033.527</v>
      </c>
      <c r="C1472" s="10">
        <v>255</v>
      </c>
      <c r="D1472" s="10">
        <v>255</v>
      </c>
      <c r="E1472" s="10">
        <v>255</v>
      </c>
      <c r="F1472" s="10">
        <f t="shared" si="46"/>
        <v>62.148262537434015</v>
      </c>
      <c r="G1472" s="10">
        <f t="shared" si="47"/>
        <v>125685.62160692974</v>
      </c>
      <c r="H1472" s="10" t="s">
        <v>1597</v>
      </c>
    </row>
    <row r="1473" spans="1:8" x14ac:dyDescent="0.25">
      <c r="A1473" s="10">
        <v>408</v>
      </c>
      <c r="B1473" s="10">
        <v>3040.2240000000002</v>
      </c>
      <c r="C1473" s="10">
        <v>255</v>
      </c>
      <c r="D1473" s="10">
        <v>255</v>
      </c>
      <c r="E1473" s="10">
        <v>255</v>
      </c>
      <c r="F1473" s="10">
        <f t="shared" si="46"/>
        <v>62.216825872531587</v>
      </c>
      <c r="G1473" s="10">
        <f t="shared" si="47"/>
        <v>126102.058147661</v>
      </c>
      <c r="H1473" s="10" t="s">
        <v>1598</v>
      </c>
    </row>
    <row r="1474" spans="1:8" x14ac:dyDescent="0.25">
      <c r="A1474" s="10">
        <v>919</v>
      </c>
      <c r="B1474" s="10">
        <v>3040.2240000000002</v>
      </c>
      <c r="C1474" s="10">
        <v>255</v>
      </c>
      <c r="D1474" s="10">
        <v>255</v>
      </c>
      <c r="E1474" s="10">
        <v>255</v>
      </c>
      <c r="F1474" s="10">
        <f t="shared" si="46"/>
        <v>62.216825872531587</v>
      </c>
      <c r="G1474" s="10">
        <f t="shared" si="47"/>
        <v>126102.058147661</v>
      </c>
      <c r="H1474" s="10" t="s">
        <v>1599</v>
      </c>
    </row>
    <row r="1475" spans="1:8" x14ac:dyDescent="0.25">
      <c r="A1475" s="10">
        <v>1100</v>
      </c>
      <c r="B1475" s="10">
        <v>3040.2240000000002</v>
      </c>
      <c r="C1475" s="10">
        <v>255</v>
      </c>
      <c r="D1475" s="10">
        <v>255</v>
      </c>
      <c r="E1475" s="10">
        <v>255</v>
      </c>
      <c r="F1475" s="10">
        <f t="shared" ref="F1475:F1538" si="48">2*SQRT(B1475/PI())</f>
        <v>62.216825872531587</v>
      </c>
      <c r="G1475" s="10">
        <f t="shared" ref="G1475:G1538" si="49">(1/6)*F1475^3*PI()</f>
        <v>126102.058147661</v>
      </c>
      <c r="H1475" s="10" t="s">
        <v>1600</v>
      </c>
    </row>
    <row r="1476" spans="1:8" x14ac:dyDescent="0.25">
      <c r="A1476" s="10">
        <v>1232</v>
      </c>
      <c r="B1476" s="10">
        <v>3040.2240000000002</v>
      </c>
      <c r="C1476" s="10">
        <v>255</v>
      </c>
      <c r="D1476" s="10">
        <v>255</v>
      </c>
      <c r="E1476" s="10">
        <v>255</v>
      </c>
      <c r="F1476" s="10">
        <f t="shared" si="48"/>
        <v>62.216825872531587</v>
      </c>
      <c r="G1476" s="10">
        <f t="shared" si="49"/>
        <v>126102.058147661</v>
      </c>
      <c r="H1476" s="10" t="s">
        <v>1601</v>
      </c>
    </row>
    <row r="1477" spans="1:8" x14ac:dyDescent="0.25">
      <c r="A1477" s="10">
        <v>1809</v>
      </c>
      <c r="B1477" s="10">
        <v>3040.2240000000002</v>
      </c>
      <c r="C1477" s="10">
        <v>255</v>
      </c>
      <c r="D1477" s="10">
        <v>255</v>
      </c>
      <c r="E1477" s="10">
        <v>255</v>
      </c>
      <c r="F1477" s="10">
        <f t="shared" si="48"/>
        <v>62.216825872531587</v>
      </c>
      <c r="G1477" s="10">
        <f t="shared" si="49"/>
        <v>126102.058147661</v>
      </c>
      <c r="H1477" s="10" t="s">
        <v>1602</v>
      </c>
    </row>
    <row r="1478" spans="1:8" x14ac:dyDescent="0.25">
      <c r="A1478" s="10">
        <v>1216</v>
      </c>
      <c r="B1478" s="10">
        <v>3046.92</v>
      </c>
      <c r="C1478" s="10">
        <v>255</v>
      </c>
      <c r="D1478" s="10">
        <v>255</v>
      </c>
      <c r="E1478" s="10">
        <v>255</v>
      </c>
      <c r="F1478" s="10">
        <f t="shared" si="48"/>
        <v>62.285303512501741</v>
      </c>
      <c r="G1478" s="10">
        <f t="shared" si="49"/>
        <v>126518.89131887452</v>
      </c>
      <c r="H1478" s="10" t="s">
        <v>1603</v>
      </c>
    </row>
    <row r="1479" spans="1:8" x14ac:dyDescent="0.25">
      <c r="A1479" s="10">
        <v>1108</v>
      </c>
      <c r="B1479" s="10">
        <v>3063.6610000000001</v>
      </c>
      <c r="C1479" s="10">
        <v>255</v>
      </c>
      <c r="D1479" s="10">
        <v>255</v>
      </c>
      <c r="E1479" s="10">
        <v>255</v>
      </c>
      <c r="F1479" s="10">
        <f t="shared" si="48"/>
        <v>62.456179332896063</v>
      </c>
      <c r="G1479" s="10">
        <f t="shared" si="49"/>
        <v>127563.04055413313</v>
      </c>
      <c r="H1479" s="10" t="s">
        <v>1604</v>
      </c>
    </row>
    <row r="1480" spans="1:8" x14ac:dyDescent="0.25">
      <c r="A1480" s="10">
        <v>84</v>
      </c>
      <c r="B1480" s="10">
        <v>3067.01</v>
      </c>
      <c r="C1480" s="10">
        <v>255</v>
      </c>
      <c r="D1480" s="10">
        <v>255</v>
      </c>
      <c r="E1480" s="10">
        <v>255</v>
      </c>
      <c r="F1480" s="10">
        <f t="shared" si="48"/>
        <v>62.490306577085953</v>
      </c>
      <c r="G1480" s="10">
        <f t="shared" si="49"/>
        <v>127772.26344999227</v>
      </c>
      <c r="H1480" s="10" t="s">
        <v>1605</v>
      </c>
    </row>
    <row r="1481" spans="1:8" x14ac:dyDescent="0.25">
      <c r="A1481" s="10">
        <v>123</v>
      </c>
      <c r="B1481" s="10">
        <v>3067.01</v>
      </c>
      <c r="C1481" s="10">
        <v>255</v>
      </c>
      <c r="D1481" s="10">
        <v>255</v>
      </c>
      <c r="E1481" s="10">
        <v>255</v>
      </c>
      <c r="F1481" s="10">
        <f t="shared" si="48"/>
        <v>62.490306577085953</v>
      </c>
      <c r="G1481" s="10">
        <f t="shared" si="49"/>
        <v>127772.26344999227</v>
      </c>
      <c r="H1481" s="10" t="s">
        <v>1606</v>
      </c>
    </row>
    <row r="1482" spans="1:8" x14ac:dyDescent="0.25">
      <c r="A1482" s="10">
        <v>337</v>
      </c>
      <c r="B1482" s="10">
        <v>3067.01</v>
      </c>
      <c r="C1482" s="10">
        <v>255</v>
      </c>
      <c r="D1482" s="10">
        <v>255</v>
      </c>
      <c r="E1482" s="10">
        <v>255</v>
      </c>
      <c r="F1482" s="10">
        <f t="shared" si="48"/>
        <v>62.490306577085953</v>
      </c>
      <c r="G1482" s="10">
        <f t="shared" si="49"/>
        <v>127772.26344999227</v>
      </c>
      <c r="H1482" s="10" t="s">
        <v>1607</v>
      </c>
    </row>
    <row r="1483" spans="1:8" x14ac:dyDescent="0.25">
      <c r="A1483" s="10">
        <v>1180</v>
      </c>
      <c r="B1483" s="10">
        <v>3070.3580000000002</v>
      </c>
      <c r="C1483" s="10">
        <v>255</v>
      </c>
      <c r="D1483" s="10">
        <v>255</v>
      </c>
      <c r="E1483" s="10">
        <v>255</v>
      </c>
      <c r="F1483" s="10">
        <f t="shared" si="48"/>
        <v>62.524405011914865</v>
      </c>
      <c r="G1483" s="10">
        <f t="shared" si="49"/>
        <v>127981.53808238193</v>
      </c>
      <c r="H1483" s="10" t="s">
        <v>1608</v>
      </c>
    </row>
    <row r="1484" spans="1:8" x14ac:dyDescent="0.25">
      <c r="A1484" s="10">
        <v>719</v>
      </c>
      <c r="B1484" s="10">
        <v>3073.7060000000001</v>
      </c>
      <c r="C1484" s="10">
        <v>255</v>
      </c>
      <c r="D1484" s="10">
        <v>255</v>
      </c>
      <c r="E1484" s="10">
        <v>255</v>
      </c>
      <c r="F1484" s="10">
        <f t="shared" si="48"/>
        <v>62.558484860886281</v>
      </c>
      <c r="G1484" s="10">
        <f t="shared" si="49"/>
        <v>128190.92684521023</v>
      </c>
      <c r="H1484" s="10" t="s">
        <v>1609</v>
      </c>
    </row>
    <row r="1485" spans="1:8" x14ac:dyDescent="0.25">
      <c r="A1485" s="10">
        <v>1173</v>
      </c>
      <c r="B1485" s="10">
        <v>3073.7060000000001</v>
      </c>
      <c r="C1485" s="10">
        <v>255</v>
      </c>
      <c r="D1485" s="10">
        <v>255</v>
      </c>
      <c r="E1485" s="10">
        <v>255</v>
      </c>
      <c r="F1485" s="10">
        <f t="shared" si="48"/>
        <v>62.558484860886281</v>
      </c>
      <c r="G1485" s="10">
        <f t="shared" si="49"/>
        <v>128190.92684521023</v>
      </c>
      <c r="H1485" s="10" t="s">
        <v>1610</v>
      </c>
    </row>
    <row r="1486" spans="1:8" x14ac:dyDescent="0.25">
      <c r="A1486" s="10">
        <v>1014</v>
      </c>
      <c r="B1486" s="10">
        <v>3077.0540000000001</v>
      </c>
      <c r="C1486" s="10">
        <v>255</v>
      </c>
      <c r="D1486" s="10">
        <v>255</v>
      </c>
      <c r="E1486" s="10">
        <v>255</v>
      </c>
      <c r="F1486" s="10">
        <f t="shared" si="48"/>
        <v>62.592546154358601</v>
      </c>
      <c r="G1486" s="10">
        <f t="shared" si="49"/>
        <v>128400.42967630249</v>
      </c>
      <c r="H1486" s="10" t="s">
        <v>1611</v>
      </c>
    </row>
    <row r="1487" spans="1:8" x14ac:dyDescent="0.25">
      <c r="A1487" s="10">
        <v>1716</v>
      </c>
      <c r="B1487" s="10">
        <v>3077.0540000000001</v>
      </c>
      <c r="C1487" s="10">
        <v>255</v>
      </c>
      <c r="D1487" s="10">
        <v>255</v>
      </c>
      <c r="E1487" s="10">
        <v>255</v>
      </c>
      <c r="F1487" s="10">
        <f t="shared" si="48"/>
        <v>62.592546154358601</v>
      </c>
      <c r="G1487" s="10">
        <f t="shared" si="49"/>
        <v>128400.42967630249</v>
      </c>
      <c r="H1487" s="10" t="s">
        <v>1612</v>
      </c>
    </row>
    <row r="1488" spans="1:8" x14ac:dyDescent="0.25">
      <c r="A1488" s="10">
        <v>394</v>
      </c>
      <c r="B1488" s="10">
        <v>3087.0990000000002</v>
      </c>
      <c r="C1488" s="10">
        <v>255</v>
      </c>
      <c r="D1488" s="10">
        <v>255</v>
      </c>
      <c r="E1488" s="10">
        <v>255</v>
      </c>
      <c r="F1488" s="10">
        <f t="shared" si="48"/>
        <v>62.69462915842454</v>
      </c>
      <c r="G1488" s="10">
        <f t="shared" si="49"/>
        <v>129029.68465356217</v>
      </c>
      <c r="H1488" s="10" t="s">
        <v>1613</v>
      </c>
    </row>
    <row r="1489" spans="1:8" x14ac:dyDescent="0.25">
      <c r="A1489" s="10">
        <v>1022</v>
      </c>
      <c r="B1489" s="10">
        <v>3087.0990000000002</v>
      </c>
      <c r="C1489" s="10">
        <v>255</v>
      </c>
      <c r="D1489" s="10">
        <v>255</v>
      </c>
      <c r="E1489" s="10">
        <v>255</v>
      </c>
      <c r="F1489" s="10">
        <f t="shared" si="48"/>
        <v>62.69462915842454</v>
      </c>
      <c r="G1489" s="10">
        <f t="shared" si="49"/>
        <v>129029.68465356217</v>
      </c>
      <c r="H1489" s="10" t="s">
        <v>1614</v>
      </c>
    </row>
    <row r="1490" spans="1:8" x14ac:dyDescent="0.25">
      <c r="A1490" s="10">
        <v>454</v>
      </c>
      <c r="B1490" s="10">
        <v>3090.4470000000001</v>
      </c>
      <c r="C1490" s="10">
        <v>255</v>
      </c>
      <c r="D1490" s="10">
        <v>255</v>
      </c>
      <c r="E1490" s="10">
        <v>255</v>
      </c>
      <c r="F1490" s="10">
        <f t="shared" si="48"/>
        <v>62.728616526336282</v>
      </c>
      <c r="G1490" s="10">
        <f t="shared" si="49"/>
        <v>129239.64317197756</v>
      </c>
      <c r="H1490" s="10" t="s">
        <v>1615</v>
      </c>
    </row>
    <row r="1491" spans="1:8" x14ac:dyDescent="0.25">
      <c r="A1491" s="10">
        <v>1195</v>
      </c>
      <c r="B1491" s="10">
        <v>3090.4470000000001</v>
      </c>
      <c r="C1491" s="10">
        <v>255</v>
      </c>
      <c r="D1491" s="10">
        <v>255</v>
      </c>
      <c r="E1491" s="10">
        <v>255</v>
      </c>
      <c r="F1491" s="10">
        <f t="shared" si="48"/>
        <v>62.728616526336282</v>
      </c>
      <c r="G1491" s="10">
        <f t="shared" si="49"/>
        <v>129239.64317197756</v>
      </c>
      <c r="H1491" s="10" t="s">
        <v>1616</v>
      </c>
    </row>
    <row r="1492" spans="1:8" x14ac:dyDescent="0.25">
      <c r="A1492" s="10">
        <v>1372</v>
      </c>
      <c r="B1492" s="10">
        <v>3090.4470000000001</v>
      </c>
      <c r="C1492" s="10">
        <v>255</v>
      </c>
      <c r="D1492" s="10">
        <v>255</v>
      </c>
      <c r="E1492" s="10">
        <v>255</v>
      </c>
      <c r="F1492" s="10">
        <f t="shared" si="48"/>
        <v>62.728616526336282</v>
      </c>
      <c r="G1492" s="10">
        <f t="shared" si="49"/>
        <v>129239.64317197756</v>
      </c>
      <c r="H1492" s="10" t="s">
        <v>1617</v>
      </c>
    </row>
    <row r="1493" spans="1:8" x14ac:dyDescent="0.25">
      <c r="A1493" s="10">
        <v>1352</v>
      </c>
      <c r="B1493" s="10">
        <v>3093.7959999999998</v>
      </c>
      <c r="C1493" s="10">
        <v>255</v>
      </c>
      <c r="D1493" s="10">
        <v>255</v>
      </c>
      <c r="E1493" s="10">
        <v>255</v>
      </c>
      <c r="F1493" s="10">
        <f t="shared" si="48"/>
        <v>62.762595632617582</v>
      </c>
      <c r="G1493" s="10">
        <f t="shared" si="49"/>
        <v>129449.77821187316</v>
      </c>
      <c r="H1493" s="10" t="s">
        <v>1618</v>
      </c>
    </row>
    <row r="1494" spans="1:8" x14ac:dyDescent="0.25">
      <c r="A1494" s="10">
        <v>1521</v>
      </c>
      <c r="B1494" s="10">
        <v>3093.7959999999998</v>
      </c>
      <c r="C1494" s="10">
        <v>255</v>
      </c>
      <c r="D1494" s="10">
        <v>255</v>
      </c>
      <c r="E1494" s="10">
        <v>255</v>
      </c>
      <c r="F1494" s="10">
        <f t="shared" si="48"/>
        <v>62.762595632617582</v>
      </c>
      <c r="G1494" s="10">
        <f t="shared" si="49"/>
        <v>129449.77821187316</v>
      </c>
      <c r="H1494" s="10" t="s">
        <v>1619</v>
      </c>
    </row>
    <row r="1495" spans="1:8" x14ac:dyDescent="0.25">
      <c r="A1495" s="10">
        <v>1808</v>
      </c>
      <c r="B1495" s="10">
        <v>3097.1439999999998</v>
      </c>
      <c r="C1495" s="10">
        <v>255</v>
      </c>
      <c r="D1495" s="10">
        <v>255</v>
      </c>
      <c r="E1495" s="10">
        <v>255</v>
      </c>
      <c r="F1495" s="10">
        <f t="shared" si="48"/>
        <v>62.796546215052629</v>
      </c>
      <c r="G1495" s="10">
        <f t="shared" si="49"/>
        <v>129659.96422044862</v>
      </c>
      <c r="H1495" s="10" t="s">
        <v>1620</v>
      </c>
    </row>
    <row r="1496" spans="1:8" x14ac:dyDescent="0.25">
      <c r="A1496" s="10">
        <v>657</v>
      </c>
      <c r="B1496" s="10">
        <v>3100.4920000000002</v>
      </c>
      <c r="C1496" s="10">
        <v>255</v>
      </c>
      <c r="D1496" s="10">
        <v>255</v>
      </c>
      <c r="E1496" s="10">
        <v>255</v>
      </c>
      <c r="F1496" s="10">
        <f t="shared" si="48"/>
        <v>62.830478452221058</v>
      </c>
      <c r="G1496" s="10">
        <f t="shared" si="49"/>
        <v>129870.26386485588</v>
      </c>
      <c r="H1496" s="10" t="s">
        <v>1621</v>
      </c>
    </row>
    <row r="1497" spans="1:8" x14ac:dyDescent="0.25">
      <c r="A1497" s="10">
        <v>1007</v>
      </c>
      <c r="B1497" s="10">
        <v>3100.4920000000002</v>
      </c>
      <c r="C1497" s="10">
        <v>255</v>
      </c>
      <c r="D1497" s="10">
        <v>255</v>
      </c>
      <c r="E1497" s="10">
        <v>255</v>
      </c>
      <c r="F1497" s="10">
        <f t="shared" si="48"/>
        <v>62.830478452221058</v>
      </c>
      <c r="G1497" s="10">
        <f t="shared" si="49"/>
        <v>129870.26386485588</v>
      </c>
      <c r="H1497" s="10" t="s">
        <v>1622</v>
      </c>
    </row>
    <row r="1498" spans="1:8" x14ac:dyDescent="0.25">
      <c r="A1498" s="10">
        <v>674</v>
      </c>
      <c r="B1498" s="10">
        <v>3103.8409999999999</v>
      </c>
      <c r="C1498" s="10">
        <v>255</v>
      </c>
      <c r="D1498" s="10">
        <v>255</v>
      </c>
      <c r="E1498" s="10">
        <v>255</v>
      </c>
      <c r="F1498" s="10">
        <f t="shared" si="48"/>
        <v>62.864402500702511</v>
      </c>
      <c r="G1498" s="10">
        <f t="shared" si="49"/>
        <v>130080.73994812196</v>
      </c>
      <c r="H1498" s="10" t="s">
        <v>1623</v>
      </c>
    </row>
    <row r="1499" spans="1:8" x14ac:dyDescent="0.25">
      <c r="A1499" s="10">
        <v>829</v>
      </c>
      <c r="B1499" s="10">
        <v>3103.8409999999999</v>
      </c>
      <c r="C1499" s="10">
        <v>255</v>
      </c>
      <c r="D1499" s="10">
        <v>255</v>
      </c>
      <c r="E1499" s="10">
        <v>255</v>
      </c>
      <c r="F1499" s="10">
        <f t="shared" si="48"/>
        <v>62.864402500702511</v>
      </c>
      <c r="G1499" s="10">
        <f t="shared" si="49"/>
        <v>130080.73994812196</v>
      </c>
      <c r="H1499" s="10" t="s">
        <v>1624</v>
      </c>
    </row>
    <row r="1500" spans="1:8" x14ac:dyDescent="0.25">
      <c r="A1500" s="10">
        <v>305</v>
      </c>
      <c r="B1500" s="10">
        <v>3110.5369999999998</v>
      </c>
      <c r="C1500" s="10">
        <v>255</v>
      </c>
      <c r="D1500" s="10">
        <v>255</v>
      </c>
      <c r="E1500" s="10">
        <v>255</v>
      </c>
      <c r="F1500" s="10">
        <f t="shared" si="48"/>
        <v>62.932175504759712</v>
      </c>
      <c r="G1500" s="10">
        <f t="shared" si="49"/>
        <v>130501.90693203248</v>
      </c>
      <c r="H1500" s="10" t="s">
        <v>1625</v>
      </c>
    </row>
    <row r="1501" spans="1:8" x14ac:dyDescent="0.25">
      <c r="A1501" s="10">
        <v>683</v>
      </c>
      <c r="B1501" s="10">
        <v>3110.5369999999998</v>
      </c>
      <c r="C1501" s="10">
        <v>255</v>
      </c>
      <c r="D1501" s="10">
        <v>255</v>
      </c>
      <c r="E1501" s="10">
        <v>255</v>
      </c>
      <c r="F1501" s="10">
        <f t="shared" si="48"/>
        <v>62.932175504759712</v>
      </c>
      <c r="G1501" s="10">
        <f t="shared" si="49"/>
        <v>130501.90693203248</v>
      </c>
      <c r="H1501" s="10" t="s">
        <v>1626</v>
      </c>
    </row>
    <row r="1502" spans="1:8" x14ac:dyDescent="0.25">
      <c r="A1502" s="10">
        <v>820</v>
      </c>
      <c r="B1502" s="10">
        <v>3110.5369999999998</v>
      </c>
      <c r="C1502" s="10">
        <v>255</v>
      </c>
      <c r="D1502" s="10">
        <v>255</v>
      </c>
      <c r="E1502" s="10">
        <v>255</v>
      </c>
      <c r="F1502" s="10">
        <f t="shared" si="48"/>
        <v>62.932175504759712</v>
      </c>
      <c r="G1502" s="10">
        <f t="shared" si="49"/>
        <v>130501.90693203248</v>
      </c>
      <c r="H1502" s="10" t="s">
        <v>1627</v>
      </c>
    </row>
    <row r="1503" spans="1:8" x14ac:dyDescent="0.25">
      <c r="A1503" s="10">
        <v>1814</v>
      </c>
      <c r="B1503" s="10">
        <v>3110.5369999999998</v>
      </c>
      <c r="C1503" s="10">
        <v>255</v>
      </c>
      <c r="D1503" s="10">
        <v>255</v>
      </c>
      <c r="E1503" s="10">
        <v>255</v>
      </c>
      <c r="F1503" s="10">
        <f t="shared" si="48"/>
        <v>62.932175504759712</v>
      </c>
      <c r="G1503" s="10">
        <f t="shared" si="49"/>
        <v>130501.90693203248</v>
      </c>
      <c r="H1503" s="10" t="s">
        <v>1628</v>
      </c>
    </row>
    <row r="1504" spans="1:8" x14ac:dyDescent="0.25">
      <c r="A1504" s="10">
        <v>401</v>
      </c>
      <c r="B1504" s="10">
        <v>3113.8850000000002</v>
      </c>
      <c r="C1504" s="10">
        <v>255</v>
      </c>
      <c r="D1504" s="10">
        <v>255</v>
      </c>
      <c r="E1504" s="10">
        <v>255</v>
      </c>
      <c r="F1504" s="10">
        <f t="shared" si="48"/>
        <v>62.966034651688624</v>
      </c>
      <c r="G1504" s="10">
        <f t="shared" si="49"/>
        <v>130712.66054091562</v>
      </c>
      <c r="H1504" s="10" t="s">
        <v>1629</v>
      </c>
    </row>
    <row r="1505" spans="1:8" x14ac:dyDescent="0.25">
      <c r="A1505" s="10">
        <v>1086</v>
      </c>
      <c r="B1505" s="10">
        <v>3117.2339999999999</v>
      </c>
      <c r="C1505" s="10">
        <v>255</v>
      </c>
      <c r="D1505" s="10">
        <v>255</v>
      </c>
      <c r="E1505" s="10">
        <v>255</v>
      </c>
      <c r="F1505" s="10">
        <f t="shared" si="48"/>
        <v>62.999885706189737</v>
      </c>
      <c r="G1505" s="10">
        <f t="shared" si="49"/>
        <v>130923.59047963242</v>
      </c>
      <c r="H1505" s="10" t="s">
        <v>1630</v>
      </c>
    </row>
    <row r="1506" spans="1:8" x14ac:dyDescent="0.25">
      <c r="A1506" s="10">
        <v>141</v>
      </c>
      <c r="B1506" s="10">
        <v>3120.5819999999999</v>
      </c>
      <c r="C1506" s="10">
        <v>255</v>
      </c>
      <c r="D1506" s="10">
        <v>255</v>
      </c>
      <c r="E1506" s="10">
        <v>255</v>
      </c>
      <c r="F1506" s="10">
        <f t="shared" si="48"/>
        <v>63.033708481960218</v>
      </c>
      <c r="G1506" s="10">
        <f t="shared" si="49"/>
        <v>131134.57072136825</v>
      </c>
      <c r="H1506" s="10" t="s">
        <v>1631</v>
      </c>
    </row>
    <row r="1507" spans="1:8" x14ac:dyDescent="0.25">
      <c r="A1507" s="10">
        <v>1005</v>
      </c>
      <c r="B1507" s="10">
        <v>3120.5819999999999</v>
      </c>
      <c r="C1507" s="10">
        <v>255</v>
      </c>
      <c r="D1507" s="10">
        <v>255</v>
      </c>
      <c r="E1507" s="10">
        <v>255</v>
      </c>
      <c r="F1507" s="10">
        <f t="shared" si="48"/>
        <v>63.033708481960218</v>
      </c>
      <c r="G1507" s="10">
        <f t="shared" si="49"/>
        <v>131134.57072136825</v>
      </c>
      <c r="H1507" s="10" t="s">
        <v>1632</v>
      </c>
    </row>
    <row r="1508" spans="1:8" x14ac:dyDescent="0.25">
      <c r="A1508" s="10">
        <v>1693</v>
      </c>
      <c r="B1508" s="10">
        <v>3120.5819999999999</v>
      </c>
      <c r="C1508" s="10">
        <v>255</v>
      </c>
      <c r="D1508" s="10">
        <v>255</v>
      </c>
      <c r="E1508" s="10">
        <v>255</v>
      </c>
      <c r="F1508" s="10">
        <f t="shared" si="48"/>
        <v>63.033708481960218</v>
      </c>
      <c r="G1508" s="10">
        <f t="shared" si="49"/>
        <v>131134.57072136825</v>
      </c>
      <c r="H1508" s="10" t="s">
        <v>1633</v>
      </c>
    </row>
    <row r="1509" spans="1:8" x14ac:dyDescent="0.25">
      <c r="A1509" s="10">
        <v>1247</v>
      </c>
      <c r="B1509" s="10">
        <v>3130.627</v>
      </c>
      <c r="C1509" s="10">
        <v>255</v>
      </c>
      <c r="D1509" s="10">
        <v>255</v>
      </c>
      <c r="E1509" s="10">
        <v>255</v>
      </c>
      <c r="F1509" s="10">
        <f t="shared" si="48"/>
        <v>63.135078175413774</v>
      </c>
      <c r="G1509" s="10">
        <f t="shared" si="49"/>
        <v>131768.25358870742</v>
      </c>
      <c r="H1509" s="10" t="s">
        <v>1634</v>
      </c>
    </row>
    <row r="1510" spans="1:8" x14ac:dyDescent="0.25">
      <c r="A1510" s="10">
        <v>495</v>
      </c>
      <c r="B1510" s="10">
        <v>3133.9749999999999</v>
      </c>
      <c r="C1510" s="10">
        <v>255</v>
      </c>
      <c r="D1510" s="10">
        <v>255</v>
      </c>
      <c r="E1510" s="10">
        <v>255</v>
      </c>
      <c r="F1510" s="10">
        <f t="shared" si="48"/>
        <v>63.16882856450151</v>
      </c>
      <c r="G1510" s="10">
        <f t="shared" si="49"/>
        <v>131979.68633362241</v>
      </c>
      <c r="H1510" s="10" t="s">
        <v>1635</v>
      </c>
    </row>
    <row r="1511" spans="1:8" x14ac:dyDescent="0.25">
      <c r="A1511" s="10">
        <v>1561</v>
      </c>
      <c r="B1511" s="10">
        <v>3133.9749999999999</v>
      </c>
      <c r="C1511" s="10">
        <v>255</v>
      </c>
      <c r="D1511" s="10">
        <v>255</v>
      </c>
      <c r="E1511" s="10">
        <v>255</v>
      </c>
      <c r="F1511" s="10">
        <f t="shared" si="48"/>
        <v>63.16882856450151</v>
      </c>
      <c r="G1511" s="10">
        <f t="shared" si="49"/>
        <v>131979.68633362241</v>
      </c>
      <c r="H1511" s="10" t="s">
        <v>1636</v>
      </c>
    </row>
    <row r="1512" spans="1:8" x14ac:dyDescent="0.25">
      <c r="A1512" s="10">
        <v>1709</v>
      </c>
      <c r="B1512" s="10">
        <v>3133.9749999999999</v>
      </c>
      <c r="C1512" s="10">
        <v>255</v>
      </c>
      <c r="D1512" s="10">
        <v>255</v>
      </c>
      <c r="E1512" s="10">
        <v>255</v>
      </c>
      <c r="F1512" s="10">
        <f t="shared" si="48"/>
        <v>63.16882856450151</v>
      </c>
      <c r="G1512" s="10">
        <f t="shared" si="49"/>
        <v>131979.68633362241</v>
      </c>
      <c r="H1512" s="10" t="s">
        <v>1637</v>
      </c>
    </row>
    <row r="1513" spans="1:8" x14ac:dyDescent="0.25">
      <c r="A1513" s="10">
        <v>1114</v>
      </c>
      <c r="B1513" s="10">
        <v>3137.3229999999999</v>
      </c>
      <c r="C1513" s="10">
        <v>255</v>
      </c>
      <c r="D1513" s="10">
        <v>255</v>
      </c>
      <c r="E1513" s="10">
        <v>255</v>
      </c>
      <c r="F1513" s="10">
        <f t="shared" si="48"/>
        <v>63.202560930765735</v>
      </c>
      <c r="G1513" s="10">
        <f t="shared" si="49"/>
        <v>132191.23204466183</v>
      </c>
      <c r="H1513" s="10" t="s">
        <v>1638</v>
      </c>
    </row>
    <row r="1514" spans="1:8" x14ac:dyDescent="0.25">
      <c r="A1514" s="10">
        <v>1419</v>
      </c>
      <c r="B1514" s="10">
        <v>3137.3229999999999</v>
      </c>
      <c r="C1514" s="10">
        <v>255</v>
      </c>
      <c r="D1514" s="10">
        <v>255</v>
      </c>
      <c r="E1514" s="10">
        <v>255</v>
      </c>
      <c r="F1514" s="10">
        <f t="shared" si="48"/>
        <v>63.202560930765735</v>
      </c>
      <c r="G1514" s="10">
        <f t="shared" si="49"/>
        <v>132191.23204466183</v>
      </c>
      <c r="H1514" s="10" t="s">
        <v>1639</v>
      </c>
    </row>
    <row r="1515" spans="1:8" x14ac:dyDescent="0.25">
      <c r="A1515" s="10">
        <v>169</v>
      </c>
      <c r="B1515" s="10">
        <v>3147.3679999999999</v>
      </c>
      <c r="C1515" s="10">
        <v>255</v>
      </c>
      <c r="D1515" s="10">
        <v>255</v>
      </c>
      <c r="E1515" s="10">
        <v>255</v>
      </c>
      <c r="F1515" s="10">
        <f t="shared" si="48"/>
        <v>63.30366023725658</v>
      </c>
      <c r="G1515" s="10">
        <f t="shared" si="49"/>
        <v>132826.60967574248</v>
      </c>
      <c r="H1515" s="10" t="s">
        <v>1640</v>
      </c>
    </row>
    <row r="1516" spans="1:8" x14ac:dyDescent="0.25">
      <c r="A1516" s="10">
        <v>894</v>
      </c>
      <c r="B1516" s="10">
        <v>3147.3679999999999</v>
      </c>
      <c r="C1516" s="10">
        <v>255</v>
      </c>
      <c r="D1516" s="10">
        <v>255</v>
      </c>
      <c r="E1516" s="10">
        <v>255</v>
      </c>
      <c r="F1516" s="10">
        <f t="shared" si="48"/>
        <v>63.30366023725658</v>
      </c>
      <c r="G1516" s="10">
        <f t="shared" si="49"/>
        <v>132826.60967574248</v>
      </c>
      <c r="H1516" s="10" t="s">
        <v>1641</v>
      </c>
    </row>
    <row r="1517" spans="1:8" x14ac:dyDescent="0.25">
      <c r="A1517" s="10">
        <v>959</v>
      </c>
      <c r="B1517" s="10">
        <v>3154.0639999999999</v>
      </c>
      <c r="C1517" s="10">
        <v>255</v>
      </c>
      <c r="D1517" s="10">
        <v>255</v>
      </c>
      <c r="E1517" s="10">
        <v>255</v>
      </c>
      <c r="F1517" s="10">
        <f t="shared" si="48"/>
        <v>63.370963472441908</v>
      </c>
      <c r="G1517" s="10">
        <f t="shared" si="49"/>
        <v>133250.71635582935</v>
      </c>
      <c r="H1517" s="10" t="s">
        <v>1642</v>
      </c>
    </row>
    <row r="1518" spans="1:8" x14ac:dyDescent="0.25">
      <c r="A1518" s="10">
        <v>1656</v>
      </c>
      <c r="B1518" s="10">
        <v>3160.761</v>
      </c>
      <c r="C1518" s="10">
        <v>255</v>
      </c>
      <c r="D1518" s="10">
        <v>255</v>
      </c>
      <c r="E1518" s="10">
        <v>255</v>
      </c>
      <c r="F1518" s="10">
        <f t="shared" si="48"/>
        <v>63.438205339185451</v>
      </c>
      <c r="G1518" s="10">
        <f t="shared" si="49"/>
        <v>133675.33689739276</v>
      </c>
      <c r="H1518" s="10" t="s">
        <v>1643</v>
      </c>
    </row>
    <row r="1519" spans="1:8" x14ac:dyDescent="0.25">
      <c r="A1519" s="10">
        <v>290</v>
      </c>
      <c r="B1519" s="10">
        <v>3164.1089999999999</v>
      </c>
      <c r="C1519" s="10">
        <v>255</v>
      </c>
      <c r="D1519" s="10">
        <v>255</v>
      </c>
      <c r="E1519" s="10">
        <v>255</v>
      </c>
      <c r="F1519" s="10">
        <f t="shared" si="48"/>
        <v>63.47179454413142</v>
      </c>
      <c r="G1519" s="10">
        <f t="shared" si="49"/>
        <v>133887.78424215806</v>
      </c>
      <c r="H1519" s="10" t="s">
        <v>1644</v>
      </c>
    </row>
    <row r="1520" spans="1:8" x14ac:dyDescent="0.25">
      <c r="A1520" s="10">
        <v>5</v>
      </c>
      <c r="B1520" s="10">
        <v>3167.4580000000001</v>
      </c>
      <c r="C1520" s="10">
        <v>255</v>
      </c>
      <c r="D1520" s="10">
        <v>255</v>
      </c>
      <c r="E1520" s="10">
        <v>255</v>
      </c>
      <c r="F1520" s="10">
        <f t="shared" si="48"/>
        <v>63.50537600776606</v>
      </c>
      <c r="G1520" s="10">
        <f t="shared" si="49"/>
        <v>134100.40751920445</v>
      </c>
      <c r="H1520" s="10" t="s">
        <v>1645</v>
      </c>
    </row>
    <row r="1521" spans="1:8" x14ac:dyDescent="0.25">
      <c r="A1521" s="10">
        <v>24</v>
      </c>
      <c r="B1521" s="10">
        <v>3167.4580000000001</v>
      </c>
      <c r="C1521" s="10">
        <v>255</v>
      </c>
      <c r="D1521" s="10">
        <v>255</v>
      </c>
      <c r="E1521" s="10">
        <v>255</v>
      </c>
      <c r="F1521" s="10">
        <f t="shared" si="48"/>
        <v>63.50537600776606</v>
      </c>
      <c r="G1521" s="10">
        <f t="shared" si="49"/>
        <v>134100.40751920445</v>
      </c>
      <c r="H1521" s="10" t="s">
        <v>1646</v>
      </c>
    </row>
    <row r="1522" spans="1:8" x14ac:dyDescent="0.25">
      <c r="A1522" s="10">
        <v>393</v>
      </c>
      <c r="B1522" s="10">
        <v>3167.4580000000001</v>
      </c>
      <c r="C1522" s="10">
        <v>255</v>
      </c>
      <c r="D1522" s="10">
        <v>255</v>
      </c>
      <c r="E1522" s="10">
        <v>255</v>
      </c>
      <c r="F1522" s="10">
        <f t="shared" si="48"/>
        <v>63.50537600776606</v>
      </c>
      <c r="G1522" s="10">
        <f t="shared" si="49"/>
        <v>134100.40751920445</v>
      </c>
      <c r="H1522" s="10" t="s">
        <v>1647</v>
      </c>
    </row>
    <row r="1523" spans="1:8" x14ac:dyDescent="0.25">
      <c r="A1523" s="10">
        <v>1524</v>
      </c>
      <c r="B1523" s="10">
        <v>3167.4580000000001</v>
      </c>
      <c r="C1523" s="10">
        <v>255</v>
      </c>
      <c r="D1523" s="10">
        <v>255</v>
      </c>
      <c r="E1523" s="10">
        <v>255</v>
      </c>
      <c r="F1523" s="10">
        <f t="shared" si="48"/>
        <v>63.50537600776606</v>
      </c>
      <c r="G1523" s="10">
        <f t="shared" si="49"/>
        <v>134100.40751920445</v>
      </c>
      <c r="H1523" s="10" t="s">
        <v>1648</v>
      </c>
    </row>
    <row r="1524" spans="1:8" x14ac:dyDescent="0.25">
      <c r="A1524" s="10">
        <v>903</v>
      </c>
      <c r="B1524" s="10">
        <v>3170.806</v>
      </c>
      <c r="C1524" s="10">
        <v>255</v>
      </c>
      <c r="D1524" s="10">
        <v>255</v>
      </c>
      <c r="E1524" s="10">
        <v>255</v>
      </c>
      <c r="F1524" s="10">
        <f t="shared" si="48"/>
        <v>63.538929703635411</v>
      </c>
      <c r="G1524" s="10">
        <f t="shared" si="49"/>
        <v>134313.07969191024</v>
      </c>
      <c r="H1524" s="10" t="s">
        <v>1649</v>
      </c>
    </row>
    <row r="1525" spans="1:8" x14ac:dyDescent="0.25">
      <c r="A1525" s="10">
        <v>8</v>
      </c>
      <c r="B1525" s="10">
        <v>3174.154</v>
      </c>
      <c r="C1525" s="10">
        <v>255</v>
      </c>
      <c r="D1525" s="10">
        <v>255</v>
      </c>
      <c r="E1525" s="10">
        <v>255</v>
      </c>
      <c r="F1525" s="10">
        <f t="shared" si="48"/>
        <v>63.572465689788181</v>
      </c>
      <c r="G1525" s="10">
        <f t="shared" si="49"/>
        <v>134525.86417273592</v>
      </c>
      <c r="H1525" s="10" t="s">
        <v>1650</v>
      </c>
    </row>
    <row r="1526" spans="1:8" x14ac:dyDescent="0.25">
      <c r="A1526" s="10">
        <v>1452</v>
      </c>
      <c r="B1526" s="10">
        <v>3174.154</v>
      </c>
      <c r="C1526" s="10">
        <v>255</v>
      </c>
      <c r="D1526" s="10">
        <v>255</v>
      </c>
      <c r="E1526" s="10">
        <v>255</v>
      </c>
      <c r="F1526" s="10">
        <f t="shared" si="48"/>
        <v>63.572465689788181</v>
      </c>
      <c r="G1526" s="10">
        <f t="shared" si="49"/>
        <v>134525.86417273592</v>
      </c>
      <c r="H1526" s="10" t="s">
        <v>1651</v>
      </c>
    </row>
    <row r="1527" spans="1:8" x14ac:dyDescent="0.25">
      <c r="A1527" s="10">
        <v>56</v>
      </c>
      <c r="B1527" s="10">
        <v>3177.502</v>
      </c>
      <c r="C1527" s="10">
        <v>255</v>
      </c>
      <c r="D1527" s="10">
        <v>255</v>
      </c>
      <c r="E1527" s="10">
        <v>255</v>
      </c>
      <c r="F1527" s="10">
        <f t="shared" si="48"/>
        <v>63.605983994236496</v>
      </c>
      <c r="G1527" s="10">
        <f t="shared" si="49"/>
        <v>134738.76090243633</v>
      </c>
      <c r="H1527" s="10" t="s">
        <v>1652</v>
      </c>
    </row>
    <row r="1528" spans="1:8" x14ac:dyDescent="0.25">
      <c r="A1528" s="10">
        <v>978</v>
      </c>
      <c r="B1528" s="10">
        <v>3177.502</v>
      </c>
      <c r="C1528" s="10">
        <v>255</v>
      </c>
      <c r="D1528" s="10">
        <v>255</v>
      </c>
      <c r="E1528" s="10">
        <v>255</v>
      </c>
      <c r="F1528" s="10">
        <f t="shared" si="48"/>
        <v>63.605983994236496</v>
      </c>
      <c r="G1528" s="10">
        <f t="shared" si="49"/>
        <v>134738.76090243633</v>
      </c>
      <c r="H1528" s="10" t="s">
        <v>1653</v>
      </c>
    </row>
    <row r="1529" spans="1:8" x14ac:dyDescent="0.25">
      <c r="A1529" s="10">
        <v>350</v>
      </c>
      <c r="B1529" s="10">
        <v>3180.8510000000001</v>
      </c>
      <c r="C1529" s="10">
        <v>255</v>
      </c>
      <c r="D1529" s="10">
        <v>255</v>
      </c>
      <c r="E1529" s="10">
        <v>255</v>
      </c>
      <c r="F1529" s="10">
        <f t="shared" si="48"/>
        <v>63.639494648452285</v>
      </c>
      <c r="G1529" s="10">
        <f t="shared" si="49"/>
        <v>134951.83346134939</v>
      </c>
      <c r="H1529" s="10" t="s">
        <v>1654</v>
      </c>
    </row>
    <row r="1530" spans="1:8" x14ac:dyDescent="0.25">
      <c r="A1530" s="10">
        <v>891</v>
      </c>
      <c r="B1530" s="10">
        <v>3180.8510000000001</v>
      </c>
      <c r="C1530" s="10">
        <v>255</v>
      </c>
      <c r="D1530" s="10">
        <v>255</v>
      </c>
      <c r="E1530" s="10">
        <v>255</v>
      </c>
      <c r="F1530" s="10">
        <f t="shared" si="48"/>
        <v>63.639494648452285</v>
      </c>
      <c r="G1530" s="10">
        <f t="shared" si="49"/>
        <v>134951.83346134939</v>
      </c>
      <c r="H1530" s="10" t="s">
        <v>1655</v>
      </c>
    </row>
    <row r="1531" spans="1:8" x14ac:dyDescent="0.25">
      <c r="A1531" s="10">
        <v>297</v>
      </c>
      <c r="B1531" s="10">
        <v>3187.547</v>
      </c>
      <c r="C1531" s="10">
        <v>255</v>
      </c>
      <c r="D1531" s="10">
        <v>255</v>
      </c>
      <c r="E1531" s="10">
        <v>255</v>
      </c>
      <c r="F1531" s="10">
        <f t="shared" si="48"/>
        <v>63.706443089391939</v>
      </c>
      <c r="G1531" s="10">
        <f t="shared" si="49"/>
        <v>135378.18770017466</v>
      </c>
      <c r="H1531" s="10" t="s">
        <v>1656</v>
      </c>
    </row>
    <row r="1532" spans="1:8" x14ac:dyDescent="0.25">
      <c r="A1532" s="10">
        <v>641</v>
      </c>
      <c r="B1532" s="10">
        <v>3187.547</v>
      </c>
      <c r="C1532" s="10">
        <v>255</v>
      </c>
      <c r="D1532" s="10">
        <v>255</v>
      </c>
      <c r="E1532" s="10">
        <v>255</v>
      </c>
      <c r="F1532" s="10">
        <f t="shared" si="48"/>
        <v>63.706443089391939</v>
      </c>
      <c r="G1532" s="10">
        <f t="shared" si="49"/>
        <v>135378.18770017466</v>
      </c>
      <c r="H1532" s="10" t="s">
        <v>1657</v>
      </c>
    </row>
    <row r="1533" spans="1:8" x14ac:dyDescent="0.25">
      <c r="A1533" s="10">
        <v>1187</v>
      </c>
      <c r="B1533" s="10">
        <v>3190.895</v>
      </c>
      <c r="C1533" s="10">
        <v>255</v>
      </c>
      <c r="D1533" s="10">
        <v>255</v>
      </c>
      <c r="E1533" s="10">
        <v>255</v>
      </c>
      <c r="F1533" s="10">
        <f t="shared" si="48"/>
        <v>63.739890940428403</v>
      </c>
      <c r="G1533" s="10">
        <f t="shared" si="49"/>
        <v>135591.53286823884</v>
      </c>
      <c r="H1533" s="10" t="s">
        <v>1658</v>
      </c>
    </row>
    <row r="1534" spans="1:8" x14ac:dyDescent="0.25">
      <c r="A1534" s="10">
        <v>423</v>
      </c>
      <c r="B1534" s="10">
        <v>3194.2440000000001</v>
      </c>
      <c r="C1534" s="10">
        <v>255</v>
      </c>
      <c r="D1534" s="10">
        <v>255</v>
      </c>
      <c r="E1534" s="10">
        <v>255</v>
      </c>
      <c r="F1534" s="10">
        <f t="shared" si="48"/>
        <v>63.773331231268024</v>
      </c>
      <c r="G1534" s="10">
        <f t="shared" si="49"/>
        <v>135805.05376366034</v>
      </c>
      <c r="H1534" s="10" t="s">
        <v>1659</v>
      </c>
    </row>
    <row r="1535" spans="1:8" x14ac:dyDescent="0.25">
      <c r="A1535" s="10">
        <v>1466</v>
      </c>
      <c r="B1535" s="10">
        <v>3194.2440000000001</v>
      </c>
      <c r="C1535" s="10">
        <v>255</v>
      </c>
      <c r="D1535" s="10">
        <v>255</v>
      </c>
      <c r="E1535" s="10">
        <v>255</v>
      </c>
      <c r="F1535" s="10">
        <f t="shared" si="48"/>
        <v>63.773331231268024</v>
      </c>
      <c r="G1535" s="10">
        <f t="shared" si="49"/>
        <v>135805.05376366034</v>
      </c>
      <c r="H1535" s="10" t="s">
        <v>1660</v>
      </c>
    </row>
    <row r="1536" spans="1:8" x14ac:dyDescent="0.25">
      <c r="A1536" s="10">
        <v>1740</v>
      </c>
      <c r="B1536" s="10">
        <v>3194.2440000000001</v>
      </c>
      <c r="C1536" s="10">
        <v>255</v>
      </c>
      <c r="D1536" s="10">
        <v>255</v>
      </c>
      <c r="E1536" s="10">
        <v>255</v>
      </c>
      <c r="F1536" s="10">
        <f t="shared" si="48"/>
        <v>63.773331231268024</v>
      </c>
      <c r="G1536" s="10">
        <f t="shared" si="49"/>
        <v>135805.05376366034</v>
      </c>
      <c r="H1536" s="10" t="s">
        <v>1661</v>
      </c>
    </row>
    <row r="1537" spans="1:8" x14ac:dyDescent="0.25">
      <c r="A1537" s="10">
        <v>124</v>
      </c>
      <c r="B1537" s="10">
        <v>3204.288</v>
      </c>
      <c r="C1537" s="10">
        <v>255</v>
      </c>
      <c r="D1537" s="10">
        <v>255</v>
      </c>
      <c r="E1537" s="10">
        <v>255</v>
      </c>
      <c r="F1537" s="10">
        <f t="shared" si="48"/>
        <v>63.873517159464022</v>
      </c>
      <c r="G1537" s="10">
        <f t="shared" si="49"/>
        <v>136446.09636790975</v>
      </c>
      <c r="H1537" s="10" t="s">
        <v>1662</v>
      </c>
    </row>
    <row r="1538" spans="1:8" x14ac:dyDescent="0.25">
      <c r="A1538" s="10">
        <v>1622</v>
      </c>
      <c r="B1538" s="10">
        <v>3204.288</v>
      </c>
      <c r="C1538" s="10">
        <v>255</v>
      </c>
      <c r="D1538" s="10">
        <v>255</v>
      </c>
      <c r="E1538" s="10">
        <v>255</v>
      </c>
      <c r="F1538" s="10">
        <f t="shared" si="48"/>
        <v>63.873517159464022</v>
      </c>
      <c r="G1538" s="10">
        <f t="shared" si="49"/>
        <v>136446.09636790975</v>
      </c>
      <c r="H1538" s="10" t="s">
        <v>1663</v>
      </c>
    </row>
    <row r="1539" spans="1:8" x14ac:dyDescent="0.25">
      <c r="A1539" s="10">
        <v>1578</v>
      </c>
      <c r="B1539" s="10">
        <v>3207.6370000000002</v>
      </c>
      <c r="C1539" s="10">
        <v>255</v>
      </c>
      <c r="D1539" s="10">
        <v>255</v>
      </c>
      <c r="E1539" s="10">
        <v>255</v>
      </c>
      <c r="F1539" s="10">
        <f t="shared" ref="F1539:F1602" si="50">2*SQRT(B1539/PI())</f>
        <v>63.906887528306861</v>
      </c>
      <c r="G1539" s="10">
        <f t="shared" ref="G1539:G1602" si="51">(1/6)*F1539^3*PI()</f>
        <v>136660.06466042373</v>
      </c>
      <c r="H1539" s="10" t="s">
        <v>1664</v>
      </c>
    </row>
    <row r="1540" spans="1:8" x14ac:dyDescent="0.25">
      <c r="A1540" s="10">
        <v>927</v>
      </c>
      <c r="B1540" s="10">
        <v>3210.9850000000001</v>
      </c>
      <c r="C1540" s="10">
        <v>255</v>
      </c>
      <c r="D1540" s="10">
        <v>255</v>
      </c>
      <c r="E1540" s="10">
        <v>255</v>
      </c>
      <c r="F1540" s="10">
        <f t="shared" si="50"/>
        <v>63.940230524697334</v>
      </c>
      <c r="G1540" s="10">
        <f t="shared" si="51"/>
        <v>136874.08074089684</v>
      </c>
      <c r="H1540" s="10" t="s">
        <v>1665</v>
      </c>
    </row>
    <row r="1541" spans="1:8" x14ac:dyDescent="0.25">
      <c r="A1541" s="10">
        <v>1328</v>
      </c>
      <c r="B1541" s="10">
        <v>3217.6819999999998</v>
      </c>
      <c r="C1541" s="10">
        <v>255</v>
      </c>
      <c r="D1541" s="10">
        <v>255</v>
      </c>
      <c r="E1541" s="10">
        <v>255</v>
      </c>
      <c r="F1541" s="10">
        <f t="shared" si="50"/>
        <v>64.006874355670021</v>
      </c>
      <c r="G1541" s="10">
        <f t="shared" si="51"/>
        <v>137302.51166033404</v>
      </c>
      <c r="H1541" s="10" t="s">
        <v>1666</v>
      </c>
    </row>
    <row r="1542" spans="1:8" x14ac:dyDescent="0.25">
      <c r="A1542" s="10">
        <v>501</v>
      </c>
      <c r="B1542" s="10">
        <v>3221.03</v>
      </c>
      <c r="C1542" s="10">
        <v>255</v>
      </c>
      <c r="D1542" s="10">
        <v>255</v>
      </c>
      <c r="E1542" s="10">
        <v>255</v>
      </c>
      <c r="F1542" s="10">
        <f t="shared" si="50"/>
        <v>64.04016529318379</v>
      </c>
      <c r="G1542" s="10">
        <f t="shared" si="51"/>
        <v>137516.86240953582</v>
      </c>
      <c r="H1542" s="10" t="s">
        <v>1667</v>
      </c>
    </row>
    <row r="1543" spans="1:8" x14ac:dyDescent="0.25">
      <c r="A1543" s="10">
        <v>1229</v>
      </c>
      <c r="B1543" s="10">
        <v>3221.03</v>
      </c>
      <c r="C1543" s="10">
        <v>255</v>
      </c>
      <c r="D1543" s="10">
        <v>255</v>
      </c>
      <c r="E1543" s="10">
        <v>255</v>
      </c>
      <c r="F1543" s="10">
        <f t="shared" si="50"/>
        <v>64.04016529318379</v>
      </c>
      <c r="G1543" s="10">
        <f t="shared" si="51"/>
        <v>137516.86240953582</v>
      </c>
      <c r="H1543" s="10" t="s">
        <v>1668</v>
      </c>
    </row>
    <row r="1544" spans="1:8" x14ac:dyDescent="0.25">
      <c r="A1544" s="10">
        <v>1672</v>
      </c>
      <c r="B1544" s="10">
        <v>3231.0749999999998</v>
      </c>
      <c r="C1544" s="10">
        <v>255</v>
      </c>
      <c r="D1544" s="10">
        <v>255</v>
      </c>
      <c r="E1544" s="10">
        <v>255</v>
      </c>
      <c r="F1544" s="10">
        <f t="shared" si="50"/>
        <v>64.139944356112167</v>
      </c>
      <c r="G1544" s="10">
        <f t="shared" si="51"/>
        <v>138160.64714028337</v>
      </c>
      <c r="H1544" s="10" t="s">
        <v>1669</v>
      </c>
    </row>
    <row r="1545" spans="1:8" x14ac:dyDescent="0.25">
      <c r="A1545" s="10">
        <v>1175</v>
      </c>
      <c r="B1545" s="10">
        <v>3237.7710000000002</v>
      </c>
      <c r="C1545" s="10">
        <v>255</v>
      </c>
      <c r="D1545" s="10">
        <v>255</v>
      </c>
      <c r="E1545" s="10">
        <v>255</v>
      </c>
      <c r="F1545" s="10">
        <f t="shared" si="50"/>
        <v>64.206370976692909</v>
      </c>
      <c r="G1545" s="10">
        <f t="shared" si="51"/>
        <v>138590.35064238531</v>
      </c>
      <c r="H1545" s="10" t="s">
        <v>1670</v>
      </c>
    </row>
    <row r="1546" spans="1:8" x14ac:dyDescent="0.25">
      <c r="A1546" s="10">
        <v>36</v>
      </c>
      <c r="B1546" s="10">
        <v>3244.4679999999998</v>
      </c>
      <c r="C1546" s="10">
        <v>255</v>
      </c>
      <c r="D1546" s="10">
        <v>255</v>
      </c>
      <c r="E1546" s="10">
        <v>255</v>
      </c>
      <c r="F1546" s="10">
        <f t="shared" si="50"/>
        <v>64.272738849591619</v>
      </c>
      <c r="G1546" s="10">
        <f t="shared" si="51"/>
        <v>139020.56297990456</v>
      </c>
      <c r="H1546" s="10" t="s">
        <v>1671</v>
      </c>
    </row>
    <row r="1547" spans="1:8" x14ac:dyDescent="0.25">
      <c r="A1547" s="10">
        <v>1076</v>
      </c>
      <c r="B1547" s="10">
        <v>3247.8159999999998</v>
      </c>
      <c r="C1547" s="10">
        <v>255</v>
      </c>
      <c r="D1547" s="10">
        <v>255</v>
      </c>
      <c r="E1547" s="10">
        <v>255</v>
      </c>
      <c r="F1547" s="10">
        <f t="shared" si="50"/>
        <v>64.30589215012553</v>
      </c>
      <c r="G1547" s="10">
        <f t="shared" si="51"/>
        <v>139235.80361296804</v>
      </c>
      <c r="H1547" s="10" t="s">
        <v>1672</v>
      </c>
    </row>
    <row r="1548" spans="1:8" x14ac:dyDescent="0.25">
      <c r="A1548" s="10">
        <v>1074</v>
      </c>
      <c r="B1548" s="10">
        <v>3251.1640000000002</v>
      </c>
      <c r="C1548" s="10">
        <v>255</v>
      </c>
      <c r="D1548" s="10">
        <v>255</v>
      </c>
      <c r="E1548" s="10">
        <v>255</v>
      </c>
      <c r="F1548" s="10">
        <f t="shared" si="50"/>
        <v>64.339028367075542</v>
      </c>
      <c r="G1548" s="10">
        <f t="shared" si="51"/>
        <v>139451.15521467658</v>
      </c>
      <c r="H1548" s="10" t="s">
        <v>1673</v>
      </c>
    </row>
    <row r="1549" spans="1:8" x14ac:dyDescent="0.25">
      <c r="A1549" s="10">
        <v>75</v>
      </c>
      <c r="B1549" s="10">
        <v>3264.5569999999998</v>
      </c>
      <c r="C1549" s="10">
        <v>255</v>
      </c>
      <c r="D1549" s="10">
        <v>255</v>
      </c>
      <c r="E1549" s="10">
        <v>255</v>
      </c>
      <c r="F1549" s="10">
        <f t="shared" si="50"/>
        <v>64.471412800108453</v>
      </c>
      <c r="G1549" s="10">
        <f t="shared" si="51"/>
        <v>140313.73463765575</v>
      </c>
      <c r="H1549" s="10" t="s">
        <v>1674</v>
      </c>
    </row>
    <row r="1550" spans="1:8" x14ac:dyDescent="0.25">
      <c r="A1550" s="10">
        <v>360</v>
      </c>
      <c r="B1550" s="10">
        <v>3277.95</v>
      </c>
      <c r="C1550" s="10">
        <v>255</v>
      </c>
      <c r="D1550" s="10">
        <v>255</v>
      </c>
      <c r="E1550" s="10">
        <v>255</v>
      </c>
      <c r="F1550" s="10">
        <f t="shared" si="50"/>
        <v>64.603525953810177</v>
      </c>
      <c r="G1550" s="10">
        <f t="shared" si="51"/>
        <v>141178.08526686131</v>
      </c>
      <c r="H1550" s="10" t="s">
        <v>1675</v>
      </c>
    </row>
    <row r="1551" spans="1:8" x14ac:dyDescent="0.25">
      <c r="A1551" s="10">
        <v>1425</v>
      </c>
      <c r="B1551" s="10">
        <v>3277.95</v>
      </c>
      <c r="C1551" s="10">
        <v>255</v>
      </c>
      <c r="D1551" s="10">
        <v>255</v>
      </c>
      <c r="E1551" s="10">
        <v>255</v>
      </c>
      <c r="F1551" s="10">
        <f t="shared" si="50"/>
        <v>64.603525953810177</v>
      </c>
      <c r="G1551" s="10">
        <f t="shared" si="51"/>
        <v>141178.08526686131</v>
      </c>
      <c r="H1551" s="10" t="s">
        <v>1676</v>
      </c>
    </row>
    <row r="1552" spans="1:8" x14ac:dyDescent="0.25">
      <c r="A1552" s="10">
        <v>1475</v>
      </c>
      <c r="B1552" s="10">
        <v>3277.95</v>
      </c>
      <c r="C1552" s="10">
        <v>255</v>
      </c>
      <c r="D1552" s="10">
        <v>255</v>
      </c>
      <c r="E1552" s="10">
        <v>255</v>
      </c>
      <c r="F1552" s="10">
        <f t="shared" si="50"/>
        <v>64.603525953810177</v>
      </c>
      <c r="G1552" s="10">
        <f t="shared" si="51"/>
        <v>141178.08526686131</v>
      </c>
      <c r="H1552" s="10" t="s">
        <v>1677</v>
      </c>
    </row>
    <row r="1553" spans="1:8" x14ac:dyDescent="0.25">
      <c r="A1553" s="10">
        <v>207</v>
      </c>
      <c r="B1553" s="10">
        <v>3281.299</v>
      </c>
      <c r="C1553" s="10">
        <v>255</v>
      </c>
      <c r="D1553" s="10">
        <v>255</v>
      </c>
      <c r="E1553" s="10">
        <v>255</v>
      </c>
      <c r="F1553" s="10">
        <f t="shared" si="50"/>
        <v>64.636519436769987</v>
      </c>
      <c r="G1553" s="10">
        <f t="shared" si="51"/>
        <v>141394.49772756925</v>
      </c>
      <c r="H1553" s="10" t="s">
        <v>1678</v>
      </c>
    </row>
    <row r="1554" spans="1:8" x14ac:dyDescent="0.25">
      <c r="A1554" s="10">
        <v>855</v>
      </c>
      <c r="B1554" s="10">
        <v>3287.9949999999999</v>
      </c>
      <c r="C1554" s="10">
        <v>255</v>
      </c>
      <c r="D1554" s="10">
        <v>255</v>
      </c>
      <c r="E1554" s="10">
        <v>255</v>
      </c>
      <c r="F1554" s="10">
        <f t="shared" si="50"/>
        <v>64.702436251593269</v>
      </c>
      <c r="G1554" s="10">
        <f t="shared" si="51"/>
        <v>141827.52458870492</v>
      </c>
      <c r="H1554" s="10" t="s">
        <v>1679</v>
      </c>
    </row>
    <row r="1555" spans="1:8" x14ac:dyDescent="0.25">
      <c r="A1555" s="10">
        <v>1556</v>
      </c>
      <c r="B1555" s="10">
        <v>3294.692</v>
      </c>
      <c r="C1555" s="10">
        <v>255</v>
      </c>
      <c r="D1555" s="10">
        <v>255</v>
      </c>
      <c r="E1555" s="10">
        <v>255</v>
      </c>
      <c r="F1555" s="10">
        <f t="shared" si="50"/>
        <v>64.768295809929896</v>
      </c>
      <c r="G1555" s="10">
        <f t="shared" si="51"/>
        <v>142261.05737240636</v>
      </c>
      <c r="H1555" s="10" t="s">
        <v>1680</v>
      </c>
    </row>
    <row r="1556" spans="1:8" x14ac:dyDescent="0.25">
      <c r="A1556" s="10">
        <v>934</v>
      </c>
      <c r="B1556" s="10">
        <v>3298.04</v>
      </c>
      <c r="C1556" s="10">
        <v>255</v>
      </c>
      <c r="D1556" s="10">
        <v>255</v>
      </c>
      <c r="E1556" s="10">
        <v>255</v>
      </c>
      <c r="F1556" s="10">
        <f t="shared" si="50"/>
        <v>64.801195576303655</v>
      </c>
      <c r="G1556" s="10">
        <f t="shared" si="51"/>
        <v>142477.95670564834</v>
      </c>
      <c r="H1556" s="10" t="s">
        <v>1681</v>
      </c>
    </row>
    <row r="1557" spans="1:8" x14ac:dyDescent="0.25">
      <c r="A1557" s="10">
        <v>1797</v>
      </c>
      <c r="B1557" s="10">
        <v>3304.7359999999999</v>
      </c>
      <c r="C1557" s="10">
        <v>255</v>
      </c>
      <c r="D1557" s="10">
        <v>255</v>
      </c>
      <c r="E1557" s="10">
        <v>255</v>
      </c>
      <c r="F1557" s="10">
        <f t="shared" si="50"/>
        <v>64.866945049924325</v>
      </c>
      <c r="G1557" s="10">
        <f t="shared" si="51"/>
        <v>142912.08567767113</v>
      </c>
      <c r="H1557" s="10" t="s">
        <v>1682</v>
      </c>
    </row>
    <row r="1558" spans="1:8" x14ac:dyDescent="0.25">
      <c r="A1558" s="10">
        <v>904</v>
      </c>
      <c r="B1558" s="10">
        <v>3308.085</v>
      </c>
      <c r="C1558" s="10">
        <v>255</v>
      </c>
      <c r="D1558" s="10">
        <v>255</v>
      </c>
      <c r="E1558" s="10">
        <v>255</v>
      </c>
      <c r="F1558" s="10">
        <f t="shared" si="50"/>
        <v>64.899804617157528</v>
      </c>
      <c r="G1558" s="10">
        <f t="shared" si="51"/>
        <v>143129.38010463305</v>
      </c>
      <c r="H1558" s="10" t="s">
        <v>1683</v>
      </c>
    </row>
    <row r="1559" spans="1:8" x14ac:dyDescent="0.25">
      <c r="A1559" s="10">
        <v>1649</v>
      </c>
      <c r="B1559" s="10">
        <v>3308.085</v>
      </c>
      <c r="C1559" s="10">
        <v>255</v>
      </c>
      <c r="D1559" s="10">
        <v>255</v>
      </c>
      <c r="E1559" s="10">
        <v>255</v>
      </c>
      <c r="F1559" s="10">
        <f t="shared" si="50"/>
        <v>64.899804617157528</v>
      </c>
      <c r="G1559" s="10">
        <f t="shared" si="51"/>
        <v>143129.38010463305</v>
      </c>
      <c r="H1559" s="10" t="s">
        <v>1684</v>
      </c>
    </row>
    <row r="1560" spans="1:8" x14ac:dyDescent="0.25">
      <c r="A1560" s="10">
        <v>43</v>
      </c>
      <c r="B1560" s="10">
        <v>3318.1289999999999</v>
      </c>
      <c r="C1560" s="10">
        <v>255</v>
      </c>
      <c r="D1560" s="10">
        <v>255</v>
      </c>
      <c r="E1560" s="10">
        <v>255</v>
      </c>
      <c r="F1560" s="10">
        <f t="shared" si="50"/>
        <v>64.998254263730345</v>
      </c>
      <c r="G1560" s="10">
        <f t="shared" si="51"/>
        <v>143781.72828123817</v>
      </c>
      <c r="H1560" s="10" t="s">
        <v>1685</v>
      </c>
    </row>
    <row r="1561" spans="1:8" x14ac:dyDescent="0.25">
      <c r="A1561" s="10">
        <v>528</v>
      </c>
      <c r="B1561" s="10">
        <v>3318.1289999999999</v>
      </c>
      <c r="C1561" s="10">
        <v>255</v>
      </c>
      <c r="D1561" s="10">
        <v>255</v>
      </c>
      <c r="E1561" s="10">
        <v>255</v>
      </c>
      <c r="F1561" s="10">
        <f t="shared" si="50"/>
        <v>64.998254263730345</v>
      </c>
      <c r="G1561" s="10">
        <f t="shared" si="51"/>
        <v>143781.72828123817</v>
      </c>
      <c r="H1561" s="10" t="s">
        <v>1686</v>
      </c>
    </row>
    <row r="1562" spans="1:8" x14ac:dyDescent="0.25">
      <c r="A1562" s="10">
        <v>1296</v>
      </c>
      <c r="B1562" s="10">
        <v>3318.1289999999999</v>
      </c>
      <c r="C1562" s="10">
        <v>255</v>
      </c>
      <c r="D1562" s="10">
        <v>255</v>
      </c>
      <c r="E1562" s="10">
        <v>255</v>
      </c>
      <c r="F1562" s="10">
        <f t="shared" si="50"/>
        <v>64.998254263730345</v>
      </c>
      <c r="G1562" s="10">
        <f t="shared" si="51"/>
        <v>143781.72828123817</v>
      </c>
      <c r="H1562" s="10" t="s">
        <v>1687</v>
      </c>
    </row>
    <row r="1563" spans="1:8" x14ac:dyDescent="0.25">
      <c r="A1563" s="10">
        <v>586</v>
      </c>
      <c r="B1563" s="10">
        <v>3321.4780000000001</v>
      </c>
      <c r="C1563" s="10">
        <v>255</v>
      </c>
      <c r="D1563" s="10">
        <v>255</v>
      </c>
      <c r="E1563" s="10">
        <v>255</v>
      </c>
      <c r="F1563" s="10">
        <f t="shared" si="50"/>
        <v>65.031047481705684</v>
      </c>
      <c r="G1563" s="10">
        <f t="shared" si="51"/>
        <v>143999.46235162724</v>
      </c>
      <c r="H1563" s="10" t="s">
        <v>1688</v>
      </c>
    </row>
    <row r="1564" spans="1:8" x14ac:dyDescent="0.25">
      <c r="A1564" s="10">
        <v>210</v>
      </c>
      <c r="B1564" s="10">
        <v>3328.174</v>
      </c>
      <c r="C1564" s="10">
        <v>255</v>
      </c>
      <c r="D1564" s="10">
        <v>255</v>
      </c>
      <c r="E1564" s="10">
        <v>255</v>
      </c>
      <c r="F1564" s="10">
        <f t="shared" si="50"/>
        <v>65.096564798454651</v>
      </c>
      <c r="G1564" s="10">
        <f t="shared" si="51"/>
        <v>144435.12963435467</v>
      </c>
      <c r="H1564" s="10" t="s">
        <v>1689</v>
      </c>
    </row>
    <row r="1565" spans="1:8" x14ac:dyDescent="0.25">
      <c r="A1565" s="10">
        <v>1407</v>
      </c>
      <c r="B1565" s="10">
        <v>3338.2190000000001</v>
      </c>
      <c r="C1565" s="10">
        <v>255</v>
      </c>
      <c r="D1565" s="10">
        <v>255</v>
      </c>
      <c r="E1565" s="10">
        <v>255</v>
      </c>
      <c r="F1565" s="10">
        <f t="shared" si="50"/>
        <v>65.194727085756483</v>
      </c>
      <c r="G1565" s="10">
        <f t="shared" si="51"/>
        <v>145089.51777165793</v>
      </c>
      <c r="H1565" s="10" t="s">
        <v>1690</v>
      </c>
    </row>
    <row r="1566" spans="1:8" x14ac:dyDescent="0.25">
      <c r="A1566" s="10">
        <v>118</v>
      </c>
      <c r="B1566" s="10">
        <v>3344.9160000000002</v>
      </c>
      <c r="C1566" s="10">
        <v>255</v>
      </c>
      <c r="D1566" s="10">
        <v>255</v>
      </c>
      <c r="E1566" s="10">
        <v>255</v>
      </c>
      <c r="F1566" s="10">
        <f t="shared" si="50"/>
        <v>65.260089833046976</v>
      </c>
      <c r="G1566" s="10">
        <f t="shared" si="51"/>
        <v>145526.3457626641</v>
      </c>
      <c r="H1566" s="10" t="s">
        <v>1691</v>
      </c>
    </row>
    <row r="1567" spans="1:8" x14ac:dyDescent="0.25">
      <c r="A1567" s="10">
        <v>295</v>
      </c>
      <c r="B1567" s="10">
        <v>3344.9160000000002</v>
      </c>
      <c r="C1567" s="10">
        <v>255</v>
      </c>
      <c r="D1567" s="10">
        <v>255</v>
      </c>
      <c r="E1567" s="10">
        <v>255</v>
      </c>
      <c r="F1567" s="10">
        <f t="shared" si="50"/>
        <v>65.260089833046976</v>
      </c>
      <c r="G1567" s="10">
        <f t="shared" si="51"/>
        <v>145526.3457626641</v>
      </c>
      <c r="H1567" s="10" t="s">
        <v>1692</v>
      </c>
    </row>
    <row r="1568" spans="1:8" x14ac:dyDescent="0.25">
      <c r="A1568" s="10">
        <v>611</v>
      </c>
      <c r="B1568" s="10">
        <v>3344.9160000000002</v>
      </c>
      <c r="C1568" s="10">
        <v>255</v>
      </c>
      <c r="D1568" s="10">
        <v>255</v>
      </c>
      <c r="E1568" s="10">
        <v>255</v>
      </c>
      <c r="F1568" s="10">
        <f t="shared" si="50"/>
        <v>65.260089833046976</v>
      </c>
      <c r="G1568" s="10">
        <f t="shared" si="51"/>
        <v>145526.3457626641</v>
      </c>
      <c r="H1568" s="10" t="s">
        <v>1693</v>
      </c>
    </row>
    <row r="1569" spans="1:8" x14ac:dyDescent="0.25">
      <c r="A1569" s="10">
        <v>1030</v>
      </c>
      <c r="B1569" s="10">
        <v>3344.9160000000002</v>
      </c>
      <c r="C1569" s="10">
        <v>255</v>
      </c>
      <c r="D1569" s="10">
        <v>255</v>
      </c>
      <c r="E1569" s="10">
        <v>255</v>
      </c>
      <c r="F1569" s="10">
        <f t="shared" si="50"/>
        <v>65.260089833046976</v>
      </c>
      <c r="G1569" s="10">
        <f t="shared" si="51"/>
        <v>145526.3457626641</v>
      </c>
      <c r="H1569" s="10" t="s">
        <v>1694</v>
      </c>
    </row>
    <row r="1570" spans="1:8" x14ac:dyDescent="0.25">
      <c r="A1570" s="10">
        <v>1733</v>
      </c>
      <c r="B1570" s="10">
        <v>3348.2640000000001</v>
      </c>
      <c r="C1570" s="10">
        <v>255</v>
      </c>
      <c r="D1570" s="10">
        <v>255</v>
      </c>
      <c r="E1570" s="10">
        <v>255</v>
      </c>
      <c r="F1570" s="10">
        <f t="shared" si="50"/>
        <v>65.292741794269403</v>
      </c>
      <c r="G1570" s="10">
        <f t="shared" si="51"/>
        <v>145744.89120736509</v>
      </c>
      <c r="H1570" s="10" t="s">
        <v>1695</v>
      </c>
    </row>
    <row r="1571" spans="1:8" x14ac:dyDescent="0.25">
      <c r="A1571" s="10">
        <v>427</v>
      </c>
      <c r="B1571" s="10">
        <v>3351.6120000000001</v>
      </c>
      <c r="C1571" s="10">
        <v>255</v>
      </c>
      <c r="D1571" s="10">
        <v>255</v>
      </c>
      <c r="E1571" s="10">
        <v>255</v>
      </c>
      <c r="F1571" s="10">
        <f t="shared" si="50"/>
        <v>65.32537743487525</v>
      </c>
      <c r="G1571" s="10">
        <f t="shared" si="51"/>
        <v>145963.54594350472</v>
      </c>
      <c r="H1571" s="10" t="s">
        <v>1696</v>
      </c>
    </row>
    <row r="1572" spans="1:8" x14ac:dyDescent="0.25">
      <c r="A1572" s="10">
        <v>830</v>
      </c>
      <c r="B1572" s="10">
        <v>3354.96</v>
      </c>
      <c r="C1572" s="10">
        <v>255</v>
      </c>
      <c r="D1572" s="10">
        <v>255</v>
      </c>
      <c r="E1572" s="10">
        <v>255</v>
      </c>
      <c r="F1572" s="10">
        <f t="shared" si="50"/>
        <v>65.357996779312955</v>
      </c>
      <c r="G1572" s="10">
        <f t="shared" si="51"/>
        <v>146182.3099164826</v>
      </c>
      <c r="H1572" s="10" t="s">
        <v>1697</v>
      </c>
    </row>
    <row r="1573" spans="1:8" x14ac:dyDescent="0.25">
      <c r="A1573" s="10">
        <v>220</v>
      </c>
      <c r="B1573" s="10">
        <v>3365.0050000000001</v>
      </c>
      <c r="C1573" s="10">
        <v>255</v>
      </c>
      <c r="D1573" s="10">
        <v>255</v>
      </c>
      <c r="E1573" s="10">
        <v>255</v>
      </c>
      <c r="F1573" s="10">
        <f t="shared" si="50"/>
        <v>65.455767005142846</v>
      </c>
      <c r="G1573" s="10">
        <f t="shared" si="51"/>
        <v>146839.32216742716</v>
      </c>
      <c r="H1573" s="10" t="s">
        <v>1698</v>
      </c>
    </row>
    <row r="1574" spans="1:8" x14ac:dyDescent="0.25">
      <c r="A1574" s="10">
        <v>221</v>
      </c>
      <c r="B1574" s="10">
        <v>3378.3980000000001</v>
      </c>
      <c r="C1574" s="10">
        <v>255</v>
      </c>
      <c r="D1574" s="10">
        <v>255</v>
      </c>
      <c r="E1574" s="10">
        <v>255</v>
      </c>
      <c r="F1574" s="10">
        <f t="shared" si="50"/>
        <v>65.585897351901693</v>
      </c>
      <c r="G1574" s="10">
        <f t="shared" si="51"/>
        <v>147716.8429612467</v>
      </c>
      <c r="H1574" s="10" t="s">
        <v>1699</v>
      </c>
    </row>
    <row r="1575" spans="1:8" x14ac:dyDescent="0.25">
      <c r="A1575" s="10">
        <v>286</v>
      </c>
      <c r="B1575" s="10">
        <v>3378.3980000000001</v>
      </c>
      <c r="C1575" s="10">
        <v>255</v>
      </c>
      <c r="D1575" s="10">
        <v>255</v>
      </c>
      <c r="E1575" s="10">
        <v>255</v>
      </c>
      <c r="F1575" s="10">
        <f t="shared" si="50"/>
        <v>65.585897351901693</v>
      </c>
      <c r="G1575" s="10">
        <f t="shared" si="51"/>
        <v>147716.8429612467</v>
      </c>
      <c r="H1575" s="10" t="s">
        <v>1700</v>
      </c>
    </row>
    <row r="1576" spans="1:8" x14ac:dyDescent="0.25">
      <c r="A1576" s="10">
        <v>1097</v>
      </c>
      <c r="B1576" s="10">
        <v>3378.3980000000001</v>
      </c>
      <c r="C1576" s="10">
        <v>255</v>
      </c>
      <c r="D1576" s="10">
        <v>255</v>
      </c>
      <c r="E1576" s="10">
        <v>255</v>
      </c>
      <c r="F1576" s="10">
        <f t="shared" si="50"/>
        <v>65.585897351901693</v>
      </c>
      <c r="G1576" s="10">
        <f t="shared" si="51"/>
        <v>147716.8429612467</v>
      </c>
      <c r="H1576" s="10" t="s">
        <v>1701</v>
      </c>
    </row>
    <row r="1577" spans="1:8" x14ac:dyDescent="0.25">
      <c r="A1577" s="10">
        <v>314</v>
      </c>
      <c r="B1577" s="10">
        <v>3388.4430000000002</v>
      </c>
      <c r="C1577" s="10">
        <v>255</v>
      </c>
      <c r="D1577" s="10">
        <v>255</v>
      </c>
      <c r="E1577" s="10">
        <v>255</v>
      </c>
      <c r="F1577" s="10">
        <f t="shared" si="50"/>
        <v>65.68332834655267</v>
      </c>
      <c r="G1577" s="10">
        <f t="shared" si="51"/>
        <v>148376.1427683853</v>
      </c>
      <c r="H1577" s="10" t="s">
        <v>1702</v>
      </c>
    </row>
    <row r="1578" spans="1:8" x14ac:dyDescent="0.25">
      <c r="A1578" s="10">
        <v>436</v>
      </c>
      <c r="B1578" s="10">
        <v>3391.7910000000002</v>
      </c>
      <c r="C1578" s="10">
        <v>255</v>
      </c>
      <c r="D1578" s="10">
        <v>255</v>
      </c>
      <c r="E1578" s="10">
        <v>255</v>
      </c>
      <c r="F1578" s="10">
        <f t="shared" si="50"/>
        <v>65.715770015094719</v>
      </c>
      <c r="G1578" s="10">
        <f t="shared" si="51"/>
        <v>148596.1048635121</v>
      </c>
      <c r="H1578" s="10" t="s">
        <v>1703</v>
      </c>
    </row>
    <row r="1579" spans="1:8" x14ac:dyDescent="0.25">
      <c r="A1579" s="10">
        <v>883</v>
      </c>
      <c r="B1579" s="10">
        <v>3398.4879999999998</v>
      </c>
      <c r="C1579" s="10">
        <v>255</v>
      </c>
      <c r="D1579" s="10">
        <v>255</v>
      </c>
      <c r="E1579" s="10">
        <v>255</v>
      </c>
      <c r="F1579" s="10">
        <f t="shared" si="50"/>
        <v>65.780615031389857</v>
      </c>
      <c r="G1579" s="10">
        <f t="shared" si="51"/>
        <v>149036.42054453198</v>
      </c>
      <c r="H1579" s="10" t="s">
        <v>1704</v>
      </c>
    </row>
    <row r="1580" spans="1:8" x14ac:dyDescent="0.25">
      <c r="A1580" s="10">
        <v>1212</v>
      </c>
      <c r="B1580" s="10">
        <v>3398.4879999999998</v>
      </c>
      <c r="C1580" s="10">
        <v>255</v>
      </c>
      <c r="D1580" s="10">
        <v>255</v>
      </c>
      <c r="E1580" s="10">
        <v>255</v>
      </c>
      <c r="F1580" s="10">
        <f t="shared" si="50"/>
        <v>65.780615031389857</v>
      </c>
      <c r="G1580" s="10">
        <f t="shared" si="51"/>
        <v>149036.42054453198</v>
      </c>
      <c r="H1580" s="10" t="s">
        <v>1705</v>
      </c>
    </row>
    <row r="1581" spans="1:8" x14ac:dyDescent="0.25">
      <c r="A1581" s="10">
        <v>457</v>
      </c>
      <c r="B1581" s="10">
        <v>3401.8359999999998</v>
      </c>
      <c r="C1581" s="10">
        <v>255</v>
      </c>
      <c r="D1581" s="10">
        <v>255</v>
      </c>
      <c r="E1581" s="10">
        <v>255</v>
      </c>
      <c r="F1581" s="10">
        <f t="shared" si="50"/>
        <v>65.813008743740681</v>
      </c>
      <c r="G1581" s="10">
        <f t="shared" si="51"/>
        <v>149256.70827518124</v>
      </c>
      <c r="H1581" s="10" t="s">
        <v>1706</v>
      </c>
    </row>
    <row r="1582" spans="1:8" x14ac:dyDescent="0.25">
      <c r="A1582" s="10">
        <v>1085</v>
      </c>
      <c r="B1582" s="10">
        <v>3401.8359999999998</v>
      </c>
      <c r="C1582" s="10">
        <v>255</v>
      </c>
      <c r="D1582" s="10">
        <v>255</v>
      </c>
      <c r="E1582" s="10">
        <v>255</v>
      </c>
      <c r="F1582" s="10">
        <f t="shared" si="50"/>
        <v>65.813008743740681</v>
      </c>
      <c r="G1582" s="10">
        <f t="shared" si="51"/>
        <v>149256.70827518124</v>
      </c>
      <c r="H1582" s="10" t="s">
        <v>1707</v>
      </c>
    </row>
    <row r="1583" spans="1:8" x14ac:dyDescent="0.25">
      <c r="A1583" s="10">
        <v>282</v>
      </c>
      <c r="B1583" s="10">
        <v>3405.1840000000002</v>
      </c>
      <c r="C1583" s="10">
        <v>255</v>
      </c>
      <c r="D1583" s="10">
        <v>255</v>
      </c>
      <c r="E1583" s="10">
        <v>255</v>
      </c>
      <c r="F1583" s="10">
        <f t="shared" si="50"/>
        <v>65.845386519478041</v>
      </c>
      <c r="G1583" s="10">
        <f t="shared" si="51"/>
        <v>149477.10443329485</v>
      </c>
      <c r="H1583" s="10" t="s">
        <v>1708</v>
      </c>
    </row>
    <row r="1584" spans="1:8" x14ac:dyDescent="0.25">
      <c r="A1584" s="10">
        <v>1107</v>
      </c>
      <c r="B1584" s="10">
        <v>3405.1840000000002</v>
      </c>
      <c r="C1584" s="10">
        <v>255</v>
      </c>
      <c r="D1584" s="10">
        <v>255</v>
      </c>
      <c r="E1584" s="10">
        <v>255</v>
      </c>
      <c r="F1584" s="10">
        <f t="shared" si="50"/>
        <v>65.845386519478041</v>
      </c>
      <c r="G1584" s="10">
        <f t="shared" si="51"/>
        <v>149477.10443329485</v>
      </c>
      <c r="H1584" s="10" t="s">
        <v>1709</v>
      </c>
    </row>
    <row r="1585" spans="1:8" x14ac:dyDescent="0.25">
      <c r="A1585" s="10">
        <v>308</v>
      </c>
      <c r="B1585" s="10">
        <v>3408.5329999999999</v>
      </c>
      <c r="C1585" s="10">
        <v>255</v>
      </c>
      <c r="D1585" s="10">
        <v>255</v>
      </c>
      <c r="E1585" s="10">
        <v>255</v>
      </c>
      <c r="F1585" s="10">
        <f t="shared" si="50"/>
        <v>65.877758045753041</v>
      </c>
      <c r="G1585" s="10">
        <f t="shared" si="51"/>
        <v>149697.67484330985</v>
      </c>
      <c r="H1585" s="10" t="s">
        <v>1710</v>
      </c>
    </row>
    <row r="1586" spans="1:8" x14ac:dyDescent="0.25">
      <c r="A1586" s="10">
        <v>3</v>
      </c>
      <c r="B1586" s="10">
        <v>3411.8809999999999</v>
      </c>
      <c r="C1586" s="10">
        <v>255</v>
      </c>
      <c r="D1586" s="10">
        <v>255</v>
      </c>
      <c r="E1586" s="10">
        <v>255</v>
      </c>
      <c r="F1586" s="10">
        <f t="shared" si="50"/>
        <v>65.910104013956399</v>
      </c>
      <c r="G1586" s="10">
        <f t="shared" si="51"/>
        <v>149918.28772882771</v>
      </c>
      <c r="H1586" s="10" t="s">
        <v>1711</v>
      </c>
    </row>
    <row r="1587" spans="1:8" x14ac:dyDescent="0.25">
      <c r="A1587" s="10">
        <v>1273</v>
      </c>
      <c r="B1587" s="10">
        <v>3411.8809999999999</v>
      </c>
      <c r="C1587" s="10">
        <v>255</v>
      </c>
      <c r="D1587" s="10">
        <v>255</v>
      </c>
      <c r="E1587" s="10">
        <v>255</v>
      </c>
      <c r="F1587" s="10">
        <f t="shared" si="50"/>
        <v>65.910104013956399</v>
      </c>
      <c r="G1587" s="10">
        <f t="shared" si="51"/>
        <v>149918.28772882771</v>
      </c>
      <c r="H1587" s="10" t="s">
        <v>1712</v>
      </c>
    </row>
    <row r="1588" spans="1:8" x14ac:dyDescent="0.25">
      <c r="A1588" s="10">
        <v>1791</v>
      </c>
      <c r="B1588" s="10">
        <v>3411.8809999999999</v>
      </c>
      <c r="C1588" s="10">
        <v>255</v>
      </c>
      <c r="D1588" s="10">
        <v>255</v>
      </c>
      <c r="E1588" s="10">
        <v>255</v>
      </c>
      <c r="F1588" s="10">
        <f t="shared" si="50"/>
        <v>65.910104013956399</v>
      </c>
      <c r="G1588" s="10">
        <f t="shared" si="51"/>
        <v>149918.28772882771</v>
      </c>
      <c r="H1588" s="10" t="s">
        <v>1713</v>
      </c>
    </row>
    <row r="1589" spans="1:8" x14ac:dyDescent="0.25">
      <c r="A1589" s="10">
        <v>1151</v>
      </c>
      <c r="B1589" s="10">
        <v>3442.0149999999999</v>
      </c>
      <c r="C1589" s="10">
        <v>255</v>
      </c>
      <c r="D1589" s="10">
        <v>255</v>
      </c>
      <c r="E1589" s="10">
        <v>255</v>
      </c>
      <c r="F1589" s="10">
        <f t="shared" si="50"/>
        <v>66.200525765069273</v>
      </c>
      <c r="G1589" s="10">
        <f t="shared" si="51"/>
        <v>151908.80179416991</v>
      </c>
      <c r="H1589" s="10" t="s">
        <v>1714</v>
      </c>
    </row>
    <row r="1590" spans="1:8" x14ac:dyDescent="0.25">
      <c r="A1590" s="10">
        <v>1731</v>
      </c>
      <c r="B1590" s="10">
        <v>3442.0149999999999</v>
      </c>
      <c r="C1590" s="10">
        <v>255</v>
      </c>
      <c r="D1590" s="10">
        <v>255</v>
      </c>
      <c r="E1590" s="10">
        <v>255</v>
      </c>
      <c r="F1590" s="10">
        <f t="shared" si="50"/>
        <v>66.200525765069273</v>
      </c>
      <c r="G1590" s="10">
        <f t="shared" si="51"/>
        <v>151908.80179416991</v>
      </c>
      <c r="H1590" s="10" t="s">
        <v>1715</v>
      </c>
    </row>
    <row r="1591" spans="1:8" x14ac:dyDescent="0.25">
      <c r="A1591" s="10">
        <v>203</v>
      </c>
      <c r="B1591" s="10">
        <v>3448.712</v>
      </c>
      <c r="C1591" s="10">
        <v>255</v>
      </c>
      <c r="D1591" s="10">
        <v>255</v>
      </c>
      <c r="E1591" s="10">
        <v>255</v>
      </c>
      <c r="F1591" s="10">
        <f t="shared" si="50"/>
        <v>66.264896414336093</v>
      </c>
      <c r="G1591" s="10">
        <f t="shared" si="51"/>
        <v>152352.36229525189</v>
      </c>
      <c r="H1591" s="10" t="s">
        <v>1716</v>
      </c>
    </row>
    <row r="1592" spans="1:8" x14ac:dyDescent="0.25">
      <c r="A1592" s="10">
        <v>301</v>
      </c>
      <c r="B1592" s="10">
        <v>3448.712</v>
      </c>
      <c r="C1592" s="10">
        <v>255</v>
      </c>
      <c r="D1592" s="10">
        <v>255</v>
      </c>
      <c r="E1592" s="10">
        <v>255</v>
      </c>
      <c r="F1592" s="10">
        <f t="shared" si="50"/>
        <v>66.264896414336093</v>
      </c>
      <c r="G1592" s="10">
        <f t="shared" si="51"/>
        <v>152352.36229525189</v>
      </c>
      <c r="H1592" s="10" t="s">
        <v>1717</v>
      </c>
    </row>
    <row r="1593" spans="1:8" x14ac:dyDescent="0.25">
      <c r="A1593" s="10">
        <v>1566</v>
      </c>
      <c r="B1593" s="10">
        <v>3452.06</v>
      </c>
      <c r="C1593" s="10">
        <v>255</v>
      </c>
      <c r="D1593" s="10">
        <v>255</v>
      </c>
      <c r="E1593" s="10">
        <v>255</v>
      </c>
      <c r="F1593" s="10">
        <f t="shared" si="50"/>
        <v>66.297053500125216</v>
      </c>
      <c r="G1593" s="10">
        <f t="shared" si="51"/>
        <v>152574.27100376147</v>
      </c>
      <c r="H1593" s="10" t="s">
        <v>1718</v>
      </c>
    </row>
    <row r="1594" spans="1:8" x14ac:dyDescent="0.25">
      <c r="A1594" s="10">
        <v>325</v>
      </c>
      <c r="B1594" s="10">
        <v>3458.7570000000001</v>
      </c>
      <c r="C1594" s="10">
        <v>255</v>
      </c>
      <c r="D1594" s="10">
        <v>255</v>
      </c>
      <c r="E1594" s="10">
        <v>255</v>
      </c>
      <c r="F1594" s="10">
        <f t="shared" si="50"/>
        <v>66.361330517324305</v>
      </c>
      <c r="G1594" s="10">
        <f t="shared" si="51"/>
        <v>153018.47763740603</v>
      </c>
      <c r="H1594" s="10" t="s">
        <v>1719</v>
      </c>
    </row>
    <row r="1595" spans="1:8" x14ac:dyDescent="0.25">
      <c r="A1595" s="10">
        <v>720</v>
      </c>
      <c r="B1595" s="10">
        <v>3458.7570000000001</v>
      </c>
      <c r="C1595" s="10">
        <v>255</v>
      </c>
      <c r="D1595" s="10">
        <v>255</v>
      </c>
      <c r="E1595" s="10">
        <v>255</v>
      </c>
      <c r="F1595" s="10">
        <f t="shared" si="50"/>
        <v>66.361330517324305</v>
      </c>
      <c r="G1595" s="10">
        <f t="shared" si="51"/>
        <v>153018.47763740603</v>
      </c>
      <c r="H1595" s="10" t="s">
        <v>1720</v>
      </c>
    </row>
    <row r="1596" spans="1:8" x14ac:dyDescent="0.25">
      <c r="A1596" s="10">
        <v>430</v>
      </c>
      <c r="B1596" s="10">
        <v>3462.105</v>
      </c>
      <c r="C1596" s="10">
        <v>255</v>
      </c>
      <c r="D1596" s="10">
        <v>255</v>
      </c>
      <c r="E1596" s="10">
        <v>255</v>
      </c>
      <c r="F1596" s="10">
        <f t="shared" si="50"/>
        <v>66.39344089611059</v>
      </c>
      <c r="G1596" s="10">
        <f t="shared" si="51"/>
        <v>153240.70912908594</v>
      </c>
      <c r="H1596" s="10" t="s">
        <v>1721</v>
      </c>
    </row>
    <row r="1597" spans="1:8" x14ac:dyDescent="0.25">
      <c r="A1597" s="10">
        <v>1423</v>
      </c>
      <c r="B1597" s="10">
        <v>3462.105</v>
      </c>
      <c r="C1597" s="10">
        <v>255</v>
      </c>
      <c r="D1597" s="10">
        <v>255</v>
      </c>
      <c r="E1597" s="10">
        <v>255</v>
      </c>
      <c r="F1597" s="10">
        <f t="shared" si="50"/>
        <v>66.39344089611059</v>
      </c>
      <c r="G1597" s="10">
        <f t="shared" si="51"/>
        <v>153240.70912908594</v>
      </c>
      <c r="H1597" s="10" t="s">
        <v>1722</v>
      </c>
    </row>
    <row r="1598" spans="1:8" x14ac:dyDescent="0.25">
      <c r="A1598" s="10">
        <v>1542</v>
      </c>
      <c r="B1598" s="10">
        <v>3468.8009999999999</v>
      </c>
      <c r="C1598" s="10">
        <v>255</v>
      </c>
      <c r="D1598" s="10">
        <v>255</v>
      </c>
      <c r="E1598" s="10">
        <v>255</v>
      </c>
      <c r="F1598" s="10">
        <f t="shared" si="50"/>
        <v>66.457615109307653</v>
      </c>
      <c r="G1598" s="10">
        <f t="shared" si="51"/>
        <v>153685.49449918765</v>
      </c>
      <c r="H1598" s="10" t="s">
        <v>1723</v>
      </c>
    </row>
    <row r="1599" spans="1:8" x14ac:dyDescent="0.25">
      <c r="A1599" s="10">
        <v>321</v>
      </c>
      <c r="B1599" s="10">
        <v>3478.846</v>
      </c>
      <c r="C1599" s="10">
        <v>255</v>
      </c>
      <c r="D1599" s="10">
        <v>255</v>
      </c>
      <c r="E1599" s="10">
        <v>255</v>
      </c>
      <c r="F1599" s="10">
        <f t="shared" si="50"/>
        <v>66.553769970180824</v>
      </c>
      <c r="G1599" s="10">
        <f t="shared" si="51"/>
        <v>154353.54429712248</v>
      </c>
      <c r="H1599" s="10" t="s">
        <v>1724</v>
      </c>
    </row>
    <row r="1600" spans="1:8" x14ac:dyDescent="0.25">
      <c r="A1600" s="10">
        <v>319</v>
      </c>
      <c r="B1600" s="10">
        <v>3492.239</v>
      </c>
      <c r="C1600" s="10">
        <v>255</v>
      </c>
      <c r="D1600" s="10">
        <v>255</v>
      </c>
      <c r="E1600" s="10">
        <v>255</v>
      </c>
      <c r="F1600" s="10">
        <f t="shared" si="50"/>
        <v>66.681757583812839</v>
      </c>
      <c r="G1600" s="10">
        <f t="shared" si="51"/>
        <v>155245.7562818247</v>
      </c>
      <c r="H1600" s="10" t="s">
        <v>1725</v>
      </c>
    </row>
    <row r="1601" spans="1:8" x14ac:dyDescent="0.25">
      <c r="A1601" s="10">
        <v>598</v>
      </c>
      <c r="B1601" s="10">
        <v>3495.587</v>
      </c>
      <c r="C1601" s="10">
        <v>255</v>
      </c>
      <c r="D1601" s="10">
        <v>255</v>
      </c>
      <c r="E1601" s="10">
        <v>255</v>
      </c>
      <c r="F1601" s="10">
        <f t="shared" si="50"/>
        <v>66.713713736098924</v>
      </c>
      <c r="G1601" s="10">
        <f t="shared" si="51"/>
        <v>155469.06030508594</v>
      </c>
      <c r="H1601" s="10" t="s">
        <v>1726</v>
      </c>
    </row>
    <row r="1602" spans="1:8" x14ac:dyDescent="0.25">
      <c r="A1602" s="10">
        <v>1340</v>
      </c>
      <c r="B1602" s="10">
        <v>3498.9360000000001</v>
      </c>
      <c r="C1602" s="10">
        <v>255</v>
      </c>
      <c r="D1602" s="10">
        <v>255</v>
      </c>
      <c r="E1602" s="10">
        <v>255</v>
      </c>
      <c r="F1602" s="10">
        <f t="shared" si="50"/>
        <v>66.745664126574326</v>
      </c>
      <c r="G1602" s="10">
        <f t="shared" si="51"/>
        <v>155692.53803758626</v>
      </c>
      <c r="H1602" s="10" t="s">
        <v>1727</v>
      </c>
    </row>
    <row r="1603" spans="1:8" x14ac:dyDescent="0.25">
      <c r="A1603" s="10">
        <v>1696</v>
      </c>
      <c r="B1603" s="10">
        <v>3505.6320000000001</v>
      </c>
      <c r="C1603" s="10">
        <v>255</v>
      </c>
      <c r="D1603" s="10">
        <v>255</v>
      </c>
      <c r="E1603" s="10">
        <v>255</v>
      </c>
      <c r="F1603" s="10">
        <f t="shared" ref="F1603:F1666" si="52">2*SQRT(B1603/PI())</f>
        <v>66.809500010769568</v>
      </c>
      <c r="G1603" s="10">
        <f t="shared" ref="G1603:G1666" si="53">(1/6)*F1603^3*PI()</f>
        <v>156139.68076116944</v>
      </c>
      <c r="H1603" s="10" t="s">
        <v>1728</v>
      </c>
    </row>
    <row r="1604" spans="1:8" x14ac:dyDescent="0.25">
      <c r="A1604" s="10">
        <v>999</v>
      </c>
      <c r="B1604" s="10">
        <v>3519.0250000000001</v>
      </c>
      <c r="C1604" s="10">
        <v>255</v>
      </c>
      <c r="D1604" s="10">
        <v>255</v>
      </c>
      <c r="E1604" s="10">
        <v>255</v>
      </c>
      <c r="F1604" s="10">
        <f t="shared" si="52"/>
        <v>66.936998654792234</v>
      </c>
      <c r="G1604" s="10">
        <f t="shared" si="53"/>
        <v>157035.31446078687</v>
      </c>
      <c r="H1604" s="10" t="s">
        <v>1729</v>
      </c>
    </row>
    <row r="1605" spans="1:8" x14ac:dyDescent="0.25">
      <c r="A1605" s="10">
        <v>551</v>
      </c>
      <c r="B1605" s="10">
        <v>3525.7220000000002</v>
      </c>
      <c r="C1605" s="10">
        <v>255</v>
      </c>
      <c r="D1605" s="10">
        <v>255</v>
      </c>
      <c r="E1605" s="10">
        <v>255</v>
      </c>
      <c r="F1605" s="10">
        <f t="shared" si="52"/>
        <v>67.000661744065994</v>
      </c>
      <c r="G1605" s="10">
        <f t="shared" si="53"/>
        <v>157483.8047504079</v>
      </c>
      <c r="H1605" s="10" t="s">
        <v>1730</v>
      </c>
    </row>
    <row r="1606" spans="1:8" x14ac:dyDescent="0.25">
      <c r="A1606" s="10">
        <v>953</v>
      </c>
      <c r="B1606" s="10">
        <v>3525.7220000000002</v>
      </c>
      <c r="C1606" s="10">
        <v>255</v>
      </c>
      <c r="D1606" s="10">
        <v>255</v>
      </c>
      <c r="E1606" s="10">
        <v>255</v>
      </c>
      <c r="F1606" s="10">
        <f t="shared" si="52"/>
        <v>67.000661744065994</v>
      </c>
      <c r="G1606" s="10">
        <f t="shared" si="53"/>
        <v>157483.8047504079</v>
      </c>
      <c r="H1606" s="10" t="s">
        <v>1731</v>
      </c>
    </row>
    <row r="1607" spans="1:8" x14ac:dyDescent="0.25">
      <c r="A1607" s="10">
        <v>382</v>
      </c>
      <c r="B1607" s="10">
        <v>3529.07</v>
      </c>
      <c r="C1607" s="10">
        <v>255</v>
      </c>
      <c r="D1607" s="10">
        <v>255</v>
      </c>
      <c r="E1607" s="10">
        <v>255</v>
      </c>
      <c r="F1607" s="10">
        <f t="shared" si="52"/>
        <v>67.032465866462957</v>
      </c>
      <c r="G1607" s="10">
        <f t="shared" si="53"/>
        <v>157708.17621023901</v>
      </c>
      <c r="H1607" s="10" t="s">
        <v>1732</v>
      </c>
    </row>
    <row r="1608" spans="1:8" x14ac:dyDescent="0.25">
      <c r="A1608" s="10">
        <v>1555</v>
      </c>
      <c r="B1608" s="10">
        <v>3535.7669999999998</v>
      </c>
      <c r="C1608" s="10">
        <v>255</v>
      </c>
      <c r="D1608" s="10">
        <v>255</v>
      </c>
      <c r="E1608" s="10">
        <v>255</v>
      </c>
      <c r="F1608" s="10">
        <f t="shared" si="52"/>
        <v>67.096038373138043</v>
      </c>
      <c r="G1608" s="10">
        <f t="shared" si="53"/>
        <v>158157.30554031683</v>
      </c>
      <c r="H1608" s="10" t="s">
        <v>1733</v>
      </c>
    </row>
    <row r="1609" spans="1:8" x14ac:dyDescent="0.25">
      <c r="A1609" s="10">
        <v>1728</v>
      </c>
      <c r="B1609" s="10">
        <v>3542.4630000000002</v>
      </c>
      <c r="C1609" s="10">
        <v>255</v>
      </c>
      <c r="D1609" s="10">
        <v>255</v>
      </c>
      <c r="E1609" s="10">
        <v>255</v>
      </c>
      <c r="F1609" s="10">
        <f t="shared" si="52"/>
        <v>67.159541223575673</v>
      </c>
      <c r="G1609" s="10">
        <f t="shared" si="53"/>
        <v>158606.79325432773</v>
      </c>
      <c r="H1609" s="10" t="s">
        <v>1734</v>
      </c>
    </row>
    <row r="1610" spans="1:8" x14ac:dyDescent="0.25">
      <c r="A1610" s="10">
        <v>913</v>
      </c>
      <c r="B1610" s="10">
        <v>3545.8110000000001</v>
      </c>
      <c r="C1610" s="10">
        <v>255</v>
      </c>
      <c r="D1610" s="10">
        <v>255</v>
      </c>
      <c r="E1610" s="10">
        <v>255</v>
      </c>
      <c r="F1610" s="10">
        <f t="shared" si="52"/>
        <v>67.191270142459231</v>
      </c>
      <c r="G1610" s="10">
        <f t="shared" si="53"/>
        <v>158831.69651673571</v>
      </c>
      <c r="H1610" s="10" t="s">
        <v>1735</v>
      </c>
    </row>
    <row r="1611" spans="1:8" x14ac:dyDescent="0.25">
      <c r="A1611" s="10">
        <v>1342</v>
      </c>
      <c r="B1611" s="10">
        <v>3545.8110000000001</v>
      </c>
      <c r="C1611" s="10">
        <v>255</v>
      </c>
      <c r="D1611" s="10">
        <v>255</v>
      </c>
      <c r="E1611" s="10">
        <v>255</v>
      </c>
      <c r="F1611" s="10">
        <f t="shared" si="52"/>
        <v>67.191270142459231</v>
      </c>
      <c r="G1611" s="10">
        <f t="shared" si="53"/>
        <v>158831.69651673571</v>
      </c>
      <c r="H1611" s="10" t="s">
        <v>1736</v>
      </c>
    </row>
    <row r="1612" spans="1:8" x14ac:dyDescent="0.25">
      <c r="A1612" s="10">
        <v>165</v>
      </c>
      <c r="B1612" s="10">
        <v>3562.5529999999999</v>
      </c>
      <c r="C1612" s="10">
        <v>255</v>
      </c>
      <c r="D1612" s="10">
        <v>255</v>
      </c>
      <c r="E1612" s="10">
        <v>255</v>
      </c>
      <c r="F1612" s="10">
        <f t="shared" si="52"/>
        <v>67.349709426358245</v>
      </c>
      <c r="G1612" s="10">
        <f t="shared" si="53"/>
        <v>159957.93957733392</v>
      </c>
      <c r="H1612" s="10" t="s">
        <v>1737</v>
      </c>
    </row>
    <row r="1613" spans="1:8" x14ac:dyDescent="0.25">
      <c r="A1613" s="10">
        <v>164</v>
      </c>
      <c r="B1613" s="10">
        <v>3565.9009999999998</v>
      </c>
      <c r="C1613" s="10">
        <v>255</v>
      </c>
      <c r="D1613" s="10">
        <v>255</v>
      </c>
      <c r="E1613" s="10">
        <v>255</v>
      </c>
      <c r="F1613" s="10">
        <f t="shared" si="52"/>
        <v>67.381348797799092</v>
      </c>
      <c r="G1613" s="10">
        <f t="shared" si="53"/>
        <v>160183.47937294704</v>
      </c>
      <c r="H1613" s="10" t="s">
        <v>1738</v>
      </c>
    </row>
    <row r="1614" spans="1:8" x14ac:dyDescent="0.25">
      <c r="A1614" s="10">
        <v>58</v>
      </c>
      <c r="B1614" s="10">
        <v>3572.5970000000002</v>
      </c>
      <c r="C1614" s="10">
        <v>255</v>
      </c>
      <c r="D1614" s="10">
        <v>255</v>
      </c>
      <c r="E1614" s="10">
        <v>255</v>
      </c>
      <c r="F1614" s="10">
        <f t="shared" si="52"/>
        <v>67.444583013035299</v>
      </c>
      <c r="G1614" s="10">
        <f t="shared" si="53"/>
        <v>160634.87662574727</v>
      </c>
      <c r="H1614" s="10" t="s">
        <v>1739</v>
      </c>
    </row>
    <row r="1615" spans="1:8" x14ac:dyDescent="0.25">
      <c r="A1615" s="10">
        <v>1233</v>
      </c>
      <c r="B1615" s="10">
        <v>3575.9459999999999</v>
      </c>
      <c r="C1615" s="10">
        <v>255</v>
      </c>
      <c r="D1615" s="10">
        <v>255</v>
      </c>
      <c r="E1615" s="10">
        <v>255</v>
      </c>
      <c r="F1615" s="10">
        <f t="shared" si="52"/>
        <v>67.476187333292074</v>
      </c>
      <c r="G1615" s="10">
        <f t="shared" si="53"/>
        <v>160860.80145982429</v>
      </c>
      <c r="H1615" s="10" t="s">
        <v>1740</v>
      </c>
    </row>
    <row r="1616" spans="1:8" x14ac:dyDescent="0.25">
      <c r="A1616" s="10">
        <v>504</v>
      </c>
      <c r="B1616" s="10">
        <v>3582.6419999999998</v>
      </c>
      <c r="C1616" s="10">
        <v>255</v>
      </c>
      <c r="D1616" s="10">
        <v>255</v>
      </c>
      <c r="E1616" s="10">
        <v>255</v>
      </c>
      <c r="F1616" s="10">
        <f t="shared" si="52"/>
        <v>67.539332755284704</v>
      </c>
      <c r="G1616" s="10">
        <f t="shared" si="53"/>
        <v>161312.83345403915</v>
      </c>
      <c r="H1616" s="10" t="s">
        <v>1741</v>
      </c>
    </row>
    <row r="1617" spans="1:8" x14ac:dyDescent="0.25">
      <c r="A1617" s="10">
        <v>1331</v>
      </c>
      <c r="B1617" s="10">
        <v>3582.6419999999998</v>
      </c>
      <c r="C1617" s="10">
        <v>255</v>
      </c>
      <c r="D1617" s="10">
        <v>255</v>
      </c>
      <c r="E1617" s="10">
        <v>255</v>
      </c>
      <c r="F1617" s="10">
        <f t="shared" si="52"/>
        <v>67.539332755284704</v>
      </c>
      <c r="G1617" s="10">
        <f t="shared" si="53"/>
        <v>161312.83345403915</v>
      </c>
      <c r="H1617" s="10" t="s">
        <v>1742</v>
      </c>
    </row>
    <row r="1618" spans="1:8" x14ac:dyDescent="0.25">
      <c r="A1618" s="10">
        <v>483</v>
      </c>
      <c r="B1618" s="10">
        <v>3585.991</v>
      </c>
      <c r="C1618" s="10">
        <v>255</v>
      </c>
      <c r="D1618" s="10">
        <v>255</v>
      </c>
      <c r="E1618" s="10">
        <v>255</v>
      </c>
      <c r="F1618" s="10">
        <f t="shared" si="52"/>
        <v>67.570892759119218</v>
      </c>
      <c r="G1618" s="10">
        <f t="shared" si="53"/>
        <v>161539.07553077774</v>
      </c>
      <c r="H1618" s="10" t="s">
        <v>1743</v>
      </c>
    </row>
    <row r="1619" spans="1:8" x14ac:dyDescent="0.25">
      <c r="A1619" s="10">
        <v>1651</v>
      </c>
      <c r="B1619" s="10">
        <v>3589.3389999999999</v>
      </c>
      <c r="C1619" s="10">
        <v>255</v>
      </c>
      <c r="D1619" s="10">
        <v>255</v>
      </c>
      <c r="E1619" s="10">
        <v>255</v>
      </c>
      <c r="F1619" s="10">
        <f t="shared" si="52"/>
        <v>67.602428612145019</v>
      </c>
      <c r="G1619" s="10">
        <f t="shared" si="53"/>
        <v>161765.35567485861</v>
      </c>
      <c r="H1619" s="10" t="s">
        <v>1744</v>
      </c>
    </row>
    <row r="1620" spans="1:8" x14ac:dyDescent="0.25">
      <c r="A1620" s="10">
        <v>1751</v>
      </c>
      <c r="B1620" s="10">
        <v>3599.384</v>
      </c>
      <c r="C1620" s="10">
        <v>255</v>
      </c>
      <c r="D1620" s="10">
        <v>255</v>
      </c>
      <c r="E1620" s="10">
        <v>255</v>
      </c>
      <c r="F1620" s="10">
        <f t="shared" si="52"/>
        <v>67.696957431534756</v>
      </c>
      <c r="G1620" s="10">
        <f t="shared" si="53"/>
        <v>162444.89695183153</v>
      </c>
      <c r="H1620" s="10" t="s">
        <v>1745</v>
      </c>
    </row>
    <row r="1621" spans="1:8" x14ac:dyDescent="0.25">
      <c r="A1621" s="10">
        <v>105</v>
      </c>
      <c r="B1621" s="10">
        <v>3602.732</v>
      </c>
      <c r="C1621" s="10">
        <v>255</v>
      </c>
      <c r="D1621" s="10">
        <v>255</v>
      </c>
      <c r="E1621" s="10">
        <v>255</v>
      </c>
      <c r="F1621" s="10">
        <f t="shared" si="52"/>
        <v>67.728434586093911</v>
      </c>
      <c r="G1621" s="10">
        <f t="shared" si="53"/>
        <v>162671.59906215151</v>
      </c>
      <c r="H1621" s="10" t="s">
        <v>1746</v>
      </c>
    </row>
    <row r="1622" spans="1:8" x14ac:dyDescent="0.25">
      <c r="A1622" s="10">
        <v>1642</v>
      </c>
      <c r="B1622" s="10">
        <v>3602.732</v>
      </c>
      <c r="C1622" s="10">
        <v>255</v>
      </c>
      <c r="D1622" s="10">
        <v>255</v>
      </c>
      <c r="E1622" s="10">
        <v>255</v>
      </c>
      <c r="F1622" s="10">
        <f t="shared" si="52"/>
        <v>67.728434586093911</v>
      </c>
      <c r="G1622" s="10">
        <f t="shared" si="53"/>
        <v>162671.59906215151</v>
      </c>
      <c r="H1622" s="10" t="s">
        <v>1747</v>
      </c>
    </row>
    <row r="1623" spans="1:8" x14ac:dyDescent="0.25">
      <c r="A1623" s="10">
        <v>1274</v>
      </c>
      <c r="B1623" s="10">
        <v>3609.4279999999999</v>
      </c>
      <c r="C1623" s="10">
        <v>255</v>
      </c>
      <c r="D1623" s="10">
        <v>255</v>
      </c>
      <c r="E1623" s="10">
        <v>255</v>
      </c>
      <c r="F1623" s="10">
        <f t="shared" si="52"/>
        <v>67.791345048423025</v>
      </c>
      <c r="G1623" s="10">
        <f t="shared" si="53"/>
        <v>163125.31931695962</v>
      </c>
      <c r="H1623" s="10" t="s">
        <v>1748</v>
      </c>
    </row>
    <row r="1624" spans="1:8" x14ac:dyDescent="0.25">
      <c r="A1624" s="10">
        <v>1338</v>
      </c>
      <c r="B1624" s="10">
        <v>3609.4279999999999</v>
      </c>
      <c r="C1624" s="10">
        <v>255</v>
      </c>
      <c r="D1624" s="10">
        <v>255</v>
      </c>
      <c r="E1624" s="10">
        <v>255</v>
      </c>
      <c r="F1624" s="10">
        <f t="shared" si="52"/>
        <v>67.791345048423025</v>
      </c>
      <c r="G1624" s="10">
        <f t="shared" si="53"/>
        <v>163125.31931695962</v>
      </c>
      <c r="H1624" s="10" t="s">
        <v>1749</v>
      </c>
    </row>
    <row r="1625" spans="1:8" x14ac:dyDescent="0.25">
      <c r="A1625" s="10">
        <v>237</v>
      </c>
      <c r="B1625" s="10">
        <v>3612.777</v>
      </c>
      <c r="C1625" s="10">
        <v>255</v>
      </c>
      <c r="D1625" s="10">
        <v>255</v>
      </c>
      <c r="E1625" s="10">
        <v>255</v>
      </c>
      <c r="F1625" s="10">
        <f t="shared" si="52"/>
        <v>67.822787783381969</v>
      </c>
      <c r="G1625" s="10">
        <f t="shared" si="53"/>
        <v>163352.40518645552</v>
      </c>
      <c r="H1625" s="10" t="s">
        <v>1750</v>
      </c>
    </row>
    <row r="1626" spans="1:8" x14ac:dyDescent="0.25">
      <c r="A1626" s="10">
        <v>1230</v>
      </c>
      <c r="B1626" s="10">
        <v>3619.473</v>
      </c>
      <c r="C1626" s="10">
        <v>255</v>
      </c>
      <c r="D1626" s="10">
        <v>255</v>
      </c>
      <c r="E1626" s="10">
        <v>255</v>
      </c>
      <c r="F1626" s="10">
        <f t="shared" si="52"/>
        <v>67.885610807454725</v>
      </c>
      <c r="G1626" s="10">
        <f t="shared" si="53"/>
        <v>163806.75693739371</v>
      </c>
      <c r="H1626" s="10" t="s">
        <v>1751</v>
      </c>
    </row>
    <row r="1627" spans="1:8" x14ac:dyDescent="0.25">
      <c r="A1627" s="10">
        <v>1710</v>
      </c>
      <c r="B1627" s="10">
        <v>3619.473</v>
      </c>
      <c r="C1627" s="10">
        <v>255</v>
      </c>
      <c r="D1627" s="10">
        <v>255</v>
      </c>
      <c r="E1627" s="10">
        <v>255</v>
      </c>
      <c r="F1627" s="10">
        <f t="shared" si="52"/>
        <v>67.885610807454725</v>
      </c>
      <c r="G1627" s="10">
        <f t="shared" si="53"/>
        <v>163806.75693739371</v>
      </c>
      <c r="H1627" s="10" t="s">
        <v>1752</v>
      </c>
    </row>
    <row r="1628" spans="1:8" x14ac:dyDescent="0.25">
      <c r="A1628" s="10">
        <v>1110</v>
      </c>
      <c r="B1628" s="10">
        <v>3622.8209999999999</v>
      </c>
      <c r="C1628" s="10">
        <v>255</v>
      </c>
      <c r="D1628" s="10">
        <v>255</v>
      </c>
      <c r="E1628" s="10">
        <v>255</v>
      </c>
      <c r="F1628" s="10">
        <f t="shared" si="52"/>
        <v>67.91700052782798</v>
      </c>
      <c r="G1628" s="10">
        <f t="shared" si="53"/>
        <v>164034.09051281746</v>
      </c>
      <c r="H1628" s="10" t="s">
        <v>1753</v>
      </c>
    </row>
    <row r="1629" spans="1:8" x14ac:dyDescent="0.25">
      <c r="A1629" s="10">
        <v>1520</v>
      </c>
      <c r="B1629" s="10">
        <v>3626.17</v>
      </c>
      <c r="C1629" s="10">
        <v>255</v>
      </c>
      <c r="D1629" s="10">
        <v>255</v>
      </c>
      <c r="E1629" s="10">
        <v>255</v>
      </c>
      <c r="F1629" s="10">
        <f t="shared" si="52"/>
        <v>67.948385116441912</v>
      </c>
      <c r="G1629" s="10">
        <f t="shared" si="53"/>
        <v>164261.59710512543</v>
      </c>
      <c r="H1629" s="10" t="s">
        <v>1754</v>
      </c>
    </row>
    <row r="1630" spans="1:8" x14ac:dyDescent="0.25">
      <c r="A1630" s="10">
        <v>35</v>
      </c>
      <c r="B1630" s="10">
        <v>3629.518</v>
      </c>
      <c r="C1630" s="10">
        <v>255</v>
      </c>
      <c r="D1630" s="10">
        <v>255</v>
      </c>
      <c r="E1630" s="10">
        <v>255</v>
      </c>
      <c r="F1630" s="10">
        <f t="shared" si="52"/>
        <v>67.979745850717023</v>
      </c>
      <c r="G1630" s="10">
        <f t="shared" si="53"/>
        <v>164489.14080040183</v>
      </c>
      <c r="H1630" s="10" t="s">
        <v>1755</v>
      </c>
    </row>
    <row r="1631" spans="1:8" x14ac:dyDescent="0.25">
      <c r="A1631" s="10">
        <v>344</v>
      </c>
      <c r="B1631" s="10">
        <v>3629.518</v>
      </c>
      <c r="C1631" s="10">
        <v>255</v>
      </c>
      <c r="D1631" s="10">
        <v>255</v>
      </c>
      <c r="E1631" s="10">
        <v>255</v>
      </c>
      <c r="F1631" s="10">
        <f t="shared" si="52"/>
        <v>67.979745850717023</v>
      </c>
      <c r="G1631" s="10">
        <f t="shared" si="53"/>
        <v>164489.14080040183</v>
      </c>
      <c r="H1631" s="10" t="s">
        <v>1756</v>
      </c>
    </row>
    <row r="1632" spans="1:8" x14ac:dyDescent="0.25">
      <c r="A1632" s="10">
        <v>1563</v>
      </c>
      <c r="B1632" s="10">
        <v>3629.518</v>
      </c>
      <c r="C1632" s="10">
        <v>255</v>
      </c>
      <c r="D1632" s="10">
        <v>255</v>
      </c>
      <c r="E1632" s="10">
        <v>255</v>
      </c>
      <c r="F1632" s="10">
        <f t="shared" si="52"/>
        <v>67.979745850717023</v>
      </c>
      <c r="G1632" s="10">
        <f t="shared" si="53"/>
        <v>164489.14080040183</v>
      </c>
      <c r="H1632" s="10" t="s">
        <v>1757</v>
      </c>
    </row>
    <row r="1633" spans="1:8" x14ac:dyDescent="0.25">
      <c r="A1633" s="10">
        <v>1742</v>
      </c>
      <c r="B1633" s="10">
        <v>3636.2139999999999</v>
      </c>
      <c r="C1633" s="10">
        <v>255</v>
      </c>
      <c r="D1633" s="10">
        <v>255</v>
      </c>
      <c r="E1633" s="10">
        <v>255</v>
      </c>
      <c r="F1633" s="10">
        <f t="shared" si="52"/>
        <v>68.042423956819945</v>
      </c>
      <c r="G1633" s="10">
        <f t="shared" si="53"/>
        <v>164944.54305714936</v>
      </c>
      <c r="H1633" s="10" t="s">
        <v>1758</v>
      </c>
    </row>
    <row r="1634" spans="1:8" x14ac:dyDescent="0.25">
      <c r="A1634" s="10">
        <v>808</v>
      </c>
      <c r="B1634" s="10">
        <v>3639.5630000000001</v>
      </c>
      <c r="C1634" s="10">
        <v>255</v>
      </c>
      <c r="D1634" s="10">
        <v>255</v>
      </c>
      <c r="E1634" s="10">
        <v>255</v>
      </c>
      <c r="F1634" s="10">
        <f t="shared" si="52"/>
        <v>68.073750720486544</v>
      </c>
      <c r="G1634" s="10">
        <f t="shared" si="53"/>
        <v>165172.46959567073</v>
      </c>
      <c r="H1634" s="10" t="s">
        <v>1759</v>
      </c>
    </row>
    <row r="1635" spans="1:8" x14ac:dyDescent="0.25">
      <c r="A1635" s="10">
        <v>114</v>
      </c>
      <c r="B1635" s="10">
        <v>3652.9560000000001</v>
      </c>
      <c r="C1635" s="10">
        <v>255</v>
      </c>
      <c r="D1635" s="10">
        <v>255</v>
      </c>
      <c r="E1635" s="10">
        <v>255</v>
      </c>
      <c r="F1635" s="10">
        <f t="shared" si="52"/>
        <v>68.198885873433312</v>
      </c>
      <c r="G1635" s="10">
        <f t="shared" si="53"/>
        <v>166085.01956311567</v>
      </c>
      <c r="H1635" s="10" t="s">
        <v>1760</v>
      </c>
    </row>
    <row r="1636" spans="1:8" x14ac:dyDescent="0.25">
      <c r="A1636" s="10">
        <v>147</v>
      </c>
      <c r="B1636" s="10">
        <v>3666.3490000000002</v>
      </c>
      <c r="C1636" s="10">
        <v>255</v>
      </c>
      <c r="D1636" s="10">
        <v>255</v>
      </c>
      <c r="E1636" s="10">
        <v>255</v>
      </c>
      <c r="F1636" s="10">
        <f t="shared" si="52"/>
        <v>68.323791841497055</v>
      </c>
      <c r="G1636" s="10">
        <f t="shared" si="53"/>
        <v>166999.2439295206</v>
      </c>
      <c r="H1636" s="10" t="s">
        <v>1761</v>
      </c>
    </row>
    <row r="1637" spans="1:8" x14ac:dyDescent="0.25">
      <c r="A1637" s="10">
        <v>1588</v>
      </c>
      <c r="B1637" s="10">
        <v>3666.3490000000002</v>
      </c>
      <c r="C1637" s="10">
        <v>255</v>
      </c>
      <c r="D1637" s="10">
        <v>255</v>
      </c>
      <c r="E1637" s="10">
        <v>255</v>
      </c>
      <c r="F1637" s="10">
        <f t="shared" si="52"/>
        <v>68.323791841497055</v>
      </c>
      <c r="G1637" s="10">
        <f t="shared" si="53"/>
        <v>166999.2439295206</v>
      </c>
      <c r="H1637" s="10" t="s">
        <v>1762</v>
      </c>
    </row>
    <row r="1638" spans="1:8" x14ac:dyDescent="0.25">
      <c r="A1638" s="10">
        <v>709</v>
      </c>
      <c r="B1638" s="10">
        <v>3669.6970000000001</v>
      </c>
      <c r="C1638" s="10">
        <v>255</v>
      </c>
      <c r="D1638" s="10">
        <v>255</v>
      </c>
      <c r="E1638" s="10">
        <v>255</v>
      </c>
      <c r="F1638" s="10">
        <f t="shared" si="52"/>
        <v>68.354980342298347</v>
      </c>
      <c r="G1638" s="10">
        <f t="shared" si="53"/>
        <v>167228.04419812752</v>
      </c>
      <c r="H1638" s="10" t="s">
        <v>1763</v>
      </c>
    </row>
    <row r="1639" spans="1:8" x14ac:dyDescent="0.25">
      <c r="A1639" s="10">
        <v>1517</v>
      </c>
      <c r="B1639" s="10">
        <v>3679.7420000000002</v>
      </c>
      <c r="C1639" s="10">
        <v>255</v>
      </c>
      <c r="D1639" s="10">
        <v>255</v>
      </c>
      <c r="E1639" s="10">
        <v>255</v>
      </c>
      <c r="F1639" s="10">
        <f t="shared" si="52"/>
        <v>68.448469879339584</v>
      </c>
      <c r="G1639" s="10">
        <f t="shared" si="53"/>
        <v>167915.13963382726</v>
      </c>
      <c r="H1639" s="10" t="s">
        <v>1764</v>
      </c>
    </row>
    <row r="1640" spans="1:8" x14ac:dyDescent="0.25">
      <c r="A1640" s="10">
        <v>1546</v>
      </c>
      <c r="B1640" s="10">
        <v>3683.09</v>
      </c>
      <c r="C1640" s="10">
        <v>255</v>
      </c>
      <c r="D1640" s="10">
        <v>255</v>
      </c>
      <c r="E1640" s="10">
        <v>255</v>
      </c>
      <c r="F1640" s="10">
        <f t="shared" si="52"/>
        <v>68.47960159652385</v>
      </c>
      <c r="G1640" s="10">
        <f t="shared" si="53"/>
        <v>168144.35722942741</v>
      </c>
      <c r="H1640" s="10" t="s">
        <v>1765</v>
      </c>
    </row>
    <row r="1641" spans="1:8" x14ac:dyDescent="0.25">
      <c r="A1641" s="10">
        <v>1439</v>
      </c>
      <c r="B1641" s="10">
        <v>3699.8310000000001</v>
      </c>
      <c r="C1641" s="10">
        <v>255</v>
      </c>
      <c r="D1641" s="10">
        <v>255</v>
      </c>
      <c r="E1641" s="10">
        <v>255</v>
      </c>
      <c r="F1641" s="10">
        <f t="shared" si="52"/>
        <v>68.635057645761776</v>
      </c>
      <c r="G1641" s="10">
        <f t="shared" si="53"/>
        <v>169292.07597638428</v>
      </c>
      <c r="H1641" s="10" t="s">
        <v>1766</v>
      </c>
    </row>
    <row r="1642" spans="1:8" x14ac:dyDescent="0.25">
      <c r="A1642" s="10">
        <v>1313</v>
      </c>
      <c r="B1642" s="10">
        <v>3703.18</v>
      </c>
      <c r="C1642" s="10">
        <v>255</v>
      </c>
      <c r="D1642" s="10">
        <v>255</v>
      </c>
      <c r="E1642" s="10">
        <v>255</v>
      </c>
      <c r="F1642" s="10">
        <f t="shared" si="52"/>
        <v>68.666114039403453</v>
      </c>
      <c r="G1642" s="10">
        <f t="shared" si="53"/>
        <v>169521.98679229204</v>
      </c>
      <c r="H1642" s="10" t="s">
        <v>1767</v>
      </c>
    </row>
    <row r="1643" spans="1:8" x14ac:dyDescent="0.25">
      <c r="A1643" s="10">
        <v>1084</v>
      </c>
      <c r="B1643" s="10">
        <v>3713.2249999999999</v>
      </c>
      <c r="C1643" s="10">
        <v>255</v>
      </c>
      <c r="D1643" s="10">
        <v>255</v>
      </c>
      <c r="E1643" s="10">
        <v>255</v>
      </c>
      <c r="F1643" s="10">
        <f t="shared" si="52"/>
        <v>68.759180539759384</v>
      </c>
      <c r="G1643" s="10">
        <f t="shared" si="53"/>
        <v>170212.20543983206</v>
      </c>
      <c r="H1643" s="10" t="s">
        <v>1768</v>
      </c>
    </row>
    <row r="1644" spans="1:8" x14ac:dyDescent="0.25">
      <c r="A1644" s="10">
        <v>992</v>
      </c>
      <c r="B1644" s="10">
        <v>3729.9659999999999</v>
      </c>
      <c r="C1644" s="10">
        <v>255</v>
      </c>
      <c r="D1644" s="10">
        <v>255</v>
      </c>
      <c r="E1644" s="10">
        <v>255</v>
      </c>
      <c r="F1644" s="10">
        <f t="shared" si="52"/>
        <v>68.914005918373633</v>
      </c>
      <c r="G1644" s="10">
        <f t="shared" si="53"/>
        <v>171364.59933288826</v>
      </c>
      <c r="H1644" s="10" t="s">
        <v>1769</v>
      </c>
    </row>
    <row r="1645" spans="1:8" x14ac:dyDescent="0.25">
      <c r="A1645" s="10">
        <v>421</v>
      </c>
      <c r="B1645" s="10">
        <v>3733.3139999999999</v>
      </c>
      <c r="C1645" s="10">
        <v>255</v>
      </c>
      <c r="D1645" s="10">
        <v>255</v>
      </c>
      <c r="E1645" s="10">
        <v>255</v>
      </c>
      <c r="F1645" s="10">
        <f t="shared" si="52"/>
        <v>68.944927425543128</v>
      </c>
      <c r="G1645" s="10">
        <f t="shared" si="53"/>
        <v>171595.37519117605</v>
      </c>
      <c r="H1645" s="10" t="s">
        <v>1770</v>
      </c>
    </row>
    <row r="1646" spans="1:8" x14ac:dyDescent="0.25">
      <c r="A1646" s="10">
        <v>994</v>
      </c>
      <c r="B1646" s="10">
        <v>3733.3139999999999</v>
      </c>
      <c r="C1646" s="10">
        <v>255</v>
      </c>
      <c r="D1646" s="10">
        <v>255</v>
      </c>
      <c r="E1646" s="10">
        <v>255</v>
      </c>
      <c r="F1646" s="10">
        <f t="shared" si="52"/>
        <v>68.944927425543128</v>
      </c>
      <c r="G1646" s="10">
        <f t="shared" si="53"/>
        <v>171595.37519117605</v>
      </c>
      <c r="H1646" s="10" t="s">
        <v>1771</v>
      </c>
    </row>
    <row r="1647" spans="1:8" x14ac:dyDescent="0.25">
      <c r="A1647" s="10">
        <v>1203</v>
      </c>
      <c r="B1647" s="10">
        <v>3740.011</v>
      </c>
      <c r="C1647" s="10">
        <v>255</v>
      </c>
      <c r="D1647" s="10">
        <v>255</v>
      </c>
      <c r="E1647" s="10">
        <v>255</v>
      </c>
      <c r="F1647" s="10">
        <f t="shared" si="52"/>
        <v>69.006738098134306</v>
      </c>
      <c r="G1647" s="10">
        <f t="shared" si="53"/>
        <v>172057.30637409425</v>
      </c>
      <c r="H1647" s="10" t="s">
        <v>1772</v>
      </c>
    </row>
    <row r="1648" spans="1:8" x14ac:dyDescent="0.25">
      <c r="A1648" s="10">
        <v>924</v>
      </c>
      <c r="B1648" s="10">
        <v>3756.752</v>
      </c>
      <c r="C1648" s="10">
        <v>255</v>
      </c>
      <c r="D1648" s="10">
        <v>255</v>
      </c>
      <c r="E1648" s="10">
        <v>255</v>
      </c>
      <c r="F1648" s="10">
        <f t="shared" si="52"/>
        <v>69.161009291094871</v>
      </c>
      <c r="G1648" s="10">
        <f t="shared" si="53"/>
        <v>173213.83998422613</v>
      </c>
      <c r="H1648" s="10" t="s">
        <v>1773</v>
      </c>
    </row>
    <row r="1649" spans="1:8" x14ac:dyDescent="0.25">
      <c r="A1649" s="10">
        <v>1308</v>
      </c>
      <c r="B1649" s="10">
        <v>3766.797</v>
      </c>
      <c r="C1649" s="10">
        <v>255</v>
      </c>
      <c r="D1649" s="10">
        <v>255</v>
      </c>
      <c r="E1649" s="10">
        <v>255</v>
      </c>
      <c r="F1649" s="10">
        <f t="shared" si="52"/>
        <v>69.253410727485303</v>
      </c>
      <c r="G1649" s="10">
        <f t="shared" si="53"/>
        <v>173909.02651203962</v>
      </c>
      <c r="H1649" s="10" t="s">
        <v>1774</v>
      </c>
    </row>
    <row r="1650" spans="1:8" x14ac:dyDescent="0.25">
      <c r="A1650" s="10">
        <v>1169</v>
      </c>
      <c r="B1650" s="10">
        <v>3770.145</v>
      </c>
      <c r="C1650" s="10">
        <v>255</v>
      </c>
      <c r="D1650" s="10">
        <v>255</v>
      </c>
      <c r="E1650" s="10">
        <v>255</v>
      </c>
      <c r="F1650" s="10">
        <f t="shared" si="52"/>
        <v>69.284180758565299</v>
      </c>
      <c r="G1650" s="10">
        <f t="shared" si="53"/>
        <v>174140.93844400073</v>
      </c>
      <c r="H1650" s="10" t="s">
        <v>1775</v>
      </c>
    </row>
    <row r="1651" spans="1:8" x14ac:dyDescent="0.25">
      <c r="A1651" s="10">
        <v>666</v>
      </c>
      <c r="B1651" s="10">
        <v>3776.8420000000001</v>
      </c>
      <c r="C1651" s="10">
        <v>255</v>
      </c>
      <c r="D1651" s="10">
        <v>255</v>
      </c>
      <c r="E1651" s="10">
        <v>255</v>
      </c>
      <c r="F1651" s="10">
        <f t="shared" si="52"/>
        <v>69.345689041328598</v>
      </c>
      <c r="G1651" s="10">
        <f t="shared" si="53"/>
        <v>174605.14059348637</v>
      </c>
      <c r="H1651" s="10" t="s">
        <v>1776</v>
      </c>
    </row>
    <row r="1652" spans="1:8" x14ac:dyDescent="0.25">
      <c r="A1652" s="10">
        <v>1771</v>
      </c>
      <c r="B1652" s="10">
        <v>3780.19</v>
      </c>
      <c r="C1652" s="10">
        <v>255</v>
      </c>
      <c r="D1652" s="10">
        <v>255</v>
      </c>
      <c r="E1652" s="10">
        <v>255</v>
      </c>
      <c r="F1652" s="10">
        <f t="shared" si="52"/>
        <v>69.376418144874094</v>
      </c>
      <c r="G1652" s="10">
        <f t="shared" si="53"/>
        <v>174837.36140471441</v>
      </c>
      <c r="H1652" s="10" t="s">
        <v>1777</v>
      </c>
    </row>
    <row r="1653" spans="1:8" x14ac:dyDescent="0.25">
      <c r="A1653" s="10">
        <v>143</v>
      </c>
      <c r="B1653" s="10">
        <v>3783.538</v>
      </c>
      <c r="C1653" s="10">
        <v>255</v>
      </c>
      <c r="D1653" s="10">
        <v>255</v>
      </c>
      <c r="E1653" s="10">
        <v>255</v>
      </c>
      <c r="F1653" s="10">
        <f t="shared" si="52"/>
        <v>69.407133643510946</v>
      </c>
      <c r="G1653" s="10">
        <f t="shared" si="53"/>
        <v>175069.68507420144</v>
      </c>
      <c r="H1653" s="10" t="s">
        <v>1778</v>
      </c>
    </row>
    <row r="1654" spans="1:8" x14ac:dyDescent="0.25">
      <c r="A1654" s="10">
        <v>571</v>
      </c>
      <c r="B1654" s="10">
        <v>3790.2350000000001</v>
      </c>
      <c r="C1654" s="10">
        <v>255</v>
      </c>
      <c r="D1654" s="10">
        <v>255</v>
      </c>
      <c r="E1654" s="10">
        <v>255</v>
      </c>
      <c r="F1654" s="10">
        <f t="shared" si="52"/>
        <v>69.468533062382136</v>
      </c>
      <c r="G1654" s="10">
        <f t="shared" si="53"/>
        <v>175534.71027446529</v>
      </c>
      <c r="H1654" s="10" t="s">
        <v>1779</v>
      </c>
    </row>
    <row r="1655" spans="1:8" x14ac:dyDescent="0.25">
      <c r="A1655" s="10">
        <v>1784</v>
      </c>
      <c r="B1655" s="10">
        <v>3800.279</v>
      </c>
      <c r="C1655" s="10">
        <v>255</v>
      </c>
      <c r="D1655" s="10">
        <v>255</v>
      </c>
      <c r="E1655" s="10">
        <v>255</v>
      </c>
      <c r="F1655" s="10">
        <f t="shared" si="52"/>
        <v>69.560516845597121</v>
      </c>
      <c r="G1655" s="10">
        <f t="shared" si="53"/>
        <v>176232.91426497936</v>
      </c>
      <c r="H1655" s="10" t="s">
        <v>1780</v>
      </c>
    </row>
    <row r="1656" spans="1:8" x14ac:dyDescent="0.25">
      <c r="A1656" s="10">
        <v>1002</v>
      </c>
      <c r="B1656" s="10">
        <v>3823.7170000000001</v>
      </c>
      <c r="C1656" s="10">
        <v>255</v>
      </c>
      <c r="D1656" s="10">
        <v>255</v>
      </c>
      <c r="E1656" s="10">
        <v>255</v>
      </c>
      <c r="F1656" s="10">
        <f t="shared" si="52"/>
        <v>69.774692348129363</v>
      </c>
      <c r="G1656" s="10">
        <f t="shared" si="53"/>
        <v>177865.78486754143</v>
      </c>
      <c r="H1656" s="10" t="s">
        <v>1781</v>
      </c>
    </row>
    <row r="1657" spans="1:8" x14ac:dyDescent="0.25">
      <c r="A1657" s="10">
        <v>1189</v>
      </c>
      <c r="B1657" s="10">
        <v>3827.0659999999998</v>
      </c>
      <c r="C1657" s="10">
        <v>255</v>
      </c>
      <c r="D1657" s="10">
        <v>255</v>
      </c>
      <c r="E1657" s="10">
        <v>255</v>
      </c>
      <c r="F1657" s="10">
        <f t="shared" si="52"/>
        <v>69.805241719454131</v>
      </c>
      <c r="G1657" s="10">
        <f t="shared" si="53"/>
        <v>178099.51147086959</v>
      </c>
      <c r="H1657" s="10" t="s">
        <v>1782</v>
      </c>
    </row>
    <row r="1658" spans="1:8" x14ac:dyDescent="0.25">
      <c r="A1658" s="10">
        <v>780</v>
      </c>
      <c r="B1658" s="10">
        <v>3830.4140000000002</v>
      </c>
      <c r="C1658" s="10">
        <v>255</v>
      </c>
      <c r="D1658" s="10">
        <v>255</v>
      </c>
      <c r="E1658" s="10">
        <v>255</v>
      </c>
      <c r="F1658" s="10">
        <f t="shared" si="52"/>
        <v>69.835768611129311</v>
      </c>
      <c r="G1658" s="10">
        <f t="shared" si="53"/>
        <v>178333.27052588682</v>
      </c>
      <c r="H1658" s="10" t="s">
        <v>1783</v>
      </c>
    </row>
    <row r="1659" spans="1:8" x14ac:dyDescent="0.25">
      <c r="A1659" s="10">
        <v>1077</v>
      </c>
      <c r="B1659" s="10">
        <v>3833.7620000000002</v>
      </c>
      <c r="C1659" s="10">
        <v>255</v>
      </c>
      <c r="D1659" s="10">
        <v>255</v>
      </c>
      <c r="E1659" s="10">
        <v>255</v>
      </c>
      <c r="F1659" s="10">
        <f t="shared" si="52"/>
        <v>69.866282164596157</v>
      </c>
      <c r="G1659" s="10">
        <f t="shared" si="53"/>
        <v>178567.13176260432</v>
      </c>
      <c r="H1659" s="10" t="s">
        <v>1784</v>
      </c>
    </row>
    <row r="1660" spans="1:8" x14ac:dyDescent="0.25">
      <c r="A1660" s="10">
        <v>1661</v>
      </c>
      <c r="B1660" s="10">
        <v>3843.8069999999998</v>
      </c>
      <c r="C1660" s="10">
        <v>255</v>
      </c>
      <c r="D1660" s="10">
        <v>255</v>
      </c>
      <c r="E1660" s="10">
        <v>255</v>
      </c>
      <c r="F1660" s="10">
        <f t="shared" si="52"/>
        <v>69.957752070301908</v>
      </c>
      <c r="G1660" s="10">
        <f t="shared" si="53"/>
        <v>179269.39807472724</v>
      </c>
      <c r="H1660" s="10" t="s">
        <v>1785</v>
      </c>
    </row>
    <row r="1661" spans="1:8" x14ac:dyDescent="0.25">
      <c r="A1661" s="10">
        <v>1768</v>
      </c>
      <c r="B1661" s="10">
        <v>3843.8069999999998</v>
      </c>
      <c r="C1661" s="10">
        <v>255</v>
      </c>
      <c r="D1661" s="10">
        <v>255</v>
      </c>
      <c r="E1661" s="10">
        <v>255</v>
      </c>
      <c r="F1661" s="10">
        <f t="shared" si="52"/>
        <v>69.957752070301908</v>
      </c>
      <c r="G1661" s="10">
        <f t="shared" si="53"/>
        <v>179269.39807472724</v>
      </c>
      <c r="H1661" s="10" t="s">
        <v>1786</v>
      </c>
    </row>
    <row r="1662" spans="1:8" x14ac:dyDescent="0.25">
      <c r="A1662" s="10">
        <v>583</v>
      </c>
      <c r="B1662" s="10">
        <v>3863.8960000000002</v>
      </c>
      <c r="C1662" s="10">
        <v>255</v>
      </c>
      <c r="D1662" s="10">
        <v>255</v>
      </c>
      <c r="E1662" s="10">
        <v>255</v>
      </c>
      <c r="F1662" s="10">
        <f t="shared" si="52"/>
        <v>70.140324948947992</v>
      </c>
      <c r="G1662" s="10">
        <f t="shared" si="53"/>
        <v>180676.61400596023</v>
      </c>
      <c r="H1662" s="10" t="s">
        <v>1787</v>
      </c>
    </row>
    <row r="1663" spans="1:8" x14ac:dyDescent="0.25">
      <c r="A1663" s="10">
        <v>486</v>
      </c>
      <c r="B1663" s="10">
        <v>3867.2449999999999</v>
      </c>
      <c r="C1663" s="10">
        <v>255</v>
      </c>
      <c r="D1663" s="10">
        <v>255</v>
      </c>
      <c r="E1663" s="10">
        <v>255</v>
      </c>
      <c r="F1663" s="10">
        <f t="shared" si="52"/>
        <v>70.170715139432161</v>
      </c>
      <c r="G1663" s="10">
        <f t="shared" si="53"/>
        <v>180911.56484626222</v>
      </c>
      <c r="H1663" s="10" t="s">
        <v>1788</v>
      </c>
    </row>
    <row r="1664" spans="1:8" x14ac:dyDescent="0.25">
      <c r="A1664" s="10">
        <v>988</v>
      </c>
      <c r="B1664" s="10">
        <v>3870.5929999999998</v>
      </c>
      <c r="C1664" s="10">
        <v>255</v>
      </c>
      <c r="D1664" s="10">
        <v>255</v>
      </c>
      <c r="E1664" s="10">
        <v>255</v>
      </c>
      <c r="F1664" s="10">
        <f t="shared" si="52"/>
        <v>70.201083105427273</v>
      </c>
      <c r="G1664" s="10">
        <f t="shared" si="53"/>
        <v>181146.54724019</v>
      </c>
      <c r="H1664" s="10" t="s">
        <v>1789</v>
      </c>
    </row>
    <row r="1665" spans="1:8" x14ac:dyDescent="0.25">
      <c r="A1665" s="10">
        <v>1130</v>
      </c>
      <c r="B1665" s="10">
        <v>3870.5929999999998</v>
      </c>
      <c r="C1665" s="10">
        <v>255</v>
      </c>
      <c r="D1665" s="10">
        <v>255</v>
      </c>
      <c r="E1665" s="10">
        <v>255</v>
      </c>
      <c r="F1665" s="10">
        <f t="shared" si="52"/>
        <v>70.201083105427273</v>
      </c>
      <c r="G1665" s="10">
        <f t="shared" si="53"/>
        <v>181146.54724019</v>
      </c>
      <c r="H1665" s="10" t="s">
        <v>1790</v>
      </c>
    </row>
    <row r="1666" spans="1:8" x14ac:dyDescent="0.25">
      <c r="A1666" s="10">
        <v>1540</v>
      </c>
      <c r="B1666" s="10">
        <v>3873.9409999999998</v>
      </c>
      <c r="C1666" s="10">
        <v>255</v>
      </c>
      <c r="D1666" s="10">
        <v>255</v>
      </c>
      <c r="E1666" s="10">
        <v>255</v>
      </c>
      <c r="F1666" s="10">
        <f t="shared" si="52"/>
        <v>70.231437940361729</v>
      </c>
      <c r="G1666" s="10">
        <f t="shared" si="53"/>
        <v>181381.63128408187</v>
      </c>
      <c r="H1666" s="10" t="s">
        <v>1791</v>
      </c>
    </row>
    <row r="1667" spans="1:8" x14ac:dyDescent="0.25">
      <c r="A1667" s="10">
        <v>1781</v>
      </c>
      <c r="B1667" s="10">
        <v>3880.6379999999999</v>
      </c>
      <c r="C1667" s="10">
        <v>255</v>
      </c>
      <c r="D1667" s="10">
        <v>255</v>
      </c>
      <c r="E1667" s="10">
        <v>255</v>
      </c>
      <c r="F1667" s="10">
        <f t="shared" ref="F1667:F1675" si="54">2*SQRT(B1667/PI())</f>
        <v>70.292117341861115</v>
      </c>
      <c r="G1667" s="10">
        <f t="shared" ref="G1667:G1675" si="55">(1/6)*F1667^3*PI()</f>
        <v>181852.17443819012</v>
      </c>
      <c r="H1667" s="10" t="s">
        <v>1792</v>
      </c>
    </row>
    <row r="1668" spans="1:8" x14ac:dyDescent="0.25">
      <c r="A1668" s="10">
        <v>1182</v>
      </c>
      <c r="B1668" s="10">
        <v>3900.7269999999999</v>
      </c>
      <c r="C1668" s="10">
        <v>255</v>
      </c>
      <c r="D1668" s="10">
        <v>255</v>
      </c>
      <c r="E1668" s="10">
        <v>255</v>
      </c>
      <c r="F1668" s="10">
        <f t="shared" si="54"/>
        <v>70.473824003073346</v>
      </c>
      <c r="G1668" s="10">
        <f t="shared" si="55"/>
        <v>183266.0987213575</v>
      </c>
      <c r="H1668" s="10" t="s">
        <v>1793</v>
      </c>
    </row>
    <row r="1669" spans="1:8" x14ac:dyDescent="0.25">
      <c r="A1669" s="10">
        <v>774</v>
      </c>
      <c r="B1669" s="10">
        <v>3907.424</v>
      </c>
      <c r="C1669" s="10">
        <v>255</v>
      </c>
      <c r="D1669" s="10">
        <v>255</v>
      </c>
      <c r="E1669" s="10">
        <v>255</v>
      </c>
      <c r="F1669" s="10">
        <f t="shared" si="54"/>
        <v>70.534294884454951</v>
      </c>
      <c r="G1669" s="10">
        <f t="shared" si="55"/>
        <v>183738.26443639761</v>
      </c>
      <c r="H1669" s="10" t="s">
        <v>1794</v>
      </c>
    </row>
    <row r="1670" spans="1:8" x14ac:dyDescent="0.25">
      <c r="A1670" s="10">
        <v>307</v>
      </c>
      <c r="B1670" s="10">
        <v>3914.12</v>
      </c>
      <c r="C1670" s="10">
        <v>255</v>
      </c>
      <c r="D1670" s="10">
        <v>255</v>
      </c>
      <c r="E1670" s="10">
        <v>255</v>
      </c>
      <c r="F1670" s="10">
        <f t="shared" si="54"/>
        <v>70.594704949017213</v>
      </c>
      <c r="G1670" s="10">
        <f t="shared" si="55"/>
        <v>184210.76435669817</v>
      </c>
      <c r="H1670" s="10" t="s">
        <v>1795</v>
      </c>
    </row>
    <row r="1671" spans="1:8" x14ac:dyDescent="0.25">
      <c r="A1671" s="10">
        <v>108</v>
      </c>
      <c r="B1671" s="10">
        <v>3917.4690000000001</v>
      </c>
      <c r="C1671" s="10">
        <v>255</v>
      </c>
      <c r="D1671" s="10">
        <v>255</v>
      </c>
      <c r="E1671" s="10">
        <v>255</v>
      </c>
      <c r="F1671" s="10">
        <f t="shared" si="54"/>
        <v>70.624899618152469</v>
      </c>
      <c r="G1671" s="10">
        <f t="shared" si="55"/>
        <v>184447.23658814942</v>
      </c>
      <c r="H1671" s="10" t="s">
        <v>1796</v>
      </c>
    </row>
    <row r="1672" spans="1:8" x14ac:dyDescent="0.25">
      <c r="A1672" s="10">
        <v>1241</v>
      </c>
      <c r="B1672" s="10">
        <v>3934.21</v>
      </c>
      <c r="C1672" s="10">
        <v>255</v>
      </c>
      <c r="D1672" s="10">
        <v>255</v>
      </c>
      <c r="E1672" s="10">
        <v>255</v>
      </c>
      <c r="F1672" s="10">
        <f t="shared" si="54"/>
        <v>70.775643757528087</v>
      </c>
      <c r="G1672" s="10">
        <f t="shared" si="55"/>
        <v>185630.83028486971</v>
      </c>
      <c r="H1672" s="10" t="s">
        <v>1797</v>
      </c>
    </row>
    <row r="1673" spans="1:8" x14ac:dyDescent="0.25">
      <c r="A1673" s="10">
        <v>642</v>
      </c>
      <c r="B1673" s="10">
        <v>3940.9059999999999</v>
      </c>
      <c r="C1673" s="10">
        <v>255</v>
      </c>
      <c r="D1673" s="10">
        <v>255</v>
      </c>
      <c r="E1673" s="10">
        <v>255</v>
      </c>
      <c r="F1673" s="10">
        <f t="shared" si="54"/>
        <v>70.835847995799924</v>
      </c>
      <c r="G1673" s="10">
        <f t="shared" si="55"/>
        <v>186104.94558782398</v>
      </c>
      <c r="H1673" s="10" t="s">
        <v>1798</v>
      </c>
    </row>
    <row r="1674" spans="1:8" x14ac:dyDescent="0.25">
      <c r="A1674" s="10">
        <v>1357</v>
      </c>
      <c r="B1674" s="10">
        <v>3950.951</v>
      </c>
      <c r="C1674" s="10">
        <v>255</v>
      </c>
      <c r="D1674" s="10">
        <v>255</v>
      </c>
      <c r="E1674" s="10">
        <v>255</v>
      </c>
      <c r="F1674" s="10">
        <f t="shared" si="54"/>
        <v>70.926067510548876</v>
      </c>
      <c r="G1674" s="10">
        <f t="shared" si="55"/>
        <v>186816.94490458042</v>
      </c>
      <c r="H1674" s="10" t="s">
        <v>1799</v>
      </c>
    </row>
    <row r="1675" spans="1:8" x14ac:dyDescent="0.25">
      <c r="A1675" s="10">
        <v>467</v>
      </c>
      <c r="B1675" s="10">
        <v>3960.9960000000001</v>
      </c>
      <c r="C1675" s="10">
        <v>255</v>
      </c>
      <c r="D1675" s="10">
        <v>255</v>
      </c>
      <c r="E1675" s="10">
        <v>255</v>
      </c>
      <c r="F1675" s="10">
        <f t="shared" si="54"/>
        <v>71.016172409795516</v>
      </c>
      <c r="G1675" s="10">
        <f t="shared" si="55"/>
        <v>187529.84990034028</v>
      </c>
      <c r="H1675" s="10" t="s">
        <v>1800</v>
      </c>
    </row>
  </sheetData>
  <mergeCells count="5">
    <mergeCell ref="W3:X3"/>
    <mergeCell ref="Y3:Z3"/>
    <mergeCell ref="V2:AB2"/>
    <mergeCell ref="J6:K6"/>
    <mergeCell ref="U3:V3"/>
  </mergeCells>
  <pageMargins left="0.7" right="0.7" top="0.75" bottom="0.7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
  <sheetViews>
    <sheetView workbookViewId="0"/>
  </sheetViews>
  <sheetFormatPr defaultColWidth="8.85546875" defaultRowHeight="15" x14ac:dyDescent="0.25"/>
  <cols>
    <col min="1" max="1" width="14.85546875" customWidth="1"/>
    <col min="2" max="2" width="10.42578125" customWidth="1"/>
    <col min="3" max="3" width="19" bestFit="1" customWidth="1"/>
    <col min="4" max="4" width="10.85546875" customWidth="1"/>
    <col min="5" max="5" width="19.7109375" customWidth="1"/>
    <col min="6" max="6" width="18.42578125" customWidth="1"/>
    <col min="7" max="7" width="16.140625" customWidth="1"/>
    <col min="8" max="8" width="11.28515625" customWidth="1"/>
    <col min="9" max="9" width="17.7109375" customWidth="1"/>
    <col min="10" max="10" width="20.28515625" customWidth="1"/>
    <col min="11" max="11" width="21.42578125" customWidth="1"/>
  </cols>
  <sheetData>
    <row r="1" spans="1:11" s="65" customFormat="1" ht="45.95" customHeight="1" x14ac:dyDescent="0.25">
      <c r="A1" s="87" t="s">
        <v>32</v>
      </c>
      <c r="B1" s="87" t="s">
        <v>11</v>
      </c>
      <c r="C1" s="87" t="s">
        <v>33</v>
      </c>
      <c r="D1" s="87" t="s">
        <v>13</v>
      </c>
      <c r="E1" s="87" t="s">
        <v>34</v>
      </c>
      <c r="F1" s="87" t="s">
        <v>35</v>
      </c>
      <c r="G1" s="87" t="s">
        <v>36</v>
      </c>
      <c r="H1" s="87" t="s">
        <v>37</v>
      </c>
      <c r="I1" s="87" t="s">
        <v>38</v>
      </c>
      <c r="J1" s="87" t="s">
        <v>39</v>
      </c>
      <c r="K1" s="87"/>
    </row>
    <row r="2" spans="1:11" x14ac:dyDescent="0.25">
      <c r="A2" s="9">
        <v>0</v>
      </c>
      <c r="B2" s="9">
        <v>1</v>
      </c>
      <c r="C2" s="9" t="s">
        <v>42</v>
      </c>
      <c r="D2" s="9" t="s">
        <v>42</v>
      </c>
      <c r="E2" s="104">
        <v>238.30119999999999</v>
      </c>
      <c r="F2" s="102">
        <v>1</v>
      </c>
      <c r="G2" s="9">
        <v>0</v>
      </c>
      <c r="H2" s="9">
        <v>60</v>
      </c>
      <c r="I2" s="103">
        <v>16.667000000000002</v>
      </c>
      <c r="J2" s="105">
        <v>1000.2</v>
      </c>
    </row>
    <row r="3" spans="1:11" x14ac:dyDescent="0.25">
      <c r="A3" s="9">
        <v>0</v>
      </c>
      <c r="B3" s="9">
        <v>2</v>
      </c>
      <c r="C3" s="9" t="s">
        <v>42</v>
      </c>
      <c r="D3" s="9" t="s">
        <v>42</v>
      </c>
      <c r="E3" s="104">
        <v>238.30119999999999</v>
      </c>
      <c r="F3" s="102">
        <v>1</v>
      </c>
      <c r="G3" s="9">
        <v>0</v>
      </c>
      <c r="H3" s="9">
        <v>41</v>
      </c>
      <c r="I3" s="103">
        <v>16.667000000000002</v>
      </c>
      <c r="J3" s="104">
        <v>683.47</v>
      </c>
    </row>
    <row r="4" spans="1:11" x14ac:dyDescent="0.25">
      <c r="A4" s="9">
        <v>0</v>
      </c>
      <c r="B4" s="9">
        <v>3</v>
      </c>
      <c r="C4" s="9" t="s">
        <v>42</v>
      </c>
      <c r="D4" s="9" t="s">
        <v>42</v>
      </c>
      <c r="E4" s="104">
        <v>238.30119999999999</v>
      </c>
      <c r="F4" s="102">
        <v>1</v>
      </c>
      <c r="G4" s="9">
        <v>0</v>
      </c>
      <c r="H4" s="9">
        <v>58</v>
      </c>
      <c r="I4" s="103">
        <v>16.667000000000002</v>
      </c>
      <c r="J4" s="104">
        <v>966.86000000000013</v>
      </c>
    </row>
    <row r="5" spans="1:11" x14ac:dyDescent="0.25">
      <c r="A5" s="9">
        <v>0</v>
      </c>
      <c r="B5" s="9">
        <v>1</v>
      </c>
      <c r="C5" s="9" t="s">
        <v>57</v>
      </c>
      <c r="D5" s="9" t="s">
        <v>55</v>
      </c>
      <c r="E5" s="104">
        <v>100</v>
      </c>
      <c r="F5" s="102">
        <v>1.6644474034620507</v>
      </c>
      <c r="G5" s="9">
        <v>100</v>
      </c>
      <c r="H5" s="9">
        <v>71</v>
      </c>
      <c r="I5" s="103">
        <v>16.667000000000002</v>
      </c>
      <c r="J5" s="105">
        <v>1183.5700000000002</v>
      </c>
    </row>
    <row r="6" spans="1:11" x14ac:dyDescent="0.25">
      <c r="A6" s="9">
        <v>0</v>
      </c>
      <c r="B6" s="9">
        <v>2</v>
      </c>
      <c r="C6" s="9" t="s">
        <v>57</v>
      </c>
      <c r="D6" s="9" t="s">
        <v>55</v>
      </c>
      <c r="E6" s="104">
        <v>100</v>
      </c>
      <c r="F6" s="102">
        <v>1.6644474034620507</v>
      </c>
      <c r="G6" s="9">
        <v>100</v>
      </c>
      <c r="H6" s="9">
        <v>55</v>
      </c>
      <c r="I6" s="103">
        <v>16.667000000000002</v>
      </c>
      <c r="J6" s="104">
        <v>916.85000000000014</v>
      </c>
    </row>
    <row r="7" spans="1:11" x14ac:dyDescent="0.25">
      <c r="A7" s="9">
        <v>0</v>
      </c>
      <c r="B7" s="9">
        <v>3</v>
      </c>
      <c r="C7" s="9" t="s">
        <v>57</v>
      </c>
      <c r="D7" s="9" t="s">
        <v>55</v>
      </c>
      <c r="E7" s="104">
        <v>100</v>
      </c>
      <c r="F7" s="102">
        <v>1.6644474034620507</v>
      </c>
      <c r="G7" s="9">
        <v>100</v>
      </c>
      <c r="H7" s="9">
        <v>41</v>
      </c>
      <c r="I7" s="103">
        <v>16.667000000000002</v>
      </c>
      <c r="J7" s="104">
        <v>683.47</v>
      </c>
    </row>
    <row r="8" spans="1:11" x14ac:dyDescent="0.25">
      <c r="A8" s="9">
        <v>3</v>
      </c>
      <c r="B8" s="9">
        <v>1</v>
      </c>
      <c r="C8" s="9" t="s">
        <v>42</v>
      </c>
      <c r="D8" s="9" t="s">
        <v>42</v>
      </c>
      <c r="E8" s="104">
        <v>238.30119999999999</v>
      </c>
      <c r="F8" s="102">
        <v>1</v>
      </c>
      <c r="G8" s="9">
        <v>0</v>
      </c>
      <c r="H8" s="9">
        <v>173</v>
      </c>
      <c r="I8" s="105">
        <v>16666.667000000001</v>
      </c>
      <c r="J8" s="105">
        <v>2883333.3910000003</v>
      </c>
    </row>
    <row r="9" spans="1:11" x14ac:dyDescent="0.25">
      <c r="A9" s="9">
        <v>3</v>
      </c>
      <c r="B9" s="9">
        <v>2</v>
      </c>
      <c r="C9" s="9" t="s">
        <v>42</v>
      </c>
      <c r="D9" s="9" t="s">
        <v>42</v>
      </c>
      <c r="E9" s="104">
        <v>238.30119999999999</v>
      </c>
      <c r="F9" s="102">
        <v>1</v>
      </c>
      <c r="G9" s="9">
        <v>0</v>
      </c>
      <c r="H9" s="9">
        <v>89</v>
      </c>
      <c r="I9" s="105">
        <v>16666.667000000001</v>
      </c>
      <c r="J9" s="105">
        <v>1483333.3630000001</v>
      </c>
    </row>
    <row r="10" spans="1:11" x14ac:dyDescent="0.25">
      <c r="A10" s="9">
        <v>3</v>
      </c>
      <c r="B10" s="9">
        <v>3</v>
      </c>
      <c r="C10" s="9" t="s">
        <v>42</v>
      </c>
      <c r="D10" s="9" t="s">
        <v>42</v>
      </c>
      <c r="E10" s="104">
        <v>238.30119999999999</v>
      </c>
      <c r="F10" s="102">
        <v>1</v>
      </c>
      <c r="G10" s="9">
        <v>0</v>
      </c>
      <c r="H10" s="9">
        <v>98</v>
      </c>
      <c r="I10" s="105">
        <v>16666.667000000001</v>
      </c>
      <c r="J10" s="105">
        <v>1633333.3660000002</v>
      </c>
    </row>
    <row r="11" spans="1:11" x14ac:dyDescent="0.25">
      <c r="A11" s="9">
        <v>3</v>
      </c>
      <c r="B11" s="9">
        <v>1</v>
      </c>
      <c r="C11" s="9" t="s">
        <v>57</v>
      </c>
      <c r="D11" s="9" t="s">
        <v>55</v>
      </c>
      <c r="E11" s="104">
        <v>100</v>
      </c>
      <c r="F11" s="102">
        <v>1.6644474034620507</v>
      </c>
      <c r="G11" s="9">
        <v>100</v>
      </c>
      <c r="H11" s="9">
        <v>15</v>
      </c>
      <c r="I11" s="105">
        <v>16666.667000000001</v>
      </c>
      <c r="J11" s="105">
        <v>250000.005</v>
      </c>
    </row>
    <row r="12" spans="1:11" x14ac:dyDescent="0.25">
      <c r="A12" s="9">
        <v>3</v>
      </c>
      <c r="B12" s="9">
        <v>2</v>
      </c>
      <c r="C12" s="9" t="s">
        <v>57</v>
      </c>
      <c r="D12" s="9" t="s">
        <v>55</v>
      </c>
      <c r="E12" s="104">
        <v>100</v>
      </c>
      <c r="F12" s="102">
        <v>1.6644474034620507</v>
      </c>
      <c r="G12" s="9">
        <v>100</v>
      </c>
      <c r="H12" s="9">
        <v>23</v>
      </c>
      <c r="I12" s="105">
        <v>16666.667000000001</v>
      </c>
      <c r="J12" s="105">
        <v>383333.34100000001</v>
      </c>
    </row>
    <row r="13" spans="1:11" x14ac:dyDescent="0.25">
      <c r="A13" s="9">
        <v>3</v>
      </c>
      <c r="B13" s="9">
        <v>3</v>
      </c>
      <c r="C13" s="9" t="s">
        <v>57</v>
      </c>
      <c r="D13" s="9" t="s">
        <v>55</v>
      </c>
      <c r="E13" s="104">
        <v>100</v>
      </c>
      <c r="F13" s="102">
        <v>1.6644474034620507</v>
      </c>
      <c r="G13" s="9">
        <v>100</v>
      </c>
      <c r="H13" s="9">
        <v>14</v>
      </c>
      <c r="I13" s="105">
        <v>16666.667000000001</v>
      </c>
      <c r="J13" s="105">
        <v>233333.33800000002</v>
      </c>
    </row>
    <row r="18" spans="1:11" x14ac:dyDescent="0.25">
      <c r="A18" s="18"/>
      <c r="B18" s="18"/>
      <c r="C18" s="18"/>
      <c r="D18" s="18"/>
      <c r="E18" s="18"/>
      <c r="F18" s="18"/>
      <c r="G18" s="18"/>
      <c r="H18" s="18"/>
      <c r="I18" s="18"/>
      <c r="J18" s="18"/>
      <c r="K18" s="18"/>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workbookViewId="0"/>
  </sheetViews>
  <sheetFormatPr defaultColWidth="8.85546875" defaultRowHeight="15" x14ac:dyDescent="0.25"/>
  <cols>
    <col min="1" max="1" width="11.140625" customWidth="1"/>
    <col min="3" max="3" width="15.140625" customWidth="1"/>
    <col min="4" max="4" width="9.85546875" customWidth="1"/>
    <col min="5" max="5" width="16.42578125" customWidth="1"/>
    <col min="6" max="6" width="14.7109375" customWidth="1"/>
    <col min="7" max="7" width="12.85546875" customWidth="1"/>
    <col min="8" max="8" width="11.140625" customWidth="1"/>
    <col min="9" max="9" width="17.42578125" customWidth="1"/>
    <col min="10" max="10" width="22.140625" customWidth="1"/>
  </cols>
  <sheetData>
    <row r="1" spans="1:10" s="65" customFormat="1" ht="45" x14ac:dyDescent="0.25">
      <c r="A1" s="87" t="s">
        <v>32</v>
      </c>
      <c r="B1" s="87" t="s">
        <v>11</v>
      </c>
      <c r="C1" s="87" t="s">
        <v>1816</v>
      </c>
      <c r="D1" s="87" t="s">
        <v>13</v>
      </c>
      <c r="E1" s="87" t="s">
        <v>34</v>
      </c>
      <c r="F1" s="87" t="s">
        <v>35</v>
      </c>
      <c r="G1" s="87" t="s">
        <v>36</v>
      </c>
      <c r="H1" s="87" t="s">
        <v>37</v>
      </c>
      <c r="I1" s="87" t="s">
        <v>38</v>
      </c>
      <c r="J1" s="87" t="s">
        <v>39</v>
      </c>
    </row>
    <row r="2" spans="1:10" x14ac:dyDescent="0.25">
      <c r="A2" s="9">
        <v>0</v>
      </c>
      <c r="B2" s="9">
        <v>1</v>
      </c>
      <c r="C2" s="9" t="s">
        <v>43</v>
      </c>
      <c r="D2" s="9" t="s">
        <v>43</v>
      </c>
      <c r="E2" s="104">
        <v>952.11</v>
      </c>
      <c r="F2" s="103">
        <v>10</v>
      </c>
      <c r="G2" s="9">
        <v>0</v>
      </c>
      <c r="H2" s="9">
        <v>45</v>
      </c>
      <c r="I2" s="103">
        <v>16.667000000000002</v>
      </c>
      <c r="J2" s="104">
        <v>750.15000000000009</v>
      </c>
    </row>
    <row r="3" spans="1:10" x14ac:dyDescent="0.25">
      <c r="A3" s="9">
        <v>0</v>
      </c>
      <c r="B3" s="9">
        <v>2</v>
      </c>
      <c r="C3" s="9" t="s">
        <v>43</v>
      </c>
      <c r="D3" s="9" t="s">
        <v>43</v>
      </c>
      <c r="E3" s="104">
        <v>952.11</v>
      </c>
      <c r="F3" s="103">
        <v>10</v>
      </c>
      <c r="G3" s="9">
        <v>0</v>
      </c>
      <c r="H3" s="9">
        <v>25</v>
      </c>
      <c r="I3" s="103">
        <v>16.667000000000002</v>
      </c>
      <c r="J3" s="104">
        <v>416.75000000000006</v>
      </c>
    </row>
    <row r="4" spans="1:10" x14ac:dyDescent="0.25">
      <c r="A4" s="9">
        <v>0</v>
      </c>
      <c r="B4" s="9">
        <v>3</v>
      </c>
      <c r="C4" s="9" t="s">
        <v>43</v>
      </c>
      <c r="D4" s="9" t="s">
        <v>43</v>
      </c>
      <c r="E4" s="104">
        <v>952.11</v>
      </c>
      <c r="F4" s="103">
        <v>10</v>
      </c>
      <c r="G4" s="9">
        <v>0</v>
      </c>
      <c r="H4" s="9">
        <v>38</v>
      </c>
      <c r="I4" s="103">
        <v>16.667000000000002</v>
      </c>
      <c r="J4" s="104">
        <v>633.46</v>
      </c>
    </row>
    <row r="5" spans="1:10" x14ac:dyDescent="0.25">
      <c r="A5" s="9">
        <v>0</v>
      </c>
      <c r="B5" s="9">
        <v>1</v>
      </c>
      <c r="C5" s="9" t="s">
        <v>41</v>
      </c>
      <c r="D5" s="9" t="s">
        <v>41</v>
      </c>
      <c r="E5" s="104">
        <v>0</v>
      </c>
      <c r="F5" s="102">
        <v>0</v>
      </c>
      <c r="G5" s="9">
        <v>0</v>
      </c>
      <c r="H5" s="9">
        <v>54</v>
      </c>
      <c r="I5" s="103">
        <v>16.667000000000002</v>
      </c>
      <c r="J5" s="104">
        <v>900.18000000000006</v>
      </c>
    </row>
    <row r="6" spans="1:10" x14ac:dyDescent="0.25">
      <c r="A6" s="9">
        <v>0</v>
      </c>
      <c r="B6" s="9">
        <v>2</v>
      </c>
      <c r="C6" s="9" t="s">
        <v>41</v>
      </c>
      <c r="D6" s="9" t="s">
        <v>41</v>
      </c>
      <c r="E6" s="104">
        <v>0</v>
      </c>
      <c r="F6" s="102">
        <v>0</v>
      </c>
      <c r="G6" s="9">
        <v>0</v>
      </c>
      <c r="H6" s="9">
        <v>23</v>
      </c>
      <c r="I6" s="103">
        <v>16.667000000000002</v>
      </c>
      <c r="J6" s="104">
        <v>383.41</v>
      </c>
    </row>
    <row r="7" spans="1:10" x14ac:dyDescent="0.25">
      <c r="A7" s="9">
        <v>0</v>
      </c>
      <c r="B7" s="9">
        <v>3</v>
      </c>
      <c r="C7" s="9" t="s">
        <v>41</v>
      </c>
      <c r="D7" s="9" t="s">
        <v>41</v>
      </c>
      <c r="E7" s="104">
        <v>0</v>
      </c>
      <c r="F7" s="102">
        <v>0</v>
      </c>
      <c r="G7" s="9">
        <v>0</v>
      </c>
      <c r="H7" s="9">
        <v>31</v>
      </c>
      <c r="I7" s="103">
        <v>16.667000000000002</v>
      </c>
      <c r="J7" s="104">
        <v>516.7700000000001</v>
      </c>
    </row>
    <row r="8" spans="1:10" x14ac:dyDescent="0.25">
      <c r="A8" s="9">
        <v>0</v>
      </c>
      <c r="B8" s="9">
        <v>1</v>
      </c>
      <c r="C8" s="9" t="s">
        <v>42</v>
      </c>
      <c r="D8" s="9" t="s">
        <v>42</v>
      </c>
      <c r="E8" s="104">
        <v>238.30119999999999</v>
      </c>
      <c r="F8" s="102">
        <v>1</v>
      </c>
      <c r="G8" s="9">
        <v>0</v>
      </c>
      <c r="H8" s="9">
        <v>11</v>
      </c>
      <c r="I8" s="103">
        <v>16.667000000000002</v>
      </c>
      <c r="J8" s="104">
        <v>183.37</v>
      </c>
    </row>
    <row r="9" spans="1:10" x14ac:dyDescent="0.25">
      <c r="A9" s="9">
        <v>0</v>
      </c>
      <c r="B9" s="9">
        <v>2</v>
      </c>
      <c r="C9" s="9" t="s">
        <v>42</v>
      </c>
      <c r="D9" s="9" t="s">
        <v>42</v>
      </c>
      <c r="E9" s="104">
        <v>238.30119999999999</v>
      </c>
      <c r="F9" s="102">
        <v>1</v>
      </c>
      <c r="G9" s="9">
        <v>0</v>
      </c>
      <c r="H9" s="9">
        <v>27</v>
      </c>
      <c r="I9" s="103">
        <v>16.667000000000002</v>
      </c>
      <c r="J9" s="104">
        <v>450.09000000000003</v>
      </c>
    </row>
    <row r="10" spans="1:10" x14ac:dyDescent="0.25">
      <c r="A10" s="9">
        <v>0</v>
      </c>
      <c r="B10" s="9">
        <v>3</v>
      </c>
      <c r="C10" s="9" t="s">
        <v>42</v>
      </c>
      <c r="D10" s="9" t="s">
        <v>42</v>
      </c>
      <c r="E10" s="104">
        <v>238.30119999999999</v>
      </c>
      <c r="F10" s="102">
        <v>1</v>
      </c>
      <c r="G10" s="9">
        <v>0</v>
      </c>
      <c r="H10" s="9">
        <v>52</v>
      </c>
      <c r="I10" s="103">
        <v>16.667000000000002</v>
      </c>
      <c r="J10" s="104">
        <v>866.84000000000015</v>
      </c>
    </row>
    <row r="11" spans="1:10" x14ac:dyDescent="0.25">
      <c r="A11" s="9">
        <v>0</v>
      </c>
      <c r="B11" s="9">
        <v>1</v>
      </c>
      <c r="C11" s="9" t="s">
        <v>57</v>
      </c>
      <c r="D11" s="9" t="s">
        <v>55</v>
      </c>
      <c r="E11" s="104">
        <v>100</v>
      </c>
      <c r="F11" s="102">
        <v>1.6644474034620507</v>
      </c>
      <c r="G11" s="9">
        <v>100</v>
      </c>
      <c r="H11" s="9">
        <v>46</v>
      </c>
      <c r="I11" s="103">
        <v>16.667000000000002</v>
      </c>
      <c r="J11" s="104">
        <v>766.82</v>
      </c>
    </row>
    <row r="12" spans="1:10" x14ac:dyDescent="0.25">
      <c r="A12" s="9">
        <v>0</v>
      </c>
      <c r="B12" s="9">
        <v>2</v>
      </c>
      <c r="C12" s="9" t="s">
        <v>57</v>
      </c>
      <c r="D12" s="9" t="s">
        <v>55</v>
      </c>
      <c r="E12" s="104">
        <v>100</v>
      </c>
      <c r="F12" s="102">
        <v>1.6644474034620507</v>
      </c>
      <c r="G12" s="9">
        <v>100</v>
      </c>
      <c r="H12" s="9">
        <v>27</v>
      </c>
      <c r="I12" s="103">
        <v>16.667000000000002</v>
      </c>
      <c r="J12" s="104">
        <v>450.09000000000003</v>
      </c>
    </row>
    <row r="13" spans="1:10" x14ac:dyDescent="0.25">
      <c r="A13" s="9">
        <v>0</v>
      </c>
      <c r="B13" s="9">
        <v>3</v>
      </c>
      <c r="C13" s="9" t="s">
        <v>57</v>
      </c>
      <c r="D13" s="9" t="s">
        <v>55</v>
      </c>
      <c r="E13" s="104">
        <v>100</v>
      </c>
      <c r="F13" s="102">
        <v>1.6644474034620507</v>
      </c>
      <c r="G13" s="9">
        <v>100</v>
      </c>
      <c r="H13" s="9">
        <v>22</v>
      </c>
      <c r="I13" s="103">
        <v>16.667000000000002</v>
      </c>
      <c r="J13" s="104">
        <v>366.74</v>
      </c>
    </row>
    <row r="14" spans="1:10" x14ac:dyDescent="0.25">
      <c r="A14" s="9">
        <v>3</v>
      </c>
      <c r="B14" s="9">
        <v>1</v>
      </c>
      <c r="C14" s="9" t="s">
        <v>43</v>
      </c>
      <c r="D14" s="9" t="s">
        <v>43</v>
      </c>
      <c r="E14" s="104">
        <v>952.11</v>
      </c>
      <c r="F14" s="103">
        <v>10</v>
      </c>
      <c r="G14" s="9">
        <v>0</v>
      </c>
      <c r="H14" s="9">
        <v>186</v>
      </c>
      <c r="I14" s="105">
        <v>16666.667000000001</v>
      </c>
      <c r="J14" s="105">
        <v>3100000.0620000004</v>
      </c>
    </row>
    <row r="15" spans="1:10" x14ac:dyDescent="0.25">
      <c r="A15" s="9">
        <v>3</v>
      </c>
      <c r="B15" s="9">
        <v>2</v>
      </c>
      <c r="C15" s="9" t="s">
        <v>43</v>
      </c>
      <c r="D15" s="9" t="s">
        <v>43</v>
      </c>
      <c r="E15" s="104">
        <v>952.11</v>
      </c>
      <c r="F15" s="103">
        <v>10</v>
      </c>
      <c r="G15" s="9">
        <v>0</v>
      </c>
      <c r="H15" s="9">
        <v>174</v>
      </c>
      <c r="I15" s="105">
        <v>16666.667000000001</v>
      </c>
      <c r="J15" s="105">
        <v>2900000.0580000002</v>
      </c>
    </row>
    <row r="16" spans="1:10" x14ac:dyDescent="0.25">
      <c r="A16" s="9">
        <v>3</v>
      </c>
      <c r="B16" s="9">
        <v>3</v>
      </c>
      <c r="C16" s="9" t="s">
        <v>43</v>
      </c>
      <c r="D16" s="9" t="s">
        <v>43</v>
      </c>
      <c r="E16" s="104">
        <v>952.11</v>
      </c>
      <c r="F16" s="103">
        <v>10</v>
      </c>
      <c r="G16" s="9">
        <v>0</v>
      </c>
      <c r="H16" s="9">
        <v>133</v>
      </c>
      <c r="I16" s="105">
        <v>16666.667000000001</v>
      </c>
      <c r="J16" s="105">
        <v>2216666.7110000001</v>
      </c>
    </row>
    <row r="17" spans="1:10" x14ac:dyDescent="0.25">
      <c r="A17" s="9">
        <v>3</v>
      </c>
      <c r="B17" s="9">
        <v>1</v>
      </c>
      <c r="C17" s="9" t="s">
        <v>41</v>
      </c>
      <c r="D17" s="9" t="s">
        <v>41</v>
      </c>
      <c r="E17" s="104">
        <v>0</v>
      </c>
      <c r="F17" s="102">
        <v>0</v>
      </c>
      <c r="G17" s="9">
        <v>0</v>
      </c>
      <c r="H17" s="9">
        <v>17</v>
      </c>
      <c r="I17" s="105">
        <v>16666.667000000001</v>
      </c>
      <c r="J17" s="105">
        <v>283333.33900000004</v>
      </c>
    </row>
    <row r="18" spans="1:10" x14ac:dyDescent="0.25">
      <c r="A18" s="9">
        <v>3</v>
      </c>
      <c r="B18" s="9">
        <v>2</v>
      </c>
      <c r="C18" s="9" t="s">
        <v>41</v>
      </c>
      <c r="D18" s="9" t="s">
        <v>41</v>
      </c>
      <c r="E18" s="104">
        <v>0</v>
      </c>
      <c r="F18" s="102">
        <v>0</v>
      </c>
      <c r="G18" s="9">
        <v>0</v>
      </c>
      <c r="H18" s="9">
        <v>21</v>
      </c>
      <c r="I18" s="105">
        <v>16666.667000000001</v>
      </c>
      <c r="J18" s="105">
        <v>350000.00700000004</v>
      </c>
    </row>
    <row r="19" spans="1:10" x14ac:dyDescent="0.25">
      <c r="A19" s="9">
        <v>3</v>
      </c>
      <c r="B19" s="9">
        <v>3</v>
      </c>
      <c r="C19" s="9" t="s">
        <v>41</v>
      </c>
      <c r="D19" s="9" t="s">
        <v>41</v>
      </c>
      <c r="E19" s="104">
        <v>0</v>
      </c>
      <c r="F19" s="102">
        <v>0</v>
      </c>
      <c r="G19" s="9">
        <v>0</v>
      </c>
      <c r="H19" s="9">
        <v>13</v>
      </c>
      <c r="I19" s="105">
        <v>16666.667000000001</v>
      </c>
      <c r="J19" s="105">
        <v>216666.67100000003</v>
      </c>
    </row>
    <row r="20" spans="1:10" x14ac:dyDescent="0.25">
      <c r="A20" s="9">
        <v>3</v>
      </c>
      <c r="B20" s="9">
        <v>1</v>
      </c>
      <c r="C20" s="9" t="s">
        <v>42</v>
      </c>
      <c r="D20" s="9" t="s">
        <v>42</v>
      </c>
      <c r="E20" s="104">
        <v>238.30119999999999</v>
      </c>
      <c r="F20" s="102">
        <v>1</v>
      </c>
      <c r="G20" s="9">
        <v>0</v>
      </c>
      <c r="H20" s="9">
        <v>131</v>
      </c>
      <c r="I20" s="105">
        <v>16666.667000000001</v>
      </c>
      <c r="J20" s="105">
        <v>2183333.3770000003</v>
      </c>
    </row>
    <row r="21" spans="1:10" x14ac:dyDescent="0.25">
      <c r="A21" s="9">
        <v>3</v>
      </c>
      <c r="B21" s="9">
        <v>2</v>
      </c>
      <c r="C21" s="9" t="s">
        <v>42</v>
      </c>
      <c r="D21" s="9" t="s">
        <v>42</v>
      </c>
      <c r="E21" s="104">
        <v>238.30119999999999</v>
      </c>
      <c r="F21" s="102">
        <v>1</v>
      </c>
      <c r="G21" s="9">
        <v>0</v>
      </c>
      <c r="H21" s="9">
        <v>121</v>
      </c>
      <c r="I21" s="105">
        <v>16666.667000000001</v>
      </c>
      <c r="J21" s="105">
        <v>2016666.7070000002</v>
      </c>
    </row>
    <row r="22" spans="1:10" x14ac:dyDescent="0.25">
      <c r="A22" s="9">
        <v>3</v>
      </c>
      <c r="B22" s="9">
        <v>3</v>
      </c>
      <c r="C22" s="9" t="s">
        <v>42</v>
      </c>
      <c r="D22" s="9" t="s">
        <v>42</v>
      </c>
      <c r="E22" s="104">
        <v>238.30119999999999</v>
      </c>
      <c r="F22" s="102">
        <v>1</v>
      </c>
      <c r="G22" s="9">
        <v>0</v>
      </c>
      <c r="H22" s="9">
        <v>226</v>
      </c>
      <c r="I22" s="105">
        <v>16666.667000000001</v>
      </c>
      <c r="J22" s="105">
        <v>3766666.7420000001</v>
      </c>
    </row>
    <row r="23" spans="1:10" x14ac:dyDescent="0.25">
      <c r="A23" s="9">
        <v>3</v>
      </c>
      <c r="B23" s="9">
        <v>1</v>
      </c>
      <c r="C23" s="9" t="s">
        <v>57</v>
      </c>
      <c r="D23" s="9" t="s">
        <v>55</v>
      </c>
      <c r="E23" s="104">
        <v>100</v>
      </c>
      <c r="F23" s="102">
        <v>1.6644474034620507</v>
      </c>
      <c r="G23" s="9">
        <v>100</v>
      </c>
      <c r="H23" s="9">
        <v>14</v>
      </c>
      <c r="I23" s="105">
        <v>16666.667000000001</v>
      </c>
      <c r="J23" s="105">
        <v>233333.33800000002</v>
      </c>
    </row>
    <row r="24" spans="1:10" x14ac:dyDescent="0.25">
      <c r="A24" s="9">
        <v>3</v>
      </c>
      <c r="B24" s="9">
        <v>2</v>
      </c>
      <c r="C24" s="9" t="s">
        <v>57</v>
      </c>
      <c r="D24" s="9" t="s">
        <v>55</v>
      </c>
      <c r="E24" s="104">
        <v>100</v>
      </c>
      <c r="F24" s="102">
        <v>1.6644474034620507</v>
      </c>
      <c r="G24" s="9">
        <v>100</v>
      </c>
      <c r="H24" s="9">
        <v>11</v>
      </c>
      <c r="I24" s="105">
        <v>16666.667000000001</v>
      </c>
      <c r="J24" s="105">
        <v>183333.337</v>
      </c>
    </row>
    <row r="25" spans="1:10" x14ac:dyDescent="0.25">
      <c r="A25" s="9">
        <v>3</v>
      </c>
      <c r="B25" s="9">
        <v>3</v>
      </c>
      <c r="C25" s="9" t="s">
        <v>57</v>
      </c>
      <c r="D25" s="9" t="s">
        <v>55</v>
      </c>
      <c r="E25" s="104">
        <v>100</v>
      </c>
      <c r="F25" s="102">
        <v>1.6644474034620507</v>
      </c>
      <c r="G25" s="9">
        <v>100</v>
      </c>
      <c r="H25" s="9">
        <v>27</v>
      </c>
      <c r="I25" s="105">
        <v>16666.667000000001</v>
      </c>
      <c r="J25" s="105">
        <v>450000.00900000002</v>
      </c>
    </row>
    <row r="26" spans="1:10" x14ac:dyDescent="0.25">
      <c r="A26" s="9"/>
      <c r="B26" s="9"/>
      <c r="C26" s="9"/>
      <c r="D26" s="9"/>
      <c r="E26" s="9"/>
      <c r="F26" s="9"/>
      <c r="G26" s="9"/>
      <c r="H26" s="9"/>
      <c r="I26" s="9"/>
      <c r="J26" s="105"/>
    </row>
    <row r="27" spans="1:10" x14ac:dyDescent="0.25">
      <c r="A27" s="9"/>
      <c r="B27" s="9"/>
      <c r="C27" s="9"/>
      <c r="D27" s="9"/>
      <c r="E27" s="9"/>
      <c r="F27" s="9"/>
      <c r="G27" s="9"/>
      <c r="H27" s="9"/>
      <c r="I27" s="9"/>
      <c r="J27" s="9"/>
    </row>
    <row r="28" spans="1:10" x14ac:dyDescent="0.25">
      <c r="A28" s="9"/>
      <c r="B28" s="9"/>
      <c r="C28" s="9"/>
      <c r="D28" s="9"/>
      <c r="E28" s="9"/>
      <c r="F28" s="9"/>
      <c r="G28" s="9"/>
      <c r="H28" s="9"/>
      <c r="I28" s="9"/>
      <c r="J28" s="9"/>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9"/>
  <sheetViews>
    <sheetView workbookViewId="0"/>
  </sheetViews>
  <sheetFormatPr defaultColWidth="8.85546875" defaultRowHeight="15" x14ac:dyDescent="0.25"/>
  <cols>
    <col min="1" max="1" width="16.28515625" customWidth="1"/>
    <col min="3" max="3" width="14" customWidth="1"/>
    <col min="4" max="4" width="10.42578125" customWidth="1"/>
    <col min="5" max="5" width="15.42578125" customWidth="1"/>
    <col min="6" max="6" width="17.42578125" customWidth="1"/>
    <col min="7" max="7" width="15.85546875" customWidth="1"/>
    <col min="8" max="8" width="14" customWidth="1"/>
    <col min="9" max="9" width="14.140625" customWidth="1"/>
    <col min="10" max="10" width="17.7109375" customWidth="1"/>
  </cols>
  <sheetData>
    <row r="1" spans="1:10" s="65" customFormat="1" ht="45" x14ac:dyDescent="0.25">
      <c r="A1" s="87" t="s">
        <v>32</v>
      </c>
      <c r="B1" s="87" t="s">
        <v>11</v>
      </c>
      <c r="C1" s="87" t="s">
        <v>1816</v>
      </c>
      <c r="D1" s="87" t="s">
        <v>13</v>
      </c>
      <c r="E1" s="87" t="s">
        <v>34</v>
      </c>
      <c r="F1" s="87" t="s">
        <v>35</v>
      </c>
      <c r="G1" s="87" t="s">
        <v>36</v>
      </c>
      <c r="H1" s="87" t="s">
        <v>37</v>
      </c>
      <c r="I1" s="87" t="s">
        <v>38</v>
      </c>
      <c r="J1" s="87" t="s">
        <v>39</v>
      </c>
    </row>
    <row r="2" spans="1:10" x14ac:dyDescent="0.25">
      <c r="A2" s="9">
        <v>0</v>
      </c>
      <c r="B2" s="9">
        <v>1</v>
      </c>
      <c r="C2" s="9" t="s">
        <v>43</v>
      </c>
      <c r="D2" s="9" t="s">
        <v>43</v>
      </c>
      <c r="E2" s="104">
        <v>952.11</v>
      </c>
      <c r="F2" s="103">
        <v>10</v>
      </c>
      <c r="G2" s="9">
        <v>0</v>
      </c>
      <c r="H2" s="9">
        <v>28</v>
      </c>
      <c r="I2" s="103">
        <v>16.667000000000002</v>
      </c>
      <c r="J2" s="104">
        <v>466.76000000000005</v>
      </c>
    </row>
    <row r="3" spans="1:10" x14ac:dyDescent="0.25">
      <c r="A3" s="9">
        <v>0</v>
      </c>
      <c r="B3" s="9">
        <v>2</v>
      </c>
      <c r="C3" s="9" t="s">
        <v>43</v>
      </c>
      <c r="D3" s="9" t="s">
        <v>43</v>
      </c>
      <c r="E3" s="104">
        <v>952.11</v>
      </c>
      <c r="F3" s="103">
        <v>10</v>
      </c>
      <c r="G3" s="9">
        <v>0</v>
      </c>
      <c r="H3" s="9">
        <v>33</v>
      </c>
      <c r="I3" s="103">
        <v>16.667000000000002</v>
      </c>
      <c r="J3" s="104">
        <v>550.11</v>
      </c>
    </row>
    <row r="4" spans="1:10" x14ac:dyDescent="0.25">
      <c r="A4" s="9">
        <v>0</v>
      </c>
      <c r="B4" s="9">
        <v>3</v>
      </c>
      <c r="C4" s="9" t="s">
        <v>43</v>
      </c>
      <c r="D4" s="9" t="s">
        <v>43</v>
      </c>
      <c r="E4" s="104">
        <v>952.11</v>
      </c>
      <c r="F4" s="103">
        <v>10</v>
      </c>
      <c r="G4" s="9">
        <v>0</v>
      </c>
      <c r="H4" s="9">
        <v>26</v>
      </c>
      <c r="I4" s="103">
        <v>16.667000000000002</v>
      </c>
      <c r="J4" s="104">
        <v>433.42000000000007</v>
      </c>
    </row>
    <row r="5" spans="1:10" x14ac:dyDescent="0.25">
      <c r="A5" s="9">
        <v>0</v>
      </c>
      <c r="B5" s="9">
        <v>1</v>
      </c>
      <c r="C5" s="9" t="s">
        <v>41</v>
      </c>
      <c r="D5" s="9" t="s">
        <v>41</v>
      </c>
      <c r="E5" s="104">
        <v>0</v>
      </c>
      <c r="F5" s="102">
        <v>0</v>
      </c>
      <c r="G5" s="9">
        <v>0</v>
      </c>
      <c r="H5" s="9">
        <v>23</v>
      </c>
      <c r="I5" s="103">
        <v>16.667000000000002</v>
      </c>
      <c r="J5" s="104">
        <v>383.41</v>
      </c>
    </row>
    <row r="6" spans="1:10" x14ac:dyDescent="0.25">
      <c r="A6" s="9">
        <v>0</v>
      </c>
      <c r="B6" s="9">
        <v>2</v>
      </c>
      <c r="C6" s="9" t="s">
        <v>41</v>
      </c>
      <c r="D6" s="9" t="s">
        <v>41</v>
      </c>
      <c r="E6" s="104">
        <v>0</v>
      </c>
      <c r="F6" s="102">
        <v>0</v>
      </c>
      <c r="G6" s="9">
        <v>0</v>
      </c>
      <c r="H6" s="9">
        <v>55</v>
      </c>
      <c r="I6" s="103">
        <v>16.667000000000002</v>
      </c>
      <c r="J6" s="104">
        <v>916.85000000000014</v>
      </c>
    </row>
    <row r="7" spans="1:10" x14ac:dyDescent="0.25">
      <c r="A7" s="9">
        <v>0</v>
      </c>
      <c r="B7" s="9">
        <v>3</v>
      </c>
      <c r="C7" s="9" t="s">
        <v>41</v>
      </c>
      <c r="D7" s="9" t="s">
        <v>41</v>
      </c>
      <c r="E7" s="104">
        <v>0</v>
      </c>
      <c r="F7" s="102">
        <v>0</v>
      </c>
      <c r="G7" s="9">
        <v>0</v>
      </c>
      <c r="H7" s="9">
        <v>27</v>
      </c>
      <c r="I7" s="103">
        <v>16.667000000000002</v>
      </c>
      <c r="J7" s="104">
        <v>450.09000000000003</v>
      </c>
    </row>
    <row r="8" spans="1:10" x14ac:dyDescent="0.25">
      <c r="A8" s="9">
        <v>0</v>
      </c>
      <c r="B8" s="9">
        <v>1</v>
      </c>
      <c r="C8" s="9" t="s">
        <v>42</v>
      </c>
      <c r="D8" s="9" t="s">
        <v>42</v>
      </c>
      <c r="E8" s="104">
        <v>238.30119999999999</v>
      </c>
      <c r="F8" s="102">
        <v>1</v>
      </c>
      <c r="G8" s="9">
        <v>0</v>
      </c>
      <c r="H8" s="9">
        <v>25</v>
      </c>
      <c r="I8" s="103">
        <v>16.667000000000002</v>
      </c>
      <c r="J8" s="104">
        <v>416.75000000000006</v>
      </c>
    </row>
    <row r="9" spans="1:10" x14ac:dyDescent="0.25">
      <c r="A9" s="9">
        <v>0</v>
      </c>
      <c r="B9" s="9">
        <v>2</v>
      </c>
      <c r="C9" s="9" t="s">
        <v>42</v>
      </c>
      <c r="D9" s="9" t="s">
        <v>42</v>
      </c>
      <c r="E9" s="104">
        <v>238.30119999999999</v>
      </c>
      <c r="F9" s="102">
        <v>1</v>
      </c>
      <c r="G9" s="9">
        <v>0</v>
      </c>
      <c r="H9" s="9">
        <v>33</v>
      </c>
      <c r="I9" s="103">
        <v>16.667000000000002</v>
      </c>
      <c r="J9" s="104">
        <v>550.11</v>
      </c>
    </row>
    <row r="10" spans="1:10" x14ac:dyDescent="0.25">
      <c r="A10" s="9">
        <v>0</v>
      </c>
      <c r="B10" s="9">
        <v>3</v>
      </c>
      <c r="C10" s="9" t="s">
        <v>42</v>
      </c>
      <c r="D10" s="9" t="s">
        <v>42</v>
      </c>
      <c r="E10" s="104">
        <v>238.30119999999999</v>
      </c>
      <c r="F10" s="102">
        <v>1</v>
      </c>
      <c r="G10" s="9">
        <v>0</v>
      </c>
      <c r="H10" s="9">
        <v>18</v>
      </c>
      <c r="I10" s="103">
        <v>16.667000000000002</v>
      </c>
      <c r="J10" s="104">
        <v>300.06000000000006</v>
      </c>
    </row>
    <row r="11" spans="1:10" x14ac:dyDescent="0.25">
      <c r="A11" s="9">
        <v>0</v>
      </c>
      <c r="B11" s="9">
        <v>1</v>
      </c>
      <c r="C11" s="9" t="s">
        <v>1818</v>
      </c>
      <c r="D11" s="9" t="s">
        <v>30</v>
      </c>
      <c r="E11" s="104">
        <v>100</v>
      </c>
      <c r="F11" s="102">
        <v>1.66</v>
      </c>
      <c r="G11" s="9">
        <v>100</v>
      </c>
      <c r="H11" s="9">
        <v>42</v>
      </c>
      <c r="I11" s="103">
        <v>16.667000000000002</v>
      </c>
      <c r="J11" s="104">
        <v>700.1400000000001</v>
      </c>
    </row>
    <row r="12" spans="1:10" x14ac:dyDescent="0.25">
      <c r="A12" s="9">
        <v>0</v>
      </c>
      <c r="B12" s="9">
        <v>2</v>
      </c>
      <c r="C12" s="9" t="s">
        <v>1818</v>
      </c>
      <c r="D12" s="9" t="s">
        <v>30</v>
      </c>
      <c r="E12" s="104">
        <v>100</v>
      </c>
      <c r="F12" s="102">
        <v>1.66</v>
      </c>
      <c r="G12" s="9">
        <v>100</v>
      </c>
      <c r="H12" s="9">
        <v>36</v>
      </c>
      <c r="I12" s="103">
        <v>16.667000000000002</v>
      </c>
      <c r="J12" s="104">
        <v>600.12000000000012</v>
      </c>
    </row>
    <row r="13" spans="1:10" x14ac:dyDescent="0.25">
      <c r="A13" s="9">
        <v>0</v>
      </c>
      <c r="B13" s="9">
        <v>3</v>
      </c>
      <c r="C13" s="9" t="s">
        <v>1818</v>
      </c>
      <c r="D13" s="9" t="s">
        <v>30</v>
      </c>
      <c r="E13" s="104">
        <v>100</v>
      </c>
      <c r="F13" s="102">
        <v>1.66</v>
      </c>
      <c r="G13" s="9">
        <v>100</v>
      </c>
      <c r="H13" s="9">
        <v>17</v>
      </c>
      <c r="I13" s="103">
        <v>16.667000000000002</v>
      </c>
      <c r="J13" s="104">
        <v>283.39000000000004</v>
      </c>
    </row>
    <row r="14" spans="1:10" x14ac:dyDescent="0.25">
      <c r="A14" s="9">
        <v>0</v>
      </c>
      <c r="B14" s="9">
        <v>1</v>
      </c>
      <c r="C14" s="9" t="s">
        <v>57</v>
      </c>
      <c r="D14" s="9" t="s">
        <v>55</v>
      </c>
      <c r="E14" s="104">
        <v>100</v>
      </c>
      <c r="F14" s="102">
        <v>1.6644474034620507</v>
      </c>
      <c r="G14" s="9">
        <v>100</v>
      </c>
      <c r="H14" s="9">
        <v>26</v>
      </c>
      <c r="I14" s="103">
        <v>16.667000000000002</v>
      </c>
      <c r="J14" s="104">
        <v>433.42000000000007</v>
      </c>
    </row>
    <row r="15" spans="1:10" x14ac:dyDescent="0.25">
      <c r="A15" s="9">
        <v>0</v>
      </c>
      <c r="B15" s="9">
        <v>2</v>
      </c>
      <c r="C15" s="9" t="s">
        <v>57</v>
      </c>
      <c r="D15" s="9" t="s">
        <v>55</v>
      </c>
      <c r="E15" s="104">
        <v>100</v>
      </c>
      <c r="F15" s="102">
        <v>1.6644474034620507</v>
      </c>
      <c r="G15" s="9">
        <v>100</v>
      </c>
      <c r="H15" s="9">
        <v>31</v>
      </c>
      <c r="I15" s="103">
        <v>16.667000000000002</v>
      </c>
      <c r="J15" s="104">
        <v>516.7700000000001</v>
      </c>
    </row>
    <row r="16" spans="1:10" x14ac:dyDescent="0.25">
      <c r="A16" s="9">
        <v>0</v>
      </c>
      <c r="B16" s="9">
        <v>3</v>
      </c>
      <c r="C16" s="9" t="s">
        <v>57</v>
      </c>
      <c r="D16" s="9" t="s">
        <v>55</v>
      </c>
      <c r="E16" s="104">
        <v>100</v>
      </c>
      <c r="F16" s="102">
        <v>1.6644474034620507</v>
      </c>
      <c r="G16" s="9">
        <v>100</v>
      </c>
      <c r="H16" s="9">
        <v>53</v>
      </c>
      <c r="I16" s="103">
        <v>16.667000000000002</v>
      </c>
      <c r="J16" s="104">
        <v>883.5100000000001</v>
      </c>
    </row>
    <row r="17" spans="1:10" x14ac:dyDescent="0.25">
      <c r="A17" s="9">
        <v>3</v>
      </c>
      <c r="B17" s="9">
        <v>1</v>
      </c>
      <c r="C17" s="9" t="s">
        <v>43</v>
      </c>
      <c r="D17" s="9" t="s">
        <v>43</v>
      </c>
      <c r="E17" s="104">
        <v>952.11</v>
      </c>
      <c r="F17" s="103">
        <v>10</v>
      </c>
      <c r="G17" s="9">
        <v>0</v>
      </c>
      <c r="H17" s="9">
        <v>139</v>
      </c>
      <c r="I17" s="105">
        <v>16666.667000000001</v>
      </c>
      <c r="J17" s="105">
        <v>2316666.713</v>
      </c>
    </row>
    <row r="18" spans="1:10" x14ac:dyDescent="0.25">
      <c r="A18" s="9">
        <v>3</v>
      </c>
      <c r="B18" s="9">
        <v>2</v>
      </c>
      <c r="C18" s="9" t="s">
        <v>43</v>
      </c>
      <c r="D18" s="9" t="s">
        <v>43</v>
      </c>
      <c r="E18" s="104">
        <v>952.11</v>
      </c>
      <c r="F18" s="103">
        <v>10</v>
      </c>
      <c r="G18" s="9">
        <v>0</v>
      </c>
      <c r="H18" s="9">
        <v>125</v>
      </c>
      <c r="I18" s="105">
        <v>16666.667000000001</v>
      </c>
      <c r="J18" s="105">
        <v>2083333.3750000002</v>
      </c>
    </row>
    <row r="19" spans="1:10" x14ac:dyDescent="0.25">
      <c r="A19" s="9">
        <v>3</v>
      </c>
      <c r="B19" s="9">
        <v>3</v>
      </c>
      <c r="C19" s="9" t="s">
        <v>43</v>
      </c>
      <c r="D19" s="9" t="s">
        <v>43</v>
      </c>
      <c r="E19" s="104">
        <v>952.11</v>
      </c>
      <c r="F19" s="103">
        <v>10</v>
      </c>
      <c r="G19" s="9">
        <v>0</v>
      </c>
      <c r="H19" s="9">
        <v>199</v>
      </c>
      <c r="I19" s="105">
        <v>16666.667000000001</v>
      </c>
      <c r="J19" s="105">
        <v>3316666.7330000005</v>
      </c>
    </row>
    <row r="20" spans="1:10" x14ac:dyDescent="0.25">
      <c r="A20" s="9">
        <v>3</v>
      </c>
      <c r="B20" s="9">
        <v>1</v>
      </c>
      <c r="C20" s="9" t="s">
        <v>41</v>
      </c>
      <c r="D20" s="9" t="s">
        <v>41</v>
      </c>
      <c r="E20" s="104">
        <v>0</v>
      </c>
      <c r="F20" s="102">
        <v>0</v>
      </c>
      <c r="G20" s="9">
        <v>0</v>
      </c>
      <c r="H20" s="9">
        <v>17</v>
      </c>
      <c r="I20" s="105">
        <v>16666.667000000001</v>
      </c>
      <c r="J20" s="105">
        <v>283333.33900000004</v>
      </c>
    </row>
    <row r="21" spans="1:10" x14ac:dyDescent="0.25">
      <c r="A21" s="9">
        <v>3</v>
      </c>
      <c r="B21" s="9">
        <v>2</v>
      </c>
      <c r="C21" s="9" t="s">
        <v>41</v>
      </c>
      <c r="D21" s="9" t="s">
        <v>41</v>
      </c>
      <c r="E21" s="104">
        <v>0</v>
      </c>
      <c r="F21" s="102">
        <v>0</v>
      </c>
      <c r="G21" s="9">
        <v>0</v>
      </c>
      <c r="H21" s="9">
        <v>13</v>
      </c>
      <c r="I21" s="105">
        <v>16666.667000000001</v>
      </c>
      <c r="J21" s="105">
        <v>216666.67100000003</v>
      </c>
    </row>
    <row r="22" spans="1:10" x14ac:dyDescent="0.25">
      <c r="A22" s="9">
        <v>3</v>
      </c>
      <c r="B22" s="9">
        <v>3</v>
      </c>
      <c r="C22" s="9" t="s">
        <v>41</v>
      </c>
      <c r="D22" s="9" t="s">
        <v>41</v>
      </c>
      <c r="E22" s="104">
        <v>0</v>
      </c>
      <c r="F22" s="102">
        <v>0</v>
      </c>
      <c r="G22" s="9">
        <v>0</v>
      </c>
      <c r="H22" s="9">
        <v>19</v>
      </c>
      <c r="I22" s="105">
        <v>16666.667000000001</v>
      </c>
      <c r="J22" s="105">
        <v>316666.67300000001</v>
      </c>
    </row>
    <row r="23" spans="1:10" x14ac:dyDescent="0.25">
      <c r="A23" s="9">
        <v>3</v>
      </c>
      <c r="B23" s="9">
        <v>1</v>
      </c>
      <c r="C23" s="9" t="s">
        <v>42</v>
      </c>
      <c r="D23" s="9" t="s">
        <v>42</v>
      </c>
      <c r="E23" s="104">
        <v>238.30119999999999</v>
      </c>
      <c r="F23" s="102">
        <v>1</v>
      </c>
      <c r="G23" s="9">
        <v>0</v>
      </c>
      <c r="H23" s="9">
        <v>183</v>
      </c>
      <c r="I23" s="105">
        <v>16666.667000000001</v>
      </c>
      <c r="J23" s="105">
        <v>3050000.0610000002</v>
      </c>
    </row>
    <row r="24" spans="1:10" x14ac:dyDescent="0.25">
      <c r="A24" s="9">
        <v>3</v>
      </c>
      <c r="B24" s="9">
        <v>2</v>
      </c>
      <c r="C24" s="9" t="s">
        <v>42</v>
      </c>
      <c r="D24" s="9" t="s">
        <v>42</v>
      </c>
      <c r="E24" s="104">
        <v>238.30119999999999</v>
      </c>
      <c r="F24" s="102">
        <v>1</v>
      </c>
      <c r="G24" s="9">
        <v>0</v>
      </c>
      <c r="H24" s="9">
        <v>155</v>
      </c>
      <c r="I24" s="105">
        <v>16666.667000000001</v>
      </c>
      <c r="J24" s="105">
        <v>2583333.3850000002</v>
      </c>
    </row>
    <row r="25" spans="1:10" x14ac:dyDescent="0.25">
      <c r="A25" s="9">
        <v>3</v>
      </c>
      <c r="B25" s="9">
        <v>3</v>
      </c>
      <c r="C25" s="9" t="s">
        <v>42</v>
      </c>
      <c r="D25" s="9" t="s">
        <v>42</v>
      </c>
      <c r="E25" s="104">
        <v>238.30119999999999</v>
      </c>
      <c r="F25" s="102">
        <v>1</v>
      </c>
      <c r="G25" s="9">
        <v>0</v>
      </c>
      <c r="H25" s="9">
        <v>164</v>
      </c>
      <c r="I25" s="105">
        <v>16666.667000000001</v>
      </c>
      <c r="J25" s="105">
        <v>2733333.3880000003</v>
      </c>
    </row>
    <row r="26" spans="1:10" x14ac:dyDescent="0.25">
      <c r="A26" s="9">
        <v>3</v>
      </c>
      <c r="B26" s="9">
        <v>1</v>
      </c>
      <c r="C26" s="9" t="s">
        <v>1818</v>
      </c>
      <c r="D26" s="9" t="s">
        <v>30</v>
      </c>
      <c r="E26" s="104">
        <v>100</v>
      </c>
      <c r="F26" s="102">
        <v>1.66</v>
      </c>
      <c r="G26" s="9">
        <v>100</v>
      </c>
      <c r="H26" s="9">
        <v>11</v>
      </c>
      <c r="I26" s="105">
        <v>16666.667000000001</v>
      </c>
      <c r="J26" s="105">
        <v>183333.337</v>
      </c>
    </row>
    <row r="27" spans="1:10" x14ac:dyDescent="0.25">
      <c r="A27" s="9">
        <v>3</v>
      </c>
      <c r="B27" s="9">
        <v>2</v>
      </c>
      <c r="C27" s="9" t="s">
        <v>1818</v>
      </c>
      <c r="D27" s="9" t="s">
        <v>30</v>
      </c>
      <c r="E27" s="104">
        <v>100</v>
      </c>
      <c r="F27" s="102">
        <v>1.66</v>
      </c>
      <c r="G27" s="9">
        <v>100</v>
      </c>
      <c r="H27" s="9">
        <v>23</v>
      </c>
      <c r="I27" s="105">
        <v>16666.667000000001</v>
      </c>
      <c r="J27" s="105">
        <v>383333.34100000001</v>
      </c>
    </row>
    <row r="28" spans="1:10" x14ac:dyDescent="0.25">
      <c r="A28" s="9">
        <v>3</v>
      </c>
      <c r="B28" s="9">
        <v>3</v>
      </c>
      <c r="C28" s="9" t="s">
        <v>1818</v>
      </c>
      <c r="D28" s="9" t="s">
        <v>30</v>
      </c>
      <c r="E28" s="104">
        <v>100</v>
      </c>
      <c r="F28" s="102">
        <v>1.66</v>
      </c>
      <c r="G28" s="9">
        <v>100</v>
      </c>
      <c r="H28" s="9">
        <v>18</v>
      </c>
      <c r="I28" s="105">
        <v>16666.667000000001</v>
      </c>
      <c r="J28" s="105">
        <v>300000.00600000005</v>
      </c>
    </row>
    <row r="29" spans="1:10" x14ac:dyDescent="0.25">
      <c r="A29" s="9">
        <v>3</v>
      </c>
      <c r="B29" s="9">
        <v>1</v>
      </c>
      <c r="C29" s="9" t="s">
        <v>57</v>
      </c>
      <c r="D29" s="9" t="s">
        <v>55</v>
      </c>
      <c r="E29" s="104">
        <v>100</v>
      </c>
      <c r="F29" s="102">
        <v>1.6644474034620507</v>
      </c>
      <c r="G29" s="9">
        <v>100</v>
      </c>
      <c r="H29" s="9">
        <v>27</v>
      </c>
      <c r="I29" s="105">
        <v>16666.667000000001</v>
      </c>
      <c r="J29" s="105">
        <v>450000.00900000002</v>
      </c>
    </row>
    <row r="30" spans="1:10" x14ac:dyDescent="0.25">
      <c r="A30" s="9">
        <v>3</v>
      </c>
      <c r="B30" s="9">
        <v>2</v>
      </c>
      <c r="C30" s="9" t="s">
        <v>57</v>
      </c>
      <c r="D30" s="9" t="s">
        <v>55</v>
      </c>
      <c r="E30" s="104">
        <v>100</v>
      </c>
      <c r="F30" s="102">
        <v>1.6644474034620507</v>
      </c>
      <c r="G30" s="9">
        <v>100</v>
      </c>
      <c r="H30" s="9">
        <v>21</v>
      </c>
      <c r="I30" s="105">
        <v>16666.667000000001</v>
      </c>
      <c r="J30" s="105">
        <v>350000.00700000004</v>
      </c>
    </row>
    <row r="31" spans="1:10" x14ac:dyDescent="0.25">
      <c r="A31" s="9">
        <v>3</v>
      </c>
      <c r="B31" s="9">
        <v>3</v>
      </c>
      <c r="C31" s="9" t="s">
        <v>57</v>
      </c>
      <c r="D31" s="9" t="s">
        <v>55</v>
      </c>
      <c r="E31" s="104">
        <v>100</v>
      </c>
      <c r="F31" s="102">
        <v>1.6644474034620507</v>
      </c>
      <c r="G31" s="9">
        <v>100</v>
      </c>
      <c r="H31" s="9">
        <v>20</v>
      </c>
      <c r="I31" s="105">
        <v>16666.667000000001</v>
      </c>
      <c r="J31" s="105">
        <v>333333.34000000003</v>
      </c>
    </row>
    <row r="32" spans="1:10" x14ac:dyDescent="0.25">
      <c r="A32" s="9"/>
      <c r="B32" s="9"/>
      <c r="C32" s="9"/>
      <c r="D32" s="9"/>
      <c r="E32" s="9"/>
      <c r="F32" s="9"/>
      <c r="G32" s="9"/>
      <c r="H32" s="9"/>
      <c r="I32" s="9"/>
      <c r="J32" s="9"/>
    </row>
    <row r="33" spans="1:10" x14ac:dyDescent="0.25">
      <c r="A33" s="9"/>
      <c r="B33" s="9"/>
      <c r="C33" s="9"/>
      <c r="D33" s="9"/>
      <c r="E33" s="9"/>
      <c r="F33" s="9"/>
      <c r="G33" s="9"/>
      <c r="H33" s="9"/>
      <c r="I33" s="9"/>
      <c r="J33" s="9"/>
    </row>
    <row r="34" spans="1:10" x14ac:dyDescent="0.25">
      <c r="A34" s="9"/>
      <c r="B34" s="9"/>
      <c r="C34" s="9"/>
      <c r="D34" s="9"/>
      <c r="E34" s="9"/>
      <c r="F34" s="9"/>
      <c r="G34" s="9"/>
      <c r="H34" s="9"/>
      <c r="I34" s="9"/>
      <c r="J34" s="9"/>
    </row>
    <row r="35" spans="1:10" x14ac:dyDescent="0.25">
      <c r="A35" s="9"/>
      <c r="B35" s="9"/>
      <c r="C35" s="9"/>
      <c r="D35" s="9"/>
      <c r="E35" s="9"/>
      <c r="F35" s="9"/>
      <c r="G35" s="9"/>
      <c r="H35" s="9"/>
      <c r="I35" s="9"/>
      <c r="J35" s="9"/>
    </row>
    <row r="36" spans="1:10" x14ac:dyDescent="0.25">
      <c r="A36" s="9"/>
      <c r="B36" s="9"/>
      <c r="C36" s="9"/>
      <c r="D36" s="9"/>
      <c r="E36" s="9"/>
      <c r="F36" s="9"/>
      <c r="G36" s="9"/>
      <c r="H36" s="9"/>
      <c r="I36" s="9"/>
      <c r="J36" s="9"/>
    </row>
    <row r="37" spans="1:10" x14ac:dyDescent="0.25">
      <c r="A37" s="9"/>
      <c r="B37" s="9"/>
      <c r="C37" s="9"/>
      <c r="D37" s="9"/>
      <c r="E37" s="9"/>
      <c r="F37" s="9"/>
      <c r="G37" s="9"/>
      <c r="H37" s="9"/>
      <c r="I37" s="9"/>
      <c r="J37" s="9"/>
    </row>
    <row r="38" spans="1:10" x14ac:dyDescent="0.25">
      <c r="A38" s="9"/>
      <c r="B38" s="9"/>
      <c r="C38" s="9"/>
      <c r="D38" s="9"/>
      <c r="E38" s="9"/>
      <c r="F38" s="9"/>
      <c r="G38" s="9"/>
      <c r="H38" s="9"/>
      <c r="I38" s="9"/>
      <c r="J38" s="9"/>
    </row>
    <row r="39" spans="1:10" x14ac:dyDescent="0.25">
      <c r="A39" s="9"/>
      <c r="B39" s="9"/>
      <c r="C39" s="9"/>
      <c r="D39" s="9"/>
      <c r="E39" s="9"/>
      <c r="F39" s="9"/>
      <c r="G39" s="9"/>
      <c r="H39" s="9"/>
      <c r="I39" s="9"/>
      <c r="J39" s="9"/>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workbookViewId="0"/>
  </sheetViews>
  <sheetFormatPr defaultColWidth="8.85546875" defaultRowHeight="15" x14ac:dyDescent="0.25"/>
  <cols>
    <col min="1" max="1" width="17.140625" customWidth="1"/>
    <col min="3" max="3" width="10.85546875" customWidth="1"/>
    <col min="4" max="4" width="24.85546875" customWidth="1"/>
    <col min="5" max="5" width="12.140625" customWidth="1"/>
    <col min="6" max="6" width="13.42578125" customWidth="1"/>
    <col min="7" max="7" width="14.140625" customWidth="1"/>
    <col min="8" max="8" width="12.28515625" customWidth="1"/>
    <col min="9" max="9" width="19.28515625" customWidth="1"/>
  </cols>
  <sheetData>
    <row r="1" spans="1:10" s="65" customFormat="1" ht="60" x14ac:dyDescent="0.25">
      <c r="A1" s="87" t="s">
        <v>1819</v>
      </c>
      <c r="B1" s="87" t="s">
        <v>11</v>
      </c>
      <c r="C1" s="87" t="s">
        <v>1816</v>
      </c>
      <c r="D1" s="87" t="s">
        <v>13</v>
      </c>
      <c r="E1" s="87" t="s">
        <v>34</v>
      </c>
      <c r="F1" s="87" t="s">
        <v>35</v>
      </c>
      <c r="G1" s="87" t="s">
        <v>36</v>
      </c>
      <c r="H1" s="87" t="s">
        <v>1825</v>
      </c>
      <c r="I1" s="87" t="s">
        <v>1826</v>
      </c>
      <c r="J1" s="87"/>
    </row>
    <row r="2" spans="1:10" x14ac:dyDescent="0.25">
      <c r="A2" s="9">
        <v>0</v>
      </c>
      <c r="B2" s="9">
        <v>1</v>
      </c>
      <c r="C2" s="9" t="s">
        <v>90</v>
      </c>
      <c r="D2" s="9" t="s">
        <v>1821</v>
      </c>
      <c r="E2" s="104">
        <v>0</v>
      </c>
      <c r="F2" s="102">
        <v>0</v>
      </c>
      <c r="G2" s="9">
        <v>0</v>
      </c>
      <c r="H2" s="9">
        <v>0</v>
      </c>
      <c r="I2" s="9"/>
    </row>
    <row r="3" spans="1:10" x14ac:dyDescent="0.25">
      <c r="A3" s="9">
        <v>0</v>
      </c>
      <c r="B3" s="9">
        <v>2</v>
      </c>
      <c r="C3" s="9" t="s">
        <v>90</v>
      </c>
      <c r="D3" s="9" t="s">
        <v>1821</v>
      </c>
      <c r="E3" s="104">
        <v>0</v>
      </c>
      <c r="F3" s="102">
        <v>0</v>
      </c>
      <c r="G3" s="9">
        <v>0</v>
      </c>
      <c r="H3" s="9">
        <v>0</v>
      </c>
      <c r="I3" s="9"/>
    </row>
    <row r="4" spans="1:10" x14ac:dyDescent="0.25">
      <c r="A4" s="9">
        <v>0</v>
      </c>
      <c r="B4" s="9">
        <v>3</v>
      </c>
      <c r="C4" s="9" t="s">
        <v>90</v>
      </c>
      <c r="D4" s="9" t="s">
        <v>1821</v>
      </c>
      <c r="E4" s="104">
        <v>0</v>
      </c>
      <c r="F4" s="102">
        <v>0</v>
      </c>
      <c r="G4" s="9">
        <v>0</v>
      </c>
      <c r="H4" s="9">
        <v>0</v>
      </c>
      <c r="I4" s="9"/>
    </row>
    <row r="5" spans="1:10" x14ac:dyDescent="0.25">
      <c r="A5" s="9">
        <v>0</v>
      </c>
      <c r="B5" s="9">
        <v>1</v>
      </c>
      <c r="C5" s="9" t="s">
        <v>1820</v>
      </c>
      <c r="D5" s="9" t="s">
        <v>1822</v>
      </c>
      <c r="E5" s="104">
        <v>238.30119999999999</v>
      </c>
      <c r="F5" s="102">
        <v>1</v>
      </c>
      <c r="G5" s="9">
        <v>0</v>
      </c>
      <c r="H5" s="9">
        <v>7.0000000000000001E-3</v>
      </c>
      <c r="I5" s="9"/>
    </row>
    <row r="6" spans="1:10" x14ac:dyDescent="0.25">
      <c r="A6" s="9">
        <v>0</v>
      </c>
      <c r="B6" s="9">
        <v>2</v>
      </c>
      <c r="C6" s="9" t="s">
        <v>1820</v>
      </c>
      <c r="D6" s="9" t="s">
        <v>1822</v>
      </c>
      <c r="E6" s="104">
        <v>238.30119999999999</v>
      </c>
      <c r="F6" s="102">
        <v>1</v>
      </c>
      <c r="G6" s="9">
        <v>0</v>
      </c>
      <c r="H6" s="9">
        <v>8.9999999999999993E-3</v>
      </c>
      <c r="I6" s="9"/>
    </row>
    <row r="7" spans="1:10" x14ac:dyDescent="0.25">
      <c r="A7" s="9">
        <v>0</v>
      </c>
      <c r="B7" s="9">
        <v>3</v>
      </c>
      <c r="C7" s="9" t="s">
        <v>1820</v>
      </c>
      <c r="D7" s="9" t="s">
        <v>1822</v>
      </c>
      <c r="E7" s="104">
        <v>238.30119999999999</v>
      </c>
      <c r="F7" s="102">
        <v>1</v>
      </c>
      <c r="G7" s="9">
        <v>0</v>
      </c>
      <c r="H7" s="9">
        <v>1.0999999999999999E-2</v>
      </c>
      <c r="I7" s="9"/>
    </row>
    <row r="8" spans="1:10" x14ac:dyDescent="0.25">
      <c r="A8" s="9">
        <v>0</v>
      </c>
      <c r="B8" s="9">
        <v>1</v>
      </c>
      <c r="C8" s="9" t="s">
        <v>57</v>
      </c>
      <c r="D8" s="9" t="s">
        <v>1823</v>
      </c>
      <c r="E8" s="104">
        <v>100</v>
      </c>
      <c r="F8" s="102">
        <v>1.6644474034620507</v>
      </c>
      <c r="G8" s="9">
        <v>100</v>
      </c>
      <c r="H8" s="9">
        <v>0.04</v>
      </c>
      <c r="I8" s="9"/>
    </row>
    <row r="9" spans="1:10" x14ac:dyDescent="0.25">
      <c r="A9" s="9">
        <v>0</v>
      </c>
      <c r="B9" s="9">
        <v>2</v>
      </c>
      <c r="C9" s="9" t="s">
        <v>57</v>
      </c>
      <c r="D9" s="9" t="s">
        <v>1823</v>
      </c>
      <c r="E9" s="104">
        <v>100</v>
      </c>
      <c r="F9" s="102">
        <v>1.6644474034620507</v>
      </c>
      <c r="G9" s="9">
        <v>100</v>
      </c>
      <c r="H9" s="9">
        <v>0.03</v>
      </c>
      <c r="I9" s="9"/>
    </row>
    <row r="10" spans="1:10" x14ac:dyDescent="0.25">
      <c r="A10" s="9">
        <v>0</v>
      </c>
      <c r="B10" s="9">
        <v>3</v>
      </c>
      <c r="C10" s="9" t="s">
        <v>57</v>
      </c>
      <c r="D10" s="9" t="s">
        <v>1823</v>
      </c>
      <c r="E10" s="104">
        <v>100</v>
      </c>
      <c r="F10" s="102">
        <v>1.6644474034620507</v>
      </c>
      <c r="G10" s="9">
        <v>100</v>
      </c>
      <c r="H10" s="9">
        <v>0.04</v>
      </c>
      <c r="I10" s="9"/>
    </row>
    <row r="11" spans="1:10" x14ac:dyDescent="0.25">
      <c r="A11" s="9">
        <v>0</v>
      </c>
      <c r="B11" s="9">
        <v>1</v>
      </c>
      <c r="C11" s="9" t="s">
        <v>1818</v>
      </c>
      <c r="D11" s="9" t="s">
        <v>1824</v>
      </c>
      <c r="E11" s="104">
        <v>100</v>
      </c>
      <c r="F11" s="102">
        <v>1.66</v>
      </c>
      <c r="G11" s="9">
        <v>100</v>
      </c>
      <c r="H11" s="9">
        <v>0.05</v>
      </c>
      <c r="I11" s="9"/>
    </row>
    <row r="12" spans="1:10" x14ac:dyDescent="0.25">
      <c r="A12" s="9">
        <v>0</v>
      </c>
      <c r="B12" s="9">
        <v>2</v>
      </c>
      <c r="C12" s="9" t="s">
        <v>1818</v>
      </c>
      <c r="D12" s="9" t="s">
        <v>1824</v>
      </c>
      <c r="E12" s="104">
        <v>100</v>
      </c>
      <c r="F12" s="102">
        <v>1.66</v>
      </c>
      <c r="G12" s="9">
        <v>100</v>
      </c>
      <c r="H12" s="9">
        <v>0.06</v>
      </c>
      <c r="I12" s="9"/>
    </row>
    <row r="13" spans="1:10" x14ac:dyDescent="0.25">
      <c r="A13" s="9">
        <v>0</v>
      </c>
      <c r="B13" s="9">
        <v>3</v>
      </c>
      <c r="C13" s="9" t="s">
        <v>1818</v>
      </c>
      <c r="D13" s="9" t="s">
        <v>1824</v>
      </c>
      <c r="E13" s="104">
        <v>100</v>
      </c>
      <c r="F13" s="102">
        <v>1.66</v>
      </c>
      <c r="G13" s="9">
        <v>100</v>
      </c>
      <c r="H13" s="9">
        <v>0.03</v>
      </c>
      <c r="I13" s="9"/>
    </row>
    <row r="14" spans="1:10" x14ac:dyDescent="0.25">
      <c r="A14" s="9">
        <v>6</v>
      </c>
      <c r="B14" s="9">
        <v>1</v>
      </c>
      <c r="C14" s="9" t="s">
        <v>90</v>
      </c>
      <c r="D14" s="9" t="s">
        <v>1821</v>
      </c>
      <c r="E14" s="104">
        <v>0</v>
      </c>
      <c r="F14" s="102">
        <v>0</v>
      </c>
      <c r="G14" s="9">
        <v>0</v>
      </c>
      <c r="H14" s="9">
        <v>0.19400000000000001</v>
      </c>
      <c r="I14" s="9">
        <v>0.19400000000000001</v>
      </c>
    </row>
    <row r="15" spans="1:10" x14ac:dyDescent="0.25">
      <c r="A15" s="9">
        <v>6</v>
      </c>
      <c r="B15" s="9">
        <v>2</v>
      </c>
      <c r="C15" s="9" t="s">
        <v>90</v>
      </c>
      <c r="D15" s="9" t="s">
        <v>1821</v>
      </c>
      <c r="E15" s="104">
        <v>0</v>
      </c>
      <c r="F15" s="102">
        <v>0</v>
      </c>
      <c r="G15" s="9">
        <v>0</v>
      </c>
      <c r="H15" s="9">
        <v>0.20100000000000001</v>
      </c>
      <c r="I15" s="9">
        <v>0.20100000000000001</v>
      </c>
    </row>
    <row r="16" spans="1:10" x14ac:dyDescent="0.25">
      <c r="A16" s="9">
        <v>6</v>
      </c>
      <c r="B16" s="9">
        <v>3</v>
      </c>
      <c r="C16" s="9" t="s">
        <v>90</v>
      </c>
      <c r="D16" s="9" t="s">
        <v>1821</v>
      </c>
      <c r="E16" s="104">
        <v>0</v>
      </c>
      <c r="F16" s="102">
        <v>0</v>
      </c>
      <c r="G16" s="9">
        <v>0</v>
      </c>
      <c r="H16" s="9">
        <v>0.182</v>
      </c>
      <c r="I16" s="9">
        <v>0.182</v>
      </c>
    </row>
    <row r="17" spans="1:9" x14ac:dyDescent="0.25">
      <c r="A17" s="9">
        <v>6</v>
      </c>
      <c r="B17" s="9">
        <v>1</v>
      </c>
      <c r="C17" s="9" t="s">
        <v>1820</v>
      </c>
      <c r="D17" s="9" t="s">
        <v>1822</v>
      </c>
      <c r="E17" s="104">
        <v>238.30119999999999</v>
      </c>
      <c r="F17" s="102">
        <v>1</v>
      </c>
      <c r="G17" s="9">
        <v>0</v>
      </c>
      <c r="H17" s="9">
        <v>0.19</v>
      </c>
      <c r="I17" s="9">
        <v>0.18099999999999999</v>
      </c>
    </row>
    <row r="18" spans="1:9" x14ac:dyDescent="0.25">
      <c r="A18" s="9">
        <v>6</v>
      </c>
      <c r="B18" s="9">
        <v>2</v>
      </c>
      <c r="C18" s="9" t="s">
        <v>1820</v>
      </c>
      <c r="D18" s="9" t="s">
        <v>1822</v>
      </c>
      <c r="E18" s="104">
        <v>238.30119999999999</v>
      </c>
      <c r="F18" s="102">
        <v>1</v>
      </c>
      <c r="G18" s="9">
        <v>0</v>
      </c>
      <c r="H18" s="9">
        <v>0.20599999999999999</v>
      </c>
      <c r="I18" s="9">
        <v>0.19699999999999998</v>
      </c>
    </row>
    <row r="19" spans="1:9" x14ac:dyDescent="0.25">
      <c r="A19" s="9">
        <v>6</v>
      </c>
      <c r="B19" s="9">
        <v>3</v>
      </c>
      <c r="C19" s="9" t="s">
        <v>1820</v>
      </c>
      <c r="D19" s="9" t="s">
        <v>1822</v>
      </c>
      <c r="E19" s="104">
        <v>238.30119999999999</v>
      </c>
      <c r="F19" s="102">
        <v>1</v>
      </c>
      <c r="G19" s="9">
        <v>0</v>
      </c>
      <c r="H19" s="9">
        <v>0.19500000000000001</v>
      </c>
      <c r="I19" s="9">
        <v>0.186</v>
      </c>
    </row>
    <row r="20" spans="1:9" x14ac:dyDescent="0.25">
      <c r="A20" s="9">
        <v>6</v>
      </c>
      <c r="B20" s="9">
        <v>1</v>
      </c>
      <c r="C20" s="9" t="s">
        <v>57</v>
      </c>
      <c r="D20" s="9" t="s">
        <v>1823</v>
      </c>
      <c r="E20" s="104">
        <v>100</v>
      </c>
      <c r="F20" s="102">
        <v>1.6644474034620507</v>
      </c>
      <c r="G20" s="9">
        <v>100</v>
      </c>
      <c r="H20" s="9">
        <v>0.221</v>
      </c>
      <c r="I20" s="106">
        <v>0.18433333333333332</v>
      </c>
    </row>
    <row r="21" spans="1:9" x14ac:dyDescent="0.25">
      <c r="A21" s="9">
        <v>6</v>
      </c>
      <c r="B21" s="9">
        <v>2</v>
      </c>
      <c r="C21" s="9" t="s">
        <v>57</v>
      </c>
      <c r="D21" s="9" t="s">
        <v>1823</v>
      </c>
      <c r="E21" s="104">
        <v>100</v>
      </c>
      <c r="F21" s="102">
        <v>1.6644474034620507</v>
      </c>
      <c r="G21" s="9">
        <v>100</v>
      </c>
      <c r="H21" s="9">
        <v>0.23699999999999999</v>
      </c>
      <c r="I21" s="106">
        <v>0.20033333333333331</v>
      </c>
    </row>
    <row r="22" spans="1:9" x14ac:dyDescent="0.25">
      <c r="A22" s="9">
        <v>6</v>
      </c>
      <c r="B22" s="9">
        <v>3</v>
      </c>
      <c r="C22" s="9" t="s">
        <v>57</v>
      </c>
      <c r="D22" s="9" t="s">
        <v>1823</v>
      </c>
      <c r="E22" s="104">
        <v>100</v>
      </c>
      <c r="F22" s="102">
        <v>1.6644474034620507</v>
      </c>
      <c r="G22" s="9">
        <v>100</v>
      </c>
      <c r="H22" s="9">
        <v>0.249</v>
      </c>
      <c r="I22" s="106">
        <v>0.21233333333333332</v>
      </c>
    </row>
    <row r="23" spans="1:9" x14ac:dyDescent="0.25">
      <c r="A23" s="9">
        <v>6</v>
      </c>
      <c r="B23" s="9">
        <v>1</v>
      </c>
      <c r="C23" s="9" t="s">
        <v>1818</v>
      </c>
      <c r="D23" s="9" t="s">
        <v>1824</v>
      </c>
      <c r="E23" s="104">
        <v>100</v>
      </c>
      <c r="F23" s="102">
        <v>1.66</v>
      </c>
      <c r="G23" s="9">
        <v>100</v>
      </c>
      <c r="H23" s="9">
        <v>0.222</v>
      </c>
      <c r="I23" s="106">
        <v>0.17533333333333334</v>
      </c>
    </row>
    <row r="24" spans="1:9" x14ac:dyDescent="0.25">
      <c r="A24" s="9">
        <v>6</v>
      </c>
      <c r="B24" s="9">
        <v>2</v>
      </c>
      <c r="C24" s="9" t="s">
        <v>1818</v>
      </c>
      <c r="D24" s="9" t="s">
        <v>1824</v>
      </c>
      <c r="E24" s="104">
        <v>100</v>
      </c>
      <c r="F24" s="102">
        <v>1.66</v>
      </c>
      <c r="G24" s="9">
        <v>100</v>
      </c>
      <c r="H24" s="9">
        <v>0.254</v>
      </c>
      <c r="I24" s="106">
        <v>0.20733333333333334</v>
      </c>
    </row>
    <row r="25" spans="1:9" x14ac:dyDescent="0.25">
      <c r="A25" s="9">
        <v>6</v>
      </c>
      <c r="B25" s="9">
        <v>3</v>
      </c>
      <c r="C25" s="9" t="s">
        <v>1818</v>
      </c>
      <c r="D25" s="9" t="s">
        <v>1824</v>
      </c>
      <c r="E25" s="104">
        <v>100</v>
      </c>
      <c r="F25" s="102">
        <v>1.66</v>
      </c>
      <c r="G25" s="9">
        <v>100</v>
      </c>
      <c r="H25" s="9">
        <v>0.23599999999999999</v>
      </c>
      <c r="I25" s="106">
        <v>0.18933333333333333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1"/>
  <sheetViews>
    <sheetView workbookViewId="0"/>
  </sheetViews>
  <sheetFormatPr defaultColWidth="8.85546875" defaultRowHeight="15" x14ac:dyDescent="0.25"/>
  <cols>
    <col min="1" max="1" width="15" style="20" customWidth="1"/>
    <col min="2" max="2" width="10" style="20" customWidth="1"/>
    <col min="3" max="3" width="17.85546875" style="20" customWidth="1"/>
    <col min="4" max="4" width="14.7109375" style="20" customWidth="1"/>
    <col min="5" max="11" width="17.85546875" style="20" customWidth="1"/>
  </cols>
  <sheetData>
    <row r="1" spans="1:11" s="65" customFormat="1" ht="60" x14ac:dyDescent="0.25">
      <c r="A1" s="87" t="s">
        <v>32</v>
      </c>
      <c r="B1" s="87" t="s">
        <v>11</v>
      </c>
      <c r="C1" s="87" t="s">
        <v>33</v>
      </c>
      <c r="D1" s="87" t="s">
        <v>13</v>
      </c>
      <c r="E1" s="87" t="s">
        <v>34</v>
      </c>
      <c r="F1" s="87" t="s">
        <v>35</v>
      </c>
      <c r="G1" s="87" t="s">
        <v>36</v>
      </c>
      <c r="H1" s="87" t="s">
        <v>37</v>
      </c>
      <c r="I1" s="87" t="s">
        <v>38</v>
      </c>
      <c r="J1" s="87" t="s">
        <v>39</v>
      </c>
      <c r="K1" s="87" t="s">
        <v>40</v>
      </c>
    </row>
    <row r="2" spans="1:11" x14ac:dyDescent="0.25">
      <c r="A2" s="10">
        <v>0</v>
      </c>
      <c r="B2" s="10">
        <v>1</v>
      </c>
      <c r="C2" s="10" t="s">
        <v>41</v>
      </c>
      <c r="D2" s="10" t="s">
        <v>41</v>
      </c>
      <c r="E2" s="11">
        <v>0</v>
      </c>
      <c r="F2" s="11">
        <f>E2</f>
        <v>0</v>
      </c>
      <c r="G2" s="11">
        <v>0</v>
      </c>
      <c r="H2" s="10">
        <v>55</v>
      </c>
      <c r="I2" s="12">
        <v>16.667000000000002</v>
      </c>
      <c r="J2" s="13">
        <f t="shared" ref="J2:J65" si="0">H2*I2</f>
        <v>916.68500000000006</v>
      </c>
      <c r="K2" s="11">
        <f>100*(1-J2/AVERAGE($J$5:$J$10))</f>
        <v>7.0422535211267849</v>
      </c>
    </row>
    <row r="3" spans="1:11" x14ac:dyDescent="0.25">
      <c r="A3" s="10">
        <v>0</v>
      </c>
      <c r="B3" s="10">
        <v>2</v>
      </c>
      <c r="C3" s="10" t="s">
        <v>41</v>
      </c>
      <c r="D3" s="10" t="s">
        <v>41</v>
      </c>
      <c r="E3" s="11">
        <v>0</v>
      </c>
      <c r="F3" s="11">
        <f>E3</f>
        <v>0</v>
      </c>
      <c r="G3" s="11">
        <v>0</v>
      </c>
      <c r="H3" s="10">
        <v>50</v>
      </c>
      <c r="I3" s="12">
        <v>16.667000000000002</v>
      </c>
      <c r="J3" s="13">
        <f t="shared" si="0"/>
        <v>833.35000000000014</v>
      </c>
      <c r="K3" s="11">
        <f t="shared" ref="K3:K61" si="1">100*(1-J3/AVERAGE($J$5:$J$10))</f>
        <v>15.492957746478886</v>
      </c>
    </row>
    <row r="4" spans="1:11" x14ac:dyDescent="0.25">
      <c r="A4" s="10">
        <v>0</v>
      </c>
      <c r="B4" s="10">
        <v>3</v>
      </c>
      <c r="C4" s="10" t="s">
        <v>41</v>
      </c>
      <c r="D4" s="10" t="s">
        <v>41</v>
      </c>
      <c r="E4" s="11">
        <v>0</v>
      </c>
      <c r="F4" s="11">
        <f>E4</f>
        <v>0</v>
      </c>
      <c r="G4" s="11">
        <v>0</v>
      </c>
      <c r="H4" s="10">
        <v>57</v>
      </c>
      <c r="I4" s="12">
        <v>16.667000000000002</v>
      </c>
      <c r="J4" s="13">
        <f t="shared" si="0"/>
        <v>950.01900000000012</v>
      </c>
      <c r="K4" s="11">
        <f t="shared" si="1"/>
        <v>3.6619718309859328</v>
      </c>
    </row>
    <row r="5" spans="1:11" x14ac:dyDescent="0.25">
      <c r="A5" s="10">
        <v>0</v>
      </c>
      <c r="B5" s="10">
        <v>1</v>
      </c>
      <c r="C5" s="10" t="s">
        <v>42</v>
      </c>
      <c r="D5" s="10" t="s">
        <v>42</v>
      </c>
      <c r="E5" s="11">
        <v>238.30119999999999</v>
      </c>
      <c r="F5" s="14">
        <f>E5/238.3012</f>
        <v>1</v>
      </c>
      <c r="G5" s="11">
        <v>0</v>
      </c>
      <c r="H5" s="10">
        <v>57</v>
      </c>
      <c r="I5" s="12">
        <v>16.667000000000002</v>
      </c>
      <c r="J5" s="13">
        <f t="shared" si="0"/>
        <v>950.01900000000012</v>
      </c>
      <c r="K5" s="11">
        <f t="shared" si="1"/>
        <v>3.6619718309859328</v>
      </c>
    </row>
    <row r="6" spans="1:11" x14ac:dyDescent="0.25">
      <c r="A6" s="10">
        <v>0</v>
      </c>
      <c r="B6" s="10">
        <v>2</v>
      </c>
      <c r="C6" s="10" t="s">
        <v>42</v>
      </c>
      <c r="D6" s="10" t="s">
        <v>42</v>
      </c>
      <c r="E6" s="11">
        <v>238.30119999999999</v>
      </c>
      <c r="F6" s="14">
        <f>E6/238.3012</f>
        <v>1</v>
      </c>
      <c r="G6" s="11">
        <v>0</v>
      </c>
      <c r="H6" s="10">
        <v>63</v>
      </c>
      <c r="I6" s="12">
        <v>16.667000000000002</v>
      </c>
      <c r="J6" s="13">
        <f t="shared" si="0"/>
        <v>1050.0210000000002</v>
      </c>
      <c r="K6" s="11">
        <f t="shared" si="1"/>
        <v>-6.4788732394366111</v>
      </c>
    </row>
    <row r="7" spans="1:11" x14ac:dyDescent="0.25">
      <c r="A7" s="10">
        <v>0</v>
      </c>
      <c r="B7" s="10">
        <v>3</v>
      </c>
      <c r="C7" s="10" t="s">
        <v>42</v>
      </c>
      <c r="D7" s="10" t="s">
        <v>42</v>
      </c>
      <c r="E7" s="11">
        <v>238.30119999999999</v>
      </c>
      <c r="F7" s="14">
        <f>E7/238.3012</f>
        <v>1</v>
      </c>
      <c r="G7" s="11">
        <v>0</v>
      </c>
      <c r="H7" s="10">
        <v>54</v>
      </c>
      <c r="I7" s="12">
        <v>16.667000000000002</v>
      </c>
      <c r="J7" s="13">
        <f t="shared" si="0"/>
        <v>900.01800000000003</v>
      </c>
      <c r="K7" s="11">
        <f t="shared" si="1"/>
        <v>8.7323943661972052</v>
      </c>
    </row>
    <row r="8" spans="1:11" x14ac:dyDescent="0.25">
      <c r="A8" s="10">
        <v>0</v>
      </c>
      <c r="B8" s="10">
        <v>1</v>
      </c>
      <c r="C8" s="10" t="s">
        <v>43</v>
      </c>
      <c r="D8" s="10" t="s">
        <v>43</v>
      </c>
      <c r="E8" s="11">
        <v>952.11</v>
      </c>
      <c r="F8" s="10">
        <f>E8/95.211</f>
        <v>10</v>
      </c>
      <c r="G8" s="11">
        <v>0</v>
      </c>
      <c r="H8" s="10">
        <v>51</v>
      </c>
      <c r="I8" s="12">
        <v>16.667000000000002</v>
      </c>
      <c r="J8" s="13">
        <f t="shared" si="0"/>
        <v>850.01700000000005</v>
      </c>
      <c r="K8" s="11">
        <f t="shared" si="1"/>
        <v>13.802816901408466</v>
      </c>
    </row>
    <row r="9" spans="1:11" x14ac:dyDescent="0.25">
      <c r="A9" s="10">
        <v>0</v>
      </c>
      <c r="B9" s="10">
        <v>2</v>
      </c>
      <c r="C9" s="10" t="s">
        <v>43</v>
      </c>
      <c r="D9" s="10" t="s">
        <v>43</v>
      </c>
      <c r="E9" s="11">
        <v>952.11</v>
      </c>
      <c r="F9" s="10">
        <f>E9/95.211</f>
        <v>10</v>
      </c>
      <c r="G9" s="11">
        <v>0</v>
      </c>
      <c r="H9" s="10">
        <v>62</v>
      </c>
      <c r="I9" s="12">
        <v>16.667000000000002</v>
      </c>
      <c r="J9" s="13">
        <f t="shared" si="0"/>
        <v>1033.354</v>
      </c>
      <c r="K9" s="11">
        <f t="shared" si="1"/>
        <v>-4.7887323943661686</v>
      </c>
    </row>
    <row r="10" spans="1:11" x14ac:dyDescent="0.25">
      <c r="A10" s="10">
        <v>0</v>
      </c>
      <c r="B10" s="10">
        <v>3</v>
      </c>
      <c r="C10" s="10" t="s">
        <v>43</v>
      </c>
      <c r="D10" s="10" t="s">
        <v>43</v>
      </c>
      <c r="E10" s="11">
        <v>952.11</v>
      </c>
      <c r="F10" s="10">
        <f>E10/95.211</f>
        <v>10</v>
      </c>
      <c r="G10" s="11">
        <v>0</v>
      </c>
      <c r="H10" s="10">
        <v>68</v>
      </c>
      <c r="I10" s="12">
        <v>16.667000000000002</v>
      </c>
      <c r="J10" s="13">
        <f t="shared" si="0"/>
        <v>1133.3560000000002</v>
      </c>
      <c r="K10" s="11">
        <f t="shared" si="1"/>
        <v>-14.929577464788713</v>
      </c>
    </row>
    <row r="11" spans="1:11" x14ac:dyDescent="0.25">
      <c r="A11" s="10">
        <v>0</v>
      </c>
      <c r="B11" s="10">
        <v>1</v>
      </c>
      <c r="C11" s="10" t="s">
        <v>44</v>
      </c>
      <c r="D11" s="10" t="s">
        <v>30</v>
      </c>
      <c r="E11" s="11">
        <v>5</v>
      </c>
      <c r="F11" s="15">
        <f t="shared" ref="F11:F61" si="2">E11/60.08</f>
        <v>8.3222370173102536E-2</v>
      </c>
      <c r="G11" s="11">
        <v>5</v>
      </c>
      <c r="H11" s="10">
        <v>52</v>
      </c>
      <c r="I11" s="12">
        <v>16.667000000000002</v>
      </c>
      <c r="J11" s="13">
        <f t="shared" si="0"/>
        <v>866.68400000000008</v>
      </c>
      <c r="K11" s="11">
        <f t="shared" si="1"/>
        <v>12.112676056338046</v>
      </c>
    </row>
    <row r="12" spans="1:11" x14ac:dyDescent="0.25">
      <c r="A12" s="10">
        <v>0</v>
      </c>
      <c r="B12" s="10">
        <v>2</v>
      </c>
      <c r="C12" s="10" t="s">
        <v>44</v>
      </c>
      <c r="D12" s="10" t="s">
        <v>30</v>
      </c>
      <c r="E12" s="11">
        <v>5</v>
      </c>
      <c r="F12" s="15">
        <f t="shared" si="2"/>
        <v>8.3222370173102536E-2</v>
      </c>
      <c r="G12" s="11">
        <v>5</v>
      </c>
      <c r="H12" s="10">
        <v>70</v>
      </c>
      <c r="I12" s="12">
        <v>16.667000000000002</v>
      </c>
      <c r="J12" s="13">
        <f t="shared" si="0"/>
        <v>1166.69</v>
      </c>
      <c r="K12" s="11">
        <f t="shared" si="1"/>
        <v>-18.309859154929555</v>
      </c>
    </row>
    <row r="13" spans="1:11" x14ac:dyDescent="0.25">
      <c r="A13" s="10">
        <v>0</v>
      </c>
      <c r="B13" s="10">
        <v>3</v>
      </c>
      <c r="C13" s="10" t="s">
        <v>44</v>
      </c>
      <c r="D13" s="10" t="s">
        <v>30</v>
      </c>
      <c r="E13" s="11">
        <v>5</v>
      </c>
      <c r="F13" s="15">
        <f t="shared" si="2"/>
        <v>8.3222370173102536E-2</v>
      </c>
      <c r="G13" s="11">
        <v>5</v>
      </c>
      <c r="H13" s="10">
        <v>62</v>
      </c>
      <c r="I13" s="12">
        <v>16.667000000000002</v>
      </c>
      <c r="J13" s="13">
        <f t="shared" si="0"/>
        <v>1033.354</v>
      </c>
      <c r="K13" s="11">
        <f t="shared" si="1"/>
        <v>-4.7887323943661686</v>
      </c>
    </row>
    <row r="14" spans="1:11" x14ac:dyDescent="0.25">
      <c r="A14" s="10">
        <v>0</v>
      </c>
      <c r="B14" s="10">
        <v>1</v>
      </c>
      <c r="C14" s="10" t="s">
        <v>45</v>
      </c>
      <c r="D14" s="10" t="s">
        <v>30</v>
      </c>
      <c r="E14" s="11">
        <v>10</v>
      </c>
      <c r="F14" s="15">
        <f t="shared" si="2"/>
        <v>0.16644474034620507</v>
      </c>
      <c r="G14" s="11">
        <v>10</v>
      </c>
      <c r="H14" s="10">
        <v>3</v>
      </c>
      <c r="I14" s="12">
        <v>16.667000000000002</v>
      </c>
      <c r="J14" s="13">
        <f t="shared" si="0"/>
        <v>50.001000000000005</v>
      </c>
      <c r="K14" s="11">
        <f t="shared" si="1"/>
        <v>94.929577464788736</v>
      </c>
    </row>
    <row r="15" spans="1:11" x14ac:dyDescent="0.25">
      <c r="A15" s="10">
        <v>0</v>
      </c>
      <c r="B15" s="10">
        <v>2</v>
      </c>
      <c r="C15" s="10" t="s">
        <v>45</v>
      </c>
      <c r="D15" s="10" t="s">
        <v>30</v>
      </c>
      <c r="E15" s="11">
        <v>10</v>
      </c>
      <c r="F15" s="15">
        <f t="shared" si="2"/>
        <v>0.16644474034620507</v>
      </c>
      <c r="G15" s="11">
        <v>10</v>
      </c>
      <c r="H15" s="10">
        <v>66</v>
      </c>
      <c r="I15" s="12">
        <v>16.667000000000002</v>
      </c>
      <c r="J15" s="13">
        <f t="shared" si="0"/>
        <v>1100.0220000000002</v>
      </c>
      <c r="K15" s="11">
        <f t="shared" si="1"/>
        <v>-11.549295774647872</v>
      </c>
    </row>
    <row r="16" spans="1:11" x14ac:dyDescent="0.25">
      <c r="A16" s="10">
        <v>0</v>
      </c>
      <c r="B16" s="10">
        <v>3</v>
      </c>
      <c r="C16" s="10" t="s">
        <v>45</v>
      </c>
      <c r="D16" s="10" t="s">
        <v>30</v>
      </c>
      <c r="E16" s="11">
        <v>10</v>
      </c>
      <c r="F16" s="15">
        <f t="shared" si="2"/>
        <v>0.16644474034620507</v>
      </c>
      <c r="G16" s="11">
        <v>10</v>
      </c>
      <c r="H16" s="10">
        <v>73</v>
      </c>
      <c r="I16" s="12">
        <v>16.667000000000002</v>
      </c>
      <c r="J16" s="13">
        <f t="shared" si="0"/>
        <v>1216.691</v>
      </c>
      <c r="K16" s="11">
        <f t="shared" si="1"/>
        <v>-23.380281690140812</v>
      </c>
    </row>
    <row r="17" spans="1:11" x14ac:dyDescent="0.25">
      <c r="A17" s="10">
        <v>0</v>
      </c>
      <c r="B17" s="10">
        <v>1</v>
      </c>
      <c r="C17" s="10" t="s">
        <v>46</v>
      </c>
      <c r="D17" s="10" t="s">
        <v>30</v>
      </c>
      <c r="E17" s="11">
        <v>20</v>
      </c>
      <c r="F17" s="15">
        <f t="shared" si="2"/>
        <v>0.33288948069241014</v>
      </c>
      <c r="G17" s="11">
        <v>20</v>
      </c>
      <c r="H17" s="10">
        <v>74</v>
      </c>
      <c r="I17" s="12">
        <v>16.667000000000002</v>
      </c>
      <c r="J17" s="13">
        <f t="shared" si="0"/>
        <v>1233.3580000000002</v>
      </c>
      <c r="K17" s="11">
        <f t="shared" si="1"/>
        <v>-25.070422535211257</v>
      </c>
    </row>
    <row r="18" spans="1:11" x14ac:dyDescent="0.25">
      <c r="A18" s="10">
        <v>0</v>
      </c>
      <c r="B18" s="10">
        <v>2</v>
      </c>
      <c r="C18" s="10" t="s">
        <v>46</v>
      </c>
      <c r="D18" s="10" t="s">
        <v>30</v>
      </c>
      <c r="E18" s="11">
        <v>20</v>
      </c>
      <c r="F18" s="15">
        <f t="shared" si="2"/>
        <v>0.33288948069241014</v>
      </c>
      <c r="G18" s="11">
        <v>20</v>
      </c>
      <c r="H18" s="10">
        <v>71</v>
      </c>
      <c r="I18" s="12">
        <v>16.667000000000002</v>
      </c>
      <c r="J18" s="13">
        <f t="shared" si="0"/>
        <v>1183.3570000000002</v>
      </c>
      <c r="K18" s="11">
        <f t="shared" si="1"/>
        <v>-19.999999999999996</v>
      </c>
    </row>
    <row r="19" spans="1:11" x14ac:dyDescent="0.25">
      <c r="A19" s="10">
        <v>0</v>
      </c>
      <c r="B19" s="10">
        <v>3</v>
      </c>
      <c r="C19" s="10" t="s">
        <v>46</v>
      </c>
      <c r="D19" s="10" t="s">
        <v>30</v>
      </c>
      <c r="E19" s="11">
        <v>20</v>
      </c>
      <c r="F19" s="15">
        <f t="shared" si="2"/>
        <v>0.33288948069241014</v>
      </c>
      <c r="G19" s="11">
        <v>20</v>
      </c>
      <c r="H19" s="10">
        <v>81</v>
      </c>
      <c r="I19" s="12">
        <v>16.667000000000002</v>
      </c>
      <c r="J19" s="13">
        <f t="shared" si="0"/>
        <v>1350.027</v>
      </c>
      <c r="K19" s="11">
        <f t="shared" si="1"/>
        <v>-36.901408450704196</v>
      </c>
    </row>
    <row r="20" spans="1:11" x14ac:dyDescent="0.25">
      <c r="A20" s="10">
        <v>0</v>
      </c>
      <c r="B20" s="10">
        <v>1</v>
      </c>
      <c r="C20" s="10" t="s">
        <v>47</v>
      </c>
      <c r="D20" s="10" t="s">
        <v>30</v>
      </c>
      <c r="E20" s="11">
        <v>40</v>
      </c>
      <c r="F20" s="15">
        <f t="shared" si="2"/>
        <v>0.66577896138482029</v>
      </c>
      <c r="G20" s="11">
        <v>40</v>
      </c>
      <c r="H20" s="10">
        <v>64</v>
      </c>
      <c r="I20" s="12">
        <v>16.667000000000002</v>
      </c>
      <c r="J20" s="13">
        <f t="shared" si="0"/>
        <v>1066.6880000000001</v>
      </c>
      <c r="K20" s="11">
        <f t="shared" si="1"/>
        <v>-8.1690140845070314</v>
      </c>
    </row>
    <row r="21" spans="1:11" x14ac:dyDescent="0.25">
      <c r="A21" s="10">
        <v>0</v>
      </c>
      <c r="B21" s="10">
        <v>2</v>
      </c>
      <c r="C21" s="10" t="s">
        <v>47</v>
      </c>
      <c r="D21" s="10" t="s">
        <v>30</v>
      </c>
      <c r="E21" s="11">
        <v>40</v>
      </c>
      <c r="F21" s="15">
        <f t="shared" si="2"/>
        <v>0.66577896138482029</v>
      </c>
      <c r="G21" s="11">
        <v>40</v>
      </c>
      <c r="H21" s="10">
        <v>65</v>
      </c>
      <c r="I21" s="12">
        <v>16.667000000000002</v>
      </c>
      <c r="J21" s="13">
        <f t="shared" si="0"/>
        <v>1083.355</v>
      </c>
      <c r="K21" s="11">
        <f t="shared" si="1"/>
        <v>-9.8591549295774286</v>
      </c>
    </row>
    <row r="22" spans="1:11" x14ac:dyDescent="0.25">
      <c r="A22" s="10">
        <v>0</v>
      </c>
      <c r="B22" s="10">
        <v>3</v>
      </c>
      <c r="C22" s="10" t="s">
        <v>47</v>
      </c>
      <c r="D22" s="10" t="s">
        <v>30</v>
      </c>
      <c r="E22" s="11">
        <v>40</v>
      </c>
      <c r="F22" s="15">
        <f t="shared" si="2"/>
        <v>0.66577896138482029</v>
      </c>
      <c r="G22" s="11">
        <v>40</v>
      </c>
      <c r="H22" s="10">
        <v>75</v>
      </c>
      <c r="I22" s="12">
        <v>16.667000000000002</v>
      </c>
      <c r="J22" s="13">
        <f t="shared" si="0"/>
        <v>1250.0250000000001</v>
      </c>
      <c r="K22" s="11">
        <f t="shared" si="1"/>
        <v>-26.760563380281653</v>
      </c>
    </row>
    <row r="23" spans="1:11" x14ac:dyDescent="0.25">
      <c r="A23" s="10">
        <v>0</v>
      </c>
      <c r="B23" s="10">
        <v>1</v>
      </c>
      <c r="C23" s="10" t="s">
        <v>48</v>
      </c>
      <c r="D23" s="10" t="s">
        <v>30</v>
      </c>
      <c r="E23" s="11">
        <v>80</v>
      </c>
      <c r="F23" s="16">
        <f t="shared" si="2"/>
        <v>1.3315579227696406</v>
      </c>
      <c r="G23" s="11">
        <v>80</v>
      </c>
      <c r="H23" s="10">
        <v>72</v>
      </c>
      <c r="I23" s="12">
        <v>16.667000000000002</v>
      </c>
      <c r="J23" s="13">
        <f t="shared" si="0"/>
        <v>1200.0240000000001</v>
      </c>
      <c r="K23" s="11">
        <f t="shared" si="1"/>
        <v>-21.690140845070395</v>
      </c>
    </row>
    <row r="24" spans="1:11" x14ac:dyDescent="0.25">
      <c r="A24" s="10">
        <v>0</v>
      </c>
      <c r="B24" s="10">
        <v>2</v>
      </c>
      <c r="C24" s="10" t="s">
        <v>48</v>
      </c>
      <c r="D24" s="10" t="s">
        <v>30</v>
      </c>
      <c r="E24" s="11">
        <v>80</v>
      </c>
      <c r="F24" s="16">
        <f t="shared" si="2"/>
        <v>1.3315579227696406</v>
      </c>
      <c r="G24" s="11">
        <v>80</v>
      </c>
      <c r="H24" s="10">
        <v>74</v>
      </c>
      <c r="I24" s="12">
        <v>16.667000000000002</v>
      </c>
      <c r="J24" s="13">
        <f t="shared" si="0"/>
        <v>1233.3580000000002</v>
      </c>
      <c r="K24" s="11">
        <f t="shared" si="1"/>
        <v>-25.070422535211257</v>
      </c>
    </row>
    <row r="25" spans="1:11" x14ac:dyDescent="0.25">
      <c r="A25" s="10">
        <v>0</v>
      </c>
      <c r="B25" s="10">
        <v>3</v>
      </c>
      <c r="C25" s="10" t="s">
        <v>48</v>
      </c>
      <c r="D25" s="10" t="s">
        <v>30</v>
      </c>
      <c r="E25" s="11">
        <v>80</v>
      </c>
      <c r="F25" s="16">
        <f t="shared" si="2"/>
        <v>1.3315579227696406</v>
      </c>
      <c r="G25" s="11">
        <v>80</v>
      </c>
      <c r="H25" s="10">
        <v>53</v>
      </c>
      <c r="I25" s="12">
        <v>16.667000000000002</v>
      </c>
      <c r="J25" s="13">
        <f t="shared" si="0"/>
        <v>883.35100000000011</v>
      </c>
      <c r="K25" s="11">
        <f t="shared" si="1"/>
        <v>10.422535211267625</v>
      </c>
    </row>
    <row r="26" spans="1:11" x14ac:dyDescent="0.25">
      <c r="A26" s="10">
        <v>0</v>
      </c>
      <c r="B26" s="10">
        <v>1</v>
      </c>
      <c r="C26" s="10" t="s">
        <v>49</v>
      </c>
      <c r="D26" s="10" t="s">
        <v>30</v>
      </c>
      <c r="E26" s="11">
        <v>160</v>
      </c>
      <c r="F26" s="16">
        <f t="shared" si="2"/>
        <v>2.6631158455392812</v>
      </c>
      <c r="G26" s="11">
        <v>160</v>
      </c>
      <c r="H26" s="10">
        <v>61</v>
      </c>
      <c r="I26" s="12">
        <v>16.667000000000002</v>
      </c>
      <c r="J26" s="13">
        <f t="shared" si="0"/>
        <v>1016.6870000000001</v>
      </c>
      <c r="K26" s="11">
        <f t="shared" si="1"/>
        <v>-3.0985915492957483</v>
      </c>
    </row>
    <row r="27" spans="1:11" x14ac:dyDescent="0.25">
      <c r="A27" s="10">
        <v>0</v>
      </c>
      <c r="B27" s="10">
        <v>2</v>
      </c>
      <c r="C27" s="10" t="s">
        <v>49</v>
      </c>
      <c r="D27" s="10" t="s">
        <v>30</v>
      </c>
      <c r="E27" s="11">
        <v>160</v>
      </c>
      <c r="F27" s="16">
        <f t="shared" si="2"/>
        <v>2.6631158455392812</v>
      </c>
      <c r="G27" s="11">
        <v>160</v>
      </c>
      <c r="H27" s="10">
        <v>84</v>
      </c>
      <c r="I27" s="12">
        <v>16.667000000000002</v>
      </c>
      <c r="J27" s="13">
        <f t="shared" si="0"/>
        <v>1400.0280000000002</v>
      </c>
      <c r="K27" s="11">
        <f t="shared" si="1"/>
        <v>-41.971830985915481</v>
      </c>
    </row>
    <row r="28" spans="1:11" x14ac:dyDescent="0.25">
      <c r="A28" s="10">
        <v>0</v>
      </c>
      <c r="B28" s="10">
        <v>3</v>
      </c>
      <c r="C28" s="10" t="s">
        <v>49</v>
      </c>
      <c r="D28" s="10" t="s">
        <v>30</v>
      </c>
      <c r="E28" s="11">
        <v>160</v>
      </c>
      <c r="F28" s="16">
        <f t="shared" si="2"/>
        <v>2.6631158455392812</v>
      </c>
      <c r="G28" s="11">
        <v>160</v>
      </c>
      <c r="H28" s="10">
        <v>76</v>
      </c>
      <c r="I28" s="12">
        <v>16.667000000000002</v>
      </c>
      <c r="J28" s="13">
        <f t="shared" si="0"/>
        <v>1266.692</v>
      </c>
      <c r="K28" s="11">
        <f t="shared" si="1"/>
        <v>-28.450704225352077</v>
      </c>
    </row>
    <row r="29" spans="1:11" x14ac:dyDescent="0.25">
      <c r="A29" s="10">
        <v>0</v>
      </c>
      <c r="B29" s="10">
        <v>1</v>
      </c>
      <c r="C29" s="10" t="s">
        <v>50</v>
      </c>
      <c r="D29" s="10" t="s">
        <v>30</v>
      </c>
      <c r="E29" s="11">
        <v>320</v>
      </c>
      <c r="F29" s="16">
        <f t="shared" si="2"/>
        <v>5.3262316910785623</v>
      </c>
      <c r="G29" s="11">
        <v>320</v>
      </c>
      <c r="H29" s="10">
        <v>91</v>
      </c>
      <c r="I29" s="12">
        <v>16.667000000000002</v>
      </c>
      <c r="J29" s="13">
        <f t="shared" si="0"/>
        <v>1516.6970000000001</v>
      </c>
      <c r="K29" s="11">
        <f t="shared" si="1"/>
        <v>-53.80281690140842</v>
      </c>
    </row>
    <row r="30" spans="1:11" x14ac:dyDescent="0.25">
      <c r="A30" s="10">
        <v>0</v>
      </c>
      <c r="B30" s="10">
        <v>2</v>
      </c>
      <c r="C30" s="10" t="s">
        <v>50</v>
      </c>
      <c r="D30" s="10" t="s">
        <v>30</v>
      </c>
      <c r="E30" s="11">
        <v>320</v>
      </c>
      <c r="F30" s="16">
        <f t="shared" si="2"/>
        <v>5.3262316910785623</v>
      </c>
      <c r="G30" s="11">
        <v>320</v>
      </c>
      <c r="H30" s="10">
        <v>82</v>
      </c>
      <c r="I30" s="12">
        <v>16.667000000000002</v>
      </c>
      <c r="J30" s="13">
        <f t="shared" si="0"/>
        <v>1366.6940000000002</v>
      </c>
      <c r="K30" s="11">
        <f t="shared" si="1"/>
        <v>-38.59154929577462</v>
      </c>
    </row>
    <row r="31" spans="1:11" x14ac:dyDescent="0.25">
      <c r="A31" s="10">
        <v>0</v>
      </c>
      <c r="B31" s="10">
        <v>3</v>
      </c>
      <c r="C31" s="10" t="s">
        <v>50</v>
      </c>
      <c r="D31" s="10" t="s">
        <v>30</v>
      </c>
      <c r="E31" s="11">
        <v>320</v>
      </c>
      <c r="F31" s="16">
        <f t="shared" si="2"/>
        <v>5.3262316910785623</v>
      </c>
      <c r="G31" s="11">
        <v>320</v>
      </c>
      <c r="H31" s="10">
        <v>53</v>
      </c>
      <c r="I31" s="12">
        <v>16.667000000000002</v>
      </c>
      <c r="J31" s="13">
        <f t="shared" si="0"/>
        <v>883.35100000000011</v>
      </c>
      <c r="K31" s="11">
        <f t="shared" si="1"/>
        <v>10.422535211267625</v>
      </c>
    </row>
    <row r="32" spans="1:11" x14ac:dyDescent="0.25">
      <c r="A32" s="10">
        <v>0</v>
      </c>
      <c r="B32" s="10">
        <v>1</v>
      </c>
      <c r="C32" s="10" t="s">
        <v>51</v>
      </c>
      <c r="D32" s="10" t="s">
        <v>30</v>
      </c>
      <c r="E32" s="11">
        <v>640</v>
      </c>
      <c r="F32" s="14">
        <f t="shared" si="2"/>
        <v>10.652463382157125</v>
      </c>
      <c r="G32" s="11">
        <v>640</v>
      </c>
      <c r="H32" s="10">
        <v>69</v>
      </c>
      <c r="I32" s="12">
        <v>16.667000000000002</v>
      </c>
      <c r="J32" s="13">
        <f t="shared" si="0"/>
        <v>1150.0230000000001</v>
      </c>
      <c r="K32" s="11">
        <f t="shared" si="1"/>
        <v>-16.619718309859131</v>
      </c>
    </row>
    <row r="33" spans="1:11" x14ac:dyDescent="0.25">
      <c r="A33" s="10">
        <v>0</v>
      </c>
      <c r="B33" s="10">
        <v>2</v>
      </c>
      <c r="C33" s="10" t="s">
        <v>51</v>
      </c>
      <c r="D33" s="10" t="s">
        <v>30</v>
      </c>
      <c r="E33" s="11">
        <v>640</v>
      </c>
      <c r="F33" s="14">
        <f t="shared" si="2"/>
        <v>10.652463382157125</v>
      </c>
      <c r="G33" s="11">
        <v>640</v>
      </c>
      <c r="H33" s="10">
        <v>73</v>
      </c>
      <c r="I33" s="12">
        <v>16.667000000000002</v>
      </c>
      <c r="J33" s="13">
        <f t="shared" si="0"/>
        <v>1216.691</v>
      </c>
      <c r="K33" s="11">
        <f t="shared" si="1"/>
        <v>-23.380281690140812</v>
      </c>
    </row>
    <row r="34" spans="1:11" x14ac:dyDescent="0.25">
      <c r="A34" s="10">
        <v>0</v>
      </c>
      <c r="B34" s="10">
        <v>3</v>
      </c>
      <c r="C34" s="10" t="s">
        <v>51</v>
      </c>
      <c r="D34" s="10" t="s">
        <v>30</v>
      </c>
      <c r="E34" s="11">
        <v>640</v>
      </c>
      <c r="F34" s="14">
        <f t="shared" si="2"/>
        <v>10.652463382157125</v>
      </c>
      <c r="G34" s="11">
        <v>640</v>
      </c>
      <c r="H34" s="10">
        <v>67</v>
      </c>
      <c r="I34" s="12">
        <v>16.667000000000002</v>
      </c>
      <c r="J34" s="13">
        <f t="shared" si="0"/>
        <v>1116.6890000000001</v>
      </c>
      <c r="K34" s="11">
        <f t="shared" si="1"/>
        <v>-13.239436619718292</v>
      </c>
    </row>
    <row r="35" spans="1:11" x14ac:dyDescent="0.25">
      <c r="A35" s="10">
        <v>0</v>
      </c>
      <c r="B35" s="10">
        <v>1</v>
      </c>
      <c r="C35" s="10" t="s">
        <v>52</v>
      </c>
      <c r="D35" s="10" t="s">
        <v>30</v>
      </c>
      <c r="E35" s="11">
        <v>1280</v>
      </c>
      <c r="F35" s="14">
        <f t="shared" si="2"/>
        <v>21.304926764314249</v>
      </c>
      <c r="G35" s="11">
        <v>1280</v>
      </c>
      <c r="H35" s="10">
        <v>65</v>
      </c>
      <c r="I35" s="12">
        <v>16.667000000000002</v>
      </c>
      <c r="J35" s="13">
        <f t="shared" si="0"/>
        <v>1083.355</v>
      </c>
      <c r="K35" s="11">
        <f t="shared" si="1"/>
        <v>-9.8591549295774286</v>
      </c>
    </row>
    <row r="36" spans="1:11" x14ac:dyDescent="0.25">
      <c r="A36" s="10">
        <v>0</v>
      </c>
      <c r="B36" s="10">
        <v>2</v>
      </c>
      <c r="C36" s="10" t="s">
        <v>52</v>
      </c>
      <c r="D36" s="10" t="s">
        <v>30</v>
      </c>
      <c r="E36" s="11">
        <v>1280</v>
      </c>
      <c r="F36" s="14">
        <f t="shared" si="2"/>
        <v>21.304926764314249</v>
      </c>
      <c r="G36" s="11">
        <v>1280</v>
      </c>
      <c r="H36" s="10">
        <v>82</v>
      </c>
      <c r="I36" s="12">
        <v>16.667000000000002</v>
      </c>
      <c r="J36" s="13">
        <f t="shared" si="0"/>
        <v>1366.6940000000002</v>
      </c>
      <c r="K36" s="11">
        <f t="shared" si="1"/>
        <v>-38.59154929577462</v>
      </c>
    </row>
    <row r="37" spans="1:11" x14ac:dyDescent="0.25">
      <c r="A37" s="10">
        <v>0</v>
      </c>
      <c r="B37" s="10">
        <v>3</v>
      </c>
      <c r="C37" s="10" t="s">
        <v>52</v>
      </c>
      <c r="D37" s="10" t="s">
        <v>30</v>
      </c>
      <c r="E37" s="11">
        <v>1280</v>
      </c>
      <c r="F37" s="14">
        <f t="shared" si="2"/>
        <v>21.304926764314249</v>
      </c>
      <c r="G37" s="11">
        <v>1280</v>
      </c>
      <c r="H37" s="10">
        <v>72</v>
      </c>
      <c r="I37" s="12">
        <v>16.667000000000002</v>
      </c>
      <c r="J37" s="13">
        <f t="shared" si="0"/>
        <v>1200.0240000000001</v>
      </c>
      <c r="K37" s="11">
        <f t="shared" si="1"/>
        <v>-21.690140845070395</v>
      </c>
    </row>
    <row r="38" spans="1:11" x14ac:dyDescent="0.25">
      <c r="A38" s="10">
        <v>0</v>
      </c>
      <c r="B38" s="10">
        <v>1</v>
      </c>
      <c r="C38" s="10" t="s">
        <v>53</v>
      </c>
      <c r="D38" s="10" t="s">
        <v>30</v>
      </c>
      <c r="E38" s="11">
        <v>2560</v>
      </c>
      <c r="F38" s="14">
        <f t="shared" si="2"/>
        <v>42.609853528628499</v>
      </c>
      <c r="G38" s="11">
        <v>2560</v>
      </c>
      <c r="H38" s="10">
        <v>77</v>
      </c>
      <c r="I38" s="12">
        <v>16.667000000000002</v>
      </c>
      <c r="J38" s="13">
        <f t="shared" si="0"/>
        <v>1283.3590000000002</v>
      </c>
      <c r="K38" s="11">
        <f t="shared" si="1"/>
        <v>-30.140845070422518</v>
      </c>
    </row>
    <row r="39" spans="1:11" x14ac:dyDescent="0.25">
      <c r="A39" s="10">
        <v>0</v>
      </c>
      <c r="B39" s="10">
        <v>2</v>
      </c>
      <c r="C39" s="10" t="s">
        <v>53</v>
      </c>
      <c r="D39" s="10" t="s">
        <v>30</v>
      </c>
      <c r="E39" s="11">
        <v>2560</v>
      </c>
      <c r="F39" s="14">
        <f t="shared" si="2"/>
        <v>42.609853528628499</v>
      </c>
      <c r="G39" s="11">
        <v>2560</v>
      </c>
      <c r="H39" s="10">
        <v>79</v>
      </c>
      <c r="I39" s="12">
        <v>16.667000000000002</v>
      </c>
      <c r="J39" s="13">
        <f t="shared" si="0"/>
        <v>1316.6930000000002</v>
      </c>
      <c r="K39" s="11">
        <f t="shared" si="1"/>
        <v>-33.521126760563355</v>
      </c>
    </row>
    <row r="40" spans="1:11" x14ac:dyDescent="0.25">
      <c r="A40" s="10">
        <v>0</v>
      </c>
      <c r="B40" s="10">
        <v>3</v>
      </c>
      <c r="C40" s="10" t="s">
        <v>53</v>
      </c>
      <c r="D40" s="10" t="s">
        <v>30</v>
      </c>
      <c r="E40" s="11">
        <v>2560</v>
      </c>
      <c r="F40" s="14">
        <f t="shared" si="2"/>
        <v>42.609853528628499</v>
      </c>
      <c r="G40" s="11">
        <v>2560</v>
      </c>
      <c r="H40" s="10">
        <v>81</v>
      </c>
      <c r="I40" s="12">
        <v>16.667000000000002</v>
      </c>
      <c r="J40" s="13">
        <f t="shared" si="0"/>
        <v>1350.027</v>
      </c>
      <c r="K40" s="11">
        <f t="shared" si="1"/>
        <v>-36.901408450704196</v>
      </c>
    </row>
    <row r="41" spans="1:11" x14ac:dyDescent="0.25">
      <c r="A41" s="10">
        <v>0</v>
      </c>
      <c r="B41" s="10">
        <v>1</v>
      </c>
      <c r="C41" s="10" t="s">
        <v>54</v>
      </c>
      <c r="D41" s="10" t="s">
        <v>55</v>
      </c>
      <c r="E41" s="11">
        <v>25</v>
      </c>
      <c r="F41" s="15">
        <f t="shared" si="2"/>
        <v>0.41611185086551267</v>
      </c>
      <c r="G41" s="11">
        <v>25</v>
      </c>
      <c r="H41" s="10">
        <v>64</v>
      </c>
      <c r="I41" s="12">
        <v>16.667000000000002</v>
      </c>
      <c r="J41" s="13">
        <f t="shared" si="0"/>
        <v>1066.6880000000001</v>
      </c>
      <c r="K41" s="11">
        <f t="shared" si="1"/>
        <v>-8.1690140845070314</v>
      </c>
    </row>
    <row r="42" spans="1:11" x14ac:dyDescent="0.25">
      <c r="A42" s="10">
        <v>0</v>
      </c>
      <c r="B42" s="10">
        <v>2</v>
      </c>
      <c r="C42" s="10" t="s">
        <v>54</v>
      </c>
      <c r="D42" s="10" t="s">
        <v>55</v>
      </c>
      <c r="E42" s="11">
        <v>25</v>
      </c>
      <c r="F42" s="15">
        <f t="shared" si="2"/>
        <v>0.41611185086551267</v>
      </c>
      <c r="G42" s="11">
        <v>25</v>
      </c>
      <c r="H42" s="10">
        <v>83</v>
      </c>
      <c r="I42" s="12">
        <v>16.667000000000002</v>
      </c>
      <c r="J42" s="13">
        <f t="shared" si="0"/>
        <v>1383.3610000000001</v>
      </c>
      <c r="K42" s="11">
        <f t="shared" si="1"/>
        <v>-40.281690140845036</v>
      </c>
    </row>
    <row r="43" spans="1:11" x14ac:dyDescent="0.25">
      <c r="A43" s="10">
        <v>0</v>
      </c>
      <c r="B43" s="10">
        <v>3</v>
      </c>
      <c r="C43" s="10" t="s">
        <v>54</v>
      </c>
      <c r="D43" s="10" t="s">
        <v>55</v>
      </c>
      <c r="E43" s="11">
        <v>25</v>
      </c>
      <c r="F43" s="15">
        <f t="shared" si="2"/>
        <v>0.41611185086551267</v>
      </c>
      <c r="G43" s="11">
        <v>25</v>
      </c>
      <c r="H43" s="10">
        <v>75</v>
      </c>
      <c r="I43" s="12">
        <v>16.667000000000002</v>
      </c>
      <c r="J43" s="13">
        <f t="shared" si="0"/>
        <v>1250.0250000000001</v>
      </c>
      <c r="K43" s="11">
        <f t="shared" si="1"/>
        <v>-26.760563380281653</v>
      </c>
    </row>
    <row r="44" spans="1:11" x14ac:dyDescent="0.25">
      <c r="A44" s="10">
        <v>0</v>
      </c>
      <c r="B44" s="10">
        <v>1</v>
      </c>
      <c r="C44" s="10" t="s">
        <v>56</v>
      </c>
      <c r="D44" s="10" t="s">
        <v>55</v>
      </c>
      <c r="E44" s="11">
        <v>50</v>
      </c>
      <c r="F44" s="15">
        <f t="shared" si="2"/>
        <v>0.83222370173102533</v>
      </c>
      <c r="G44" s="11">
        <v>50</v>
      </c>
      <c r="H44" s="10">
        <v>76</v>
      </c>
      <c r="I44" s="12">
        <v>16.667000000000002</v>
      </c>
      <c r="J44" s="13">
        <f t="shared" si="0"/>
        <v>1266.692</v>
      </c>
      <c r="K44" s="11">
        <f t="shared" si="1"/>
        <v>-28.450704225352077</v>
      </c>
    </row>
    <row r="45" spans="1:11" x14ac:dyDescent="0.25">
      <c r="A45" s="10">
        <v>0</v>
      </c>
      <c r="B45" s="10">
        <v>2</v>
      </c>
      <c r="C45" s="10" t="s">
        <v>56</v>
      </c>
      <c r="D45" s="10" t="s">
        <v>55</v>
      </c>
      <c r="E45" s="11">
        <v>50</v>
      </c>
      <c r="F45" s="15">
        <f t="shared" si="2"/>
        <v>0.83222370173102533</v>
      </c>
      <c r="G45" s="11">
        <v>50</v>
      </c>
      <c r="H45" s="10">
        <v>76</v>
      </c>
      <c r="I45" s="12">
        <v>16.667000000000002</v>
      </c>
      <c r="J45" s="13">
        <f t="shared" si="0"/>
        <v>1266.692</v>
      </c>
      <c r="K45" s="11">
        <f t="shared" si="1"/>
        <v>-28.450704225352077</v>
      </c>
    </row>
    <row r="46" spans="1:11" x14ac:dyDescent="0.25">
      <c r="A46" s="10">
        <v>0</v>
      </c>
      <c r="B46" s="10">
        <v>3</v>
      </c>
      <c r="C46" s="10" t="s">
        <v>56</v>
      </c>
      <c r="D46" s="10" t="s">
        <v>55</v>
      </c>
      <c r="E46" s="11">
        <v>50</v>
      </c>
      <c r="F46" s="15">
        <f t="shared" si="2"/>
        <v>0.83222370173102533</v>
      </c>
      <c r="G46" s="11">
        <v>50</v>
      </c>
      <c r="H46" s="10">
        <v>84</v>
      </c>
      <c r="I46" s="12">
        <v>16.667000000000002</v>
      </c>
      <c r="J46" s="13">
        <f t="shared" si="0"/>
        <v>1400.0280000000002</v>
      </c>
      <c r="K46" s="11">
        <f t="shared" si="1"/>
        <v>-41.971830985915481</v>
      </c>
    </row>
    <row r="47" spans="1:11" x14ac:dyDescent="0.25">
      <c r="A47" s="10">
        <v>0</v>
      </c>
      <c r="B47" s="10">
        <v>1</v>
      </c>
      <c r="C47" s="10" t="s">
        <v>57</v>
      </c>
      <c r="D47" s="10" t="s">
        <v>55</v>
      </c>
      <c r="E47" s="11">
        <v>100</v>
      </c>
      <c r="F47" s="16">
        <f t="shared" si="2"/>
        <v>1.6644474034620507</v>
      </c>
      <c r="G47" s="11">
        <v>100</v>
      </c>
      <c r="H47" s="10">
        <v>81</v>
      </c>
      <c r="I47" s="12">
        <v>16.667000000000002</v>
      </c>
      <c r="J47" s="13">
        <f t="shared" si="0"/>
        <v>1350.027</v>
      </c>
      <c r="K47" s="11">
        <f t="shared" si="1"/>
        <v>-36.901408450704196</v>
      </c>
    </row>
    <row r="48" spans="1:11" x14ac:dyDescent="0.25">
      <c r="A48" s="10">
        <v>0</v>
      </c>
      <c r="B48" s="10">
        <v>2</v>
      </c>
      <c r="C48" s="10" t="s">
        <v>57</v>
      </c>
      <c r="D48" s="10" t="s">
        <v>55</v>
      </c>
      <c r="E48" s="11">
        <v>100</v>
      </c>
      <c r="F48" s="16">
        <f t="shared" si="2"/>
        <v>1.6644474034620507</v>
      </c>
      <c r="G48" s="11">
        <v>100</v>
      </c>
      <c r="H48" s="10">
        <v>80</v>
      </c>
      <c r="I48" s="12">
        <v>16.667000000000002</v>
      </c>
      <c r="J48" s="13">
        <f t="shared" si="0"/>
        <v>1333.3600000000001</v>
      </c>
      <c r="K48" s="11">
        <f t="shared" si="1"/>
        <v>-35.211267605633779</v>
      </c>
    </row>
    <row r="49" spans="1:11" x14ac:dyDescent="0.25">
      <c r="A49" s="10">
        <v>0</v>
      </c>
      <c r="B49" s="10">
        <v>3</v>
      </c>
      <c r="C49" s="10" t="s">
        <v>57</v>
      </c>
      <c r="D49" s="10" t="s">
        <v>55</v>
      </c>
      <c r="E49" s="11">
        <v>100</v>
      </c>
      <c r="F49" s="16">
        <f t="shared" si="2"/>
        <v>1.6644474034620507</v>
      </c>
      <c r="G49" s="11">
        <v>100</v>
      </c>
      <c r="H49" s="10">
        <v>78</v>
      </c>
      <c r="I49" s="12">
        <v>16.667000000000002</v>
      </c>
      <c r="J49" s="13">
        <f t="shared" si="0"/>
        <v>1300.0260000000001</v>
      </c>
      <c r="K49" s="11">
        <f t="shared" si="1"/>
        <v>-31.830985915492938</v>
      </c>
    </row>
    <row r="50" spans="1:11" x14ac:dyDescent="0.25">
      <c r="A50" s="10">
        <v>0</v>
      </c>
      <c r="B50" s="10">
        <v>1</v>
      </c>
      <c r="C50" s="10" t="s">
        <v>58</v>
      </c>
      <c r="D50" s="10" t="s">
        <v>55</v>
      </c>
      <c r="E50" s="11">
        <v>200</v>
      </c>
      <c r="F50" s="16">
        <f t="shared" si="2"/>
        <v>3.3288948069241013</v>
      </c>
      <c r="G50" s="11">
        <v>200</v>
      </c>
      <c r="H50" s="10">
        <v>79</v>
      </c>
      <c r="I50" s="12">
        <v>16.667000000000002</v>
      </c>
      <c r="J50" s="13">
        <f t="shared" si="0"/>
        <v>1316.6930000000002</v>
      </c>
      <c r="K50" s="11">
        <f t="shared" si="1"/>
        <v>-33.521126760563355</v>
      </c>
    </row>
    <row r="51" spans="1:11" x14ac:dyDescent="0.25">
      <c r="A51" s="10">
        <v>0</v>
      </c>
      <c r="B51" s="10">
        <v>2</v>
      </c>
      <c r="C51" s="10" t="s">
        <v>58</v>
      </c>
      <c r="D51" s="10" t="s">
        <v>55</v>
      </c>
      <c r="E51" s="11">
        <v>200</v>
      </c>
      <c r="F51" s="16">
        <f t="shared" si="2"/>
        <v>3.3288948069241013</v>
      </c>
      <c r="G51" s="11">
        <v>200</v>
      </c>
      <c r="H51" s="10">
        <v>82</v>
      </c>
      <c r="I51" s="12">
        <v>16.667000000000002</v>
      </c>
      <c r="J51" s="13">
        <f t="shared" si="0"/>
        <v>1366.6940000000002</v>
      </c>
      <c r="K51" s="11">
        <f t="shared" si="1"/>
        <v>-38.59154929577462</v>
      </c>
    </row>
    <row r="52" spans="1:11" x14ac:dyDescent="0.25">
      <c r="A52" s="10">
        <v>0</v>
      </c>
      <c r="B52" s="10">
        <v>3</v>
      </c>
      <c r="C52" s="10" t="s">
        <v>58</v>
      </c>
      <c r="D52" s="10" t="s">
        <v>55</v>
      </c>
      <c r="E52" s="11">
        <v>200</v>
      </c>
      <c r="F52" s="16">
        <f t="shared" si="2"/>
        <v>3.3288948069241013</v>
      </c>
      <c r="G52" s="11">
        <v>200</v>
      </c>
      <c r="H52" s="10">
        <v>63</v>
      </c>
      <c r="I52" s="12">
        <v>16.667000000000002</v>
      </c>
      <c r="J52" s="13">
        <f t="shared" si="0"/>
        <v>1050.0210000000002</v>
      </c>
      <c r="K52" s="11">
        <f t="shared" si="1"/>
        <v>-6.4788732394366111</v>
      </c>
    </row>
    <row r="53" spans="1:11" x14ac:dyDescent="0.25">
      <c r="A53" s="10">
        <v>0</v>
      </c>
      <c r="B53" s="10">
        <v>1</v>
      </c>
      <c r="C53" s="10" t="s">
        <v>59</v>
      </c>
      <c r="D53" s="10" t="s">
        <v>55</v>
      </c>
      <c r="E53" s="11">
        <v>400</v>
      </c>
      <c r="F53" s="16">
        <f t="shared" si="2"/>
        <v>6.6577896138482027</v>
      </c>
      <c r="G53" s="11">
        <v>400</v>
      </c>
      <c r="H53" s="10">
        <v>83</v>
      </c>
      <c r="I53" s="12">
        <v>16.667000000000002</v>
      </c>
      <c r="J53" s="13">
        <f t="shared" si="0"/>
        <v>1383.3610000000001</v>
      </c>
      <c r="K53" s="11">
        <f t="shared" si="1"/>
        <v>-40.281690140845036</v>
      </c>
    </row>
    <row r="54" spans="1:11" x14ac:dyDescent="0.25">
      <c r="A54" s="10">
        <v>0</v>
      </c>
      <c r="B54" s="10">
        <v>2</v>
      </c>
      <c r="C54" s="10" t="s">
        <v>59</v>
      </c>
      <c r="D54" s="10" t="s">
        <v>55</v>
      </c>
      <c r="E54" s="11">
        <v>400</v>
      </c>
      <c r="F54" s="16">
        <f t="shared" si="2"/>
        <v>6.6577896138482027</v>
      </c>
      <c r="G54" s="11">
        <v>400</v>
      </c>
      <c r="H54" s="10">
        <v>89</v>
      </c>
      <c r="I54" s="12">
        <v>16.667000000000002</v>
      </c>
      <c r="J54" s="13">
        <f t="shared" si="0"/>
        <v>1483.3630000000001</v>
      </c>
      <c r="K54" s="11">
        <f t="shared" si="1"/>
        <v>-50.422535211267558</v>
      </c>
    </row>
    <row r="55" spans="1:11" x14ac:dyDescent="0.25">
      <c r="A55" s="10">
        <v>0</v>
      </c>
      <c r="B55" s="10">
        <v>3</v>
      </c>
      <c r="C55" s="10" t="s">
        <v>59</v>
      </c>
      <c r="D55" s="10" t="s">
        <v>55</v>
      </c>
      <c r="E55" s="11">
        <v>400</v>
      </c>
      <c r="F55" s="16">
        <f t="shared" si="2"/>
        <v>6.6577896138482027</v>
      </c>
      <c r="G55" s="11">
        <v>400</v>
      </c>
      <c r="H55" s="10">
        <v>62</v>
      </c>
      <c r="I55" s="12">
        <v>16.667000000000002</v>
      </c>
      <c r="J55" s="13">
        <f t="shared" si="0"/>
        <v>1033.354</v>
      </c>
      <c r="K55" s="11">
        <f t="shared" si="1"/>
        <v>-4.7887323943661686</v>
      </c>
    </row>
    <row r="56" spans="1:11" x14ac:dyDescent="0.25">
      <c r="A56" s="10">
        <v>0</v>
      </c>
      <c r="B56" s="10">
        <v>1</v>
      </c>
      <c r="C56" s="10" t="s">
        <v>60</v>
      </c>
      <c r="D56" s="10" t="s">
        <v>55</v>
      </c>
      <c r="E56" s="11">
        <v>800</v>
      </c>
      <c r="F56" s="14">
        <f t="shared" si="2"/>
        <v>13.315579227696405</v>
      </c>
      <c r="G56" s="11">
        <v>800</v>
      </c>
      <c r="H56" s="10">
        <v>89</v>
      </c>
      <c r="I56" s="12">
        <v>16.667000000000002</v>
      </c>
      <c r="J56" s="13">
        <f t="shared" si="0"/>
        <v>1483.3630000000001</v>
      </c>
      <c r="K56" s="11">
        <f t="shared" si="1"/>
        <v>-50.422535211267558</v>
      </c>
    </row>
    <row r="57" spans="1:11" x14ac:dyDescent="0.25">
      <c r="A57" s="10">
        <v>0</v>
      </c>
      <c r="B57" s="10">
        <v>2</v>
      </c>
      <c r="C57" s="10" t="s">
        <v>60</v>
      </c>
      <c r="D57" s="10" t="s">
        <v>55</v>
      </c>
      <c r="E57" s="11">
        <v>800</v>
      </c>
      <c r="F57" s="14">
        <f t="shared" si="2"/>
        <v>13.315579227696405</v>
      </c>
      <c r="G57" s="11">
        <v>800</v>
      </c>
      <c r="H57" s="10">
        <v>59</v>
      </c>
      <c r="I57" s="12">
        <v>16.667000000000002</v>
      </c>
      <c r="J57" s="13">
        <f t="shared" si="0"/>
        <v>983.35300000000007</v>
      </c>
      <c r="K57" s="11">
        <f t="shared" si="1"/>
        <v>0.28169014084509225</v>
      </c>
    </row>
    <row r="58" spans="1:11" x14ac:dyDescent="0.25">
      <c r="A58" s="10">
        <v>0</v>
      </c>
      <c r="B58" s="10">
        <v>3</v>
      </c>
      <c r="C58" s="10" t="s">
        <v>60</v>
      </c>
      <c r="D58" s="10" t="s">
        <v>55</v>
      </c>
      <c r="E58" s="11">
        <v>800</v>
      </c>
      <c r="F58" s="14">
        <f t="shared" si="2"/>
        <v>13.315579227696405</v>
      </c>
      <c r="G58" s="11">
        <v>800</v>
      </c>
      <c r="H58" s="10">
        <v>78</v>
      </c>
      <c r="I58" s="12">
        <v>16.667000000000002</v>
      </c>
      <c r="J58" s="13">
        <f t="shared" si="0"/>
        <v>1300.0260000000001</v>
      </c>
      <c r="K58" s="11">
        <f t="shared" si="1"/>
        <v>-31.830985915492938</v>
      </c>
    </row>
    <row r="59" spans="1:11" x14ac:dyDescent="0.25">
      <c r="A59" s="10">
        <v>0</v>
      </c>
      <c r="B59" s="10">
        <v>1</v>
      </c>
      <c r="C59" s="10" t="s">
        <v>61</v>
      </c>
      <c r="D59" s="10" t="s">
        <v>55</v>
      </c>
      <c r="E59" s="11">
        <v>1600</v>
      </c>
      <c r="F59" s="14">
        <f t="shared" si="2"/>
        <v>26.631158455392811</v>
      </c>
      <c r="G59" s="11">
        <v>1600</v>
      </c>
      <c r="H59" s="10">
        <v>88</v>
      </c>
      <c r="I59" s="12">
        <v>16.667000000000002</v>
      </c>
      <c r="J59" s="13">
        <f t="shared" si="0"/>
        <v>1466.6960000000001</v>
      </c>
      <c r="K59" s="11">
        <f t="shared" si="1"/>
        <v>-48.732394366197163</v>
      </c>
    </row>
    <row r="60" spans="1:11" x14ac:dyDescent="0.25">
      <c r="A60" s="10">
        <v>0</v>
      </c>
      <c r="B60" s="10">
        <v>2</v>
      </c>
      <c r="C60" s="10" t="s">
        <v>61</v>
      </c>
      <c r="D60" s="10" t="s">
        <v>55</v>
      </c>
      <c r="E60" s="11">
        <v>1600</v>
      </c>
      <c r="F60" s="14">
        <f t="shared" si="2"/>
        <v>26.631158455392811</v>
      </c>
      <c r="G60" s="11">
        <v>1600</v>
      </c>
      <c r="H60" s="10">
        <v>75</v>
      </c>
      <c r="I60" s="12">
        <v>16.667000000000002</v>
      </c>
      <c r="J60" s="13">
        <f t="shared" si="0"/>
        <v>1250.0250000000001</v>
      </c>
      <c r="K60" s="11">
        <f t="shared" si="1"/>
        <v>-26.760563380281653</v>
      </c>
    </row>
    <row r="61" spans="1:11" x14ac:dyDescent="0.25">
      <c r="A61" s="10">
        <v>0</v>
      </c>
      <c r="B61" s="10">
        <v>3</v>
      </c>
      <c r="C61" s="10" t="s">
        <v>61</v>
      </c>
      <c r="D61" s="10" t="s">
        <v>55</v>
      </c>
      <c r="E61" s="11">
        <v>1600</v>
      </c>
      <c r="F61" s="14">
        <f t="shared" si="2"/>
        <v>26.631158455392811</v>
      </c>
      <c r="G61" s="11">
        <v>1600</v>
      </c>
      <c r="H61" s="10">
        <v>68</v>
      </c>
      <c r="I61" s="12">
        <v>16.667000000000002</v>
      </c>
      <c r="J61" s="13">
        <f t="shared" si="0"/>
        <v>1133.3560000000002</v>
      </c>
      <c r="K61" s="11">
        <f t="shared" si="1"/>
        <v>-14.929577464788713</v>
      </c>
    </row>
    <row r="62" spans="1:11" x14ac:dyDescent="0.25">
      <c r="A62" s="10">
        <v>3</v>
      </c>
      <c r="B62" s="10">
        <v>1</v>
      </c>
      <c r="C62" s="10" t="s">
        <v>41</v>
      </c>
      <c r="D62" s="10" t="s">
        <v>41</v>
      </c>
      <c r="E62" s="11">
        <v>0</v>
      </c>
      <c r="F62" s="11">
        <f>E62</f>
        <v>0</v>
      </c>
      <c r="G62" s="11">
        <v>0</v>
      </c>
      <c r="H62" s="10">
        <v>35</v>
      </c>
      <c r="I62" s="17">
        <v>16666.667000000001</v>
      </c>
      <c r="J62" s="13">
        <f t="shared" si="0"/>
        <v>583333.34500000009</v>
      </c>
      <c r="K62" s="11">
        <f>100*(1-J62/AVERAGE($J$65:$J$70))</f>
        <v>95.439739413680783</v>
      </c>
    </row>
    <row r="63" spans="1:11" x14ac:dyDescent="0.25">
      <c r="A63" s="10">
        <v>3</v>
      </c>
      <c r="B63" s="10">
        <v>2</v>
      </c>
      <c r="C63" s="10" t="s">
        <v>41</v>
      </c>
      <c r="D63" s="10" t="s">
        <v>41</v>
      </c>
      <c r="E63" s="11">
        <v>0</v>
      </c>
      <c r="F63" s="11">
        <f>E63</f>
        <v>0</v>
      </c>
      <c r="G63" s="11">
        <v>0</v>
      </c>
      <c r="H63" s="10">
        <v>41</v>
      </c>
      <c r="I63" s="17">
        <v>16666.667000000001</v>
      </c>
      <c r="J63" s="13">
        <f t="shared" si="0"/>
        <v>683333.34700000007</v>
      </c>
      <c r="K63" s="11">
        <f t="shared" ref="K63:K121" si="3">100*(1-J63/AVERAGE($J$65:$J$70))</f>
        <v>94.657980456026053</v>
      </c>
    </row>
    <row r="64" spans="1:11" x14ac:dyDescent="0.25">
      <c r="A64" s="10">
        <v>3</v>
      </c>
      <c r="B64" s="10">
        <v>3</v>
      </c>
      <c r="C64" s="10" t="s">
        <v>41</v>
      </c>
      <c r="D64" s="10" t="s">
        <v>41</v>
      </c>
      <c r="E64" s="11">
        <v>0</v>
      </c>
      <c r="F64" s="11">
        <f>E64</f>
        <v>0</v>
      </c>
      <c r="G64" s="11">
        <v>0</v>
      </c>
      <c r="H64" s="10">
        <v>61</v>
      </c>
      <c r="I64" s="17">
        <v>16666.667000000001</v>
      </c>
      <c r="J64" s="13">
        <f t="shared" si="0"/>
        <v>1016666.687</v>
      </c>
      <c r="K64" s="11">
        <f t="shared" si="3"/>
        <v>92.052117263843641</v>
      </c>
    </row>
    <row r="65" spans="1:11" x14ac:dyDescent="0.25">
      <c r="A65" s="10">
        <v>3</v>
      </c>
      <c r="B65" s="10">
        <v>1</v>
      </c>
      <c r="C65" s="10" t="s">
        <v>42</v>
      </c>
      <c r="D65" s="10" t="s">
        <v>42</v>
      </c>
      <c r="E65" s="11">
        <v>238.30119999999999</v>
      </c>
      <c r="F65" s="14">
        <f>E65/238.3012</f>
        <v>1</v>
      </c>
      <c r="G65" s="11">
        <v>0</v>
      </c>
      <c r="H65" s="10">
        <v>757</v>
      </c>
      <c r="I65" s="17">
        <v>16666.667000000001</v>
      </c>
      <c r="J65" s="13">
        <f t="shared" si="0"/>
        <v>12616666.919000002</v>
      </c>
      <c r="K65" s="11">
        <f t="shared" si="3"/>
        <v>1.3680781758957594</v>
      </c>
    </row>
    <row r="66" spans="1:11" x14ac:dyDescent="0.25">
      <c r="A66" s="10">
        <v>3</v>
      </c>
      <c r="B66" s="10">
        <v>2</v>
      </c>
      <c r="C66" s="10" t="s">
        <v>42</v>
      </c>
      <c r="D66" s="10" t="s">
        <v>42</v>
      </c>
      <c r="E66" s="11">
        <v>238.30119999999999</v>
      </c>
      <c r="F66" s="14">
        <f>E66/238.3012</f>
        <v>1</v>
      </c>
      <c r="G66" s="11">
        <v>0</v>
      </c>
      <c r="H66" s="10">
        <v>869</v>
      </c>
      <c r="I66" s="17">
        <v>16666.667000000001</v>
      </c>
      <c r="J66" s="13">
        <f t="shared" ref="J66:J121" si="4">H66*I66</f>
        <v>14483333.623000002</v>
      </c>
      <c r="K66" s="11">
        <f t="shared" si="3"/>
        <v>-13.22475570032573</v>
      </c>
    </row>
    <row r="67" spans="1:11" x14ac:dyDescent="0.25">
      <c r="A67" s="10">
        <v>3</v>
      </c>
      <c r="B67" s="10">
        <v>3</v>
      </c>
      <c r="C67" s="10" t="s">
        <v>42</v>
      </c>
      <c r="D67" s="10" t="s">
        <v>42</v>
      </c>
      <c r="E67" s="11">
        <v>238.30119999999999</v>
      </c>
      <c r="F67" s="14">
        <f>E67/238.3012</f>
        <v>1</v>
      </c>
      <c r="G67" s="11">
        <v>0</v>
      </c>
      <c r="H67" s="10">
        <v>841</v>
      </c>
      <c r="I67" s="17">
        <v>16666.667000000001</v>
      </c>
      <c r="J67" s="13">
        <f t="shared" si="4"/>
        <v>14016666.947000001</v>
      </c>
      <c r="K67" s="11">
        <f t="shared" si="3"/>
        <v>-9.5765472312703501</v>
      </c>
    </row>
    <row r="68" spans="1:11" x14ac:dyDescent="0.25">
      <c r="A68" s="10">
        <v>3</v>
      </c>
      <c r="B68" s="10">
        <v>1</v>
      </c>
      <c r="C68" s="10" t="s">
        <v>43</v>
      </c>
      <c r="D68" s="10" t="s">
        <v>43</v>
      </c>
      <c r="E68" s="11">
        <v>952.11</v>
      </c>
      <c r="F68" s="10">
        <f>E68/95.211</f>
        <v>10</v>
      </c>
      <c r="G68" s="11">
        <v>0</v>
      </c>
      <c r="H68" s="10">
        <v>663</v>
      </c>
      <c r="I68" s="17">
        <v>16666.667000000001</v>
      </c>
      <c r="J68" s="13">
        <f t="shared" si="4"/>
        <v>11050000.221000001</v>
      </c>
      <c r="K68" s="11">
        <f t="shared" si="3"/>
        <v>13.615635179153095</v>
      </c>
    </row>
    <row r="69" spans="1:11" x14ac:dyDescent="0.25">
      <c r="A69" s="10">
        <v>3</v>
      </c>
      <c r="B69" s="10">
        <v>2</v>
      </c>
      <c r="C69" s="10" t="s">
        <v>43</v>
      </c>
      <c r="D69" s="10" t="s">
        <v>43</v>
      </c>
      <c r="E69" s="11">
        <v>952.11</v>
      </c>
      <c r="F69" s="10">
        <f>E69/95.211</f>
        <v>10</v>
      </c>
      <c r="G69" s="11">
        <v>0</v>
      </c>
      <c r="H69" s="10">
        <v>672</v>
      </c>
      <c r="I69" s="17">
        <v>16666.667000000001</v>
      </c>
      <c r="J69" s="13">
        <f t="shared" si="4"/>
        <v>11200000.224000001</v>
      </c>
      <c r="K69" s="11">
        <f t="shared" si="3"/>
        <v>12.442996742671008</v>
      </c>
    </row>
    <row r="70" spans="1:11" x14ac:dyDescent="0.25">
      <c r="A70" s="10">
        <v>3</v>
      </c>
      <c r="B70" s="10">
        <v>3</v>
      </c>
      <c r="C70" s="10" t="s">
        <v>43</v>
      </c>
      <c r="D70" s="10" t="s">
        <v>43</v>
      </c>
      <c r="E70" s="11">
        <v>952.11</v>
      </c>
      <c r="F70" s="10">
        <f>E70/95.211</f>
        <v>10</v>
      </c>
      <c r="G70" s="11">
        <v>0</v>
      </c>
      <c r="H70" s="10">
        <v>803</v>
      </c>
      <c r="I70" s="17">
        <v>16666.667000000001</v>
      </c>
      <c r="J70" s="13">
        <f t="shared" si="4"/>
        <v>13383333.601000002</v>
      </c>
      <c r="K70" s="11">
        <f t="shared" si="3"/>
        <v>-4.625407166123785</v>
      </c>
    </row>
    <row r="71" spans="1:11" x14ac:dyDescent="0.25">
      <c r="A71" s="10">
        <v>3</v>
      </c>
      <c r="B71" s="10">
        <v>1</v>
      </c>
      <c r="C71" s="10" t="s">
        <v>44</v>
      </c>
      <c r="D71" s="10" t="s">
        <v>30</v>
      </c>
      <c r="E71" s="11">
        <v>5</v>
      </c>
      <c r="F71" s="15">
        <f t="shared" ref="F71:F121" si="5">E71/60.08</f>
        <v>8.3222370173102536E-2</v>
      </c>
      <c r="G71" s="11">
        <v>5</v>
      </c>
      <c r="H71" s="10">
        <v>71</v>
      </c>
      <c r="I71" s="17">
        <v>16666.667000000001</v>
      </c>
      <c r="J71" s="13">
        <f t="shared" si="4"/>
        <v>1183333.3570000001</v>
      </c>
      <c r="K71" s="11">
        <f t="shared" si="3"/>
        <v>90.749185667752442</v>
      </c>
    </row>
    <row r="72" spans="1:11" x14ac:dyDescent="0.25">
      <c r="A72" s="10">
        <v>3</v>
      </c>
      <c r="B72" s="10">
        <v>2</v>
      </c>
      <c r="C72" s="10" t="s">
        <v>44</v>
      </c>
      <c r="D72" s="10" t="s">
        <v>30</v>
      </c>
      <c r="E72" s="11">
        <v>5</v>
      </c>
      <c r="F72" s="15">
        <f t="shared" si="5"/>
        <v>8.3222370173102536E-2</v>
      </c>
      <c r="G72" s="11">
        <v>5</v>
      </c>
      <c r="H72" s="10">
        <v>105</v>
      </c>
      <c r="I72" s="17">
        <v>16666.667000000001</v>
      </c>
      <c r="J72" s="13">
        <f t="shared" si="4"/>
        <v>1750000.0350000001</v>
      </c>
      <c r="K72" s="11">
        <f t="shared" si="3"/>
        <v>86.319218241042336</v>
      </c>
    </row>
    <row r="73" spans="1:11" x14ac:dyDescent="0.25">
      <c r="A73" s="10">
        <v>3</v>
      </c>
      <c r="B73" s="10">
        <v>3</v>
      </c>
      <c r="C73" s="10" t="s">
        <v>44</v>
      </c>
      <c r="D73" s="10" t="s">
        <v>30</v>
      </c>
      <c r="E73" s="11">
        <v>5</v>
      </c>
      <c r="F73" s="15">
        <f t="shared" si="5"/>
        <v>8.3222370173102536E-2</v>
      </c>
      <c r="G73" s="11">
        <v>5</v>
      </c>
      <c r="H73" s="10">
        <v>88</v>
      </c>
      <c r="I73" s="17">
        <v>16666.667000000001</v>
      </c>
      <c r="J73" s="13">
        <f t="shared" si="4"/>
        <v>1466666.696</v>
      </c>
      <c r="K73" s="11">
        <f t="shared" si="3"/>
        <v>88.534201954397389</v>
      </c>
    </row>
    <row r="74" spans="1:11" x14ac:dyDescent="0.25">
      <c r="A74" s="10">
        <v>3</v>
      </c>
      <c r="B74" s="10">
        <v>1</v>
      </c>
      <c r="C74" s="10" t="s">
        <v>45</v>
      </c>
      <c r="D74" s="10" t="s">
        <v>30</v>
      </c>
      <c r="E74" s="11">
        <v>10</v>
      </c>
      <c r="F74" s="15">
        <f t="shared" si="5"/>
        <v>0.16644474034620507</v>
      </c>
      <c r="G74" s="11">
        <v>10</v>
      </c>
      <c r="H74" s="10">
        <v>69</v>
      </c>
      <c r="I74" s="17">
        <v>16666.667000000001</v>
      </c>
      <c r="J74" s="13">
        <f t="shared" si="4"/>
        <v>1150000.023</v>
      </c>
      <c r="K74" s="11">
        <f t="shared" si="3"/>
        <v>91.009771986970691</v>
      </c>
    </row>
    <row r="75" spans="1:11" x14ac:dyDescent="0.25">
      <c r="A75" s="10">
        <v>3</v>
      </c>
      <c r="B75" s="10">
        <v>2</v>
      </c>
      <c r="C75" s="10" t="s">
        <v>45</v>
      </c>
      <c r="D75" s="10" t="s">
        <v>30</v>
      </c>
      <c r="E75" s="11">
        <v>10</v>
      </c>
      <c r="F75" s="15">
        <f t="shared" si="5"/>
        <v>0.16644474034620507</v>
      </c>
      <c r="G75" s="11">
        <v>10</v>
      </c>
      <c r="H75" s="10">
        <v>55</v>
      </c>
      <c r="I75" s="17">
        <v>16666.667000000001</v>
      </c>
      <c r="J75" s="13">
        <f t="shared" si="4"/>
        <v>916666.68500000006</v>
      </c>
      <c r="K75" s="11">
        <f t="shared" si="3"/>
        <v>92.833876221498372</v>
      </c>
    </row>
    <row r="76" spans="1:11" x14ac:dyDescent="0.25">
      <c r="A76" s="10">
        <v>3</v>
      </c>
      <c r="B76" s="10">
        <v>3</v>
      </c>
      <c r="C76" s="10" t="s">
        <v>45</v>
      </c>
      <c r="D76" s="10" t="s">
        <v>30</v>
      </c>
      <c r="E76" s="11">
        <v>10</v>
      </c>
      <c r="F76" s="15">
        <f t="shared" si="5"/>
        <v>0.16644474034620507</v>
      </c>
      <c r="G76" s="11">
        <v>10</v>
      </c>
      <c r="H76" s="10">
        <v>70</v>
      </c>
      <c r="I76" s="17">
        <v>16666.667000000001</v>
      </c>
      <c r="J76" s="13">
        <f t="shared" si="4"/>
        <v>1166666.6900000002</v>
      </c>
      <c r="K76" s="11">
        <f t="shared" si="3"/>
        <v>90.879478827361567</v>
      </c>
    </row>
    <row r="77" spans="1:11" x14ac:dyDescent="0.25">
      <c r="A77" s="10">
        <v>3</v>
      </c>
      <c r="B77" s="10">
        <v>1</v>
      </c>
      <c r="C77" s="10" t="s">
        <v>46</v>
      </c>
      <c r="D77" s="10" t="s">
        <v>30</v>
      </c>
      <c r="E77" s="11">
        <v>20</v>
      </c>
      <c r="F77" s="15">
        <f t="shared" si="5"/>
        <v>0.33288948069241014</v>
      </c>
      <c r="G77" s="11">
        <v>20</v>
      </c>
      <c r="H77" s="10">
        <v>35</v>
      </c>
      <c r="I77" s="17">
        <v>16666.667000000001</v>
      </c>
      <c r="J77" s="13">
        <f t="shared" si="4"/>
        <v>583333.34500000009</v>
      </c>
      <c r="K77" s="11">
        <f t="shared" si="3"/>
        <v>95.439739413680783</v>
      </c>
    </row>
    <row r="78" spans="1:11" x14ac:dyDescent="0.25">
      <c r="A78" s="10">
        <v>3</v>
      </c>
      <c r="B78" s="10">
        <v>2</v>
      </c>
      <c r="C78" s="10" t="s">
        <v>46</v>
      </c>
      <c r="D78" s="10" t="s">
        <v>30</v>
      </c>
      <c r="E78" s="11">
        <v>20</v>
      </c>
      <c r="F78" s="15">
        <f t="shared" si="5"/>
        <v>0.33288948069241014</v>
      </c>
      <c r="G78" s="11">
        <v>20</v>
      </c>
      <c r="H78" s="10">
        <v>60</v>
      </c>
      <c r="I78" s="17">
        <v>16666.667000000001</v>
      </c>
      <c r="J78" s="13">
        <f t="shared" si="4"/>
        <v>1000000.02</v>
      </c>
      <c r="K78" s="11">
        <f t="shared" si="3"/>
        <v>92.182410423452765</v>
      </c>
    </row>
    <row r="79" spans="1:11" x14ac:dyDescent="0.25">
      <c r="A79" s="10">
        <v>3</v>
      </c>
      <c r="B79" s="10">
        <v>3</v>
      </c>
      <c r="C79" s="10" t="s">
        <v>46</v>
      </c>
      <c r="D79" s="10" t="s">
        <v>30</v>
      </c>
      <c r="E79" s="11">
        <v>20</v>
      </c>
      <c r="F79" s="15">
        <f t="shared" si="5"/>
        <v>0.33288948069241014</v>
      </c>
      <c r="G79" s="11">
        <v>20</v>
      </c>
      <c r="H79" s="10">
        <v>45</v>
      </c>
      <c r="I79" s="17">
        <v>16666.667000000001</v>
      </c>
      <c r="J79" s="13">
        <f t="shared" si="4"/>
        <v>750000.01500000001</v>
      </c>
      <c r="K79" s="11">
        <f t="shared" si="3"/>
        <v>94.13680781758957</v>
      </c>
    </row>
    <row r="80" spans="1:11" x14ac:dyDescent="0.25">
      <c r="A80" s="10">
        <v>3</v>
      </c>
      <c r="B80" s="10">
        <v>1</v>
      </c>
      <c r="C80" s="10" t="s">
        <v>47</v>
      </c>
      <c r="D80" s="10" t="s">
        <v>30</v>
      </c>
      <c r="E80" s="11">
        <v>40</v>
      </c>
      <c r="F80" s="15">
        <f t="shared" si="5"/>
        <v>0.66577896138482029</v>
      </c>
      <c r="G80" s="11">
        <v>40</v>
      </c>
      <c r="H80" s="10">
        <v>64</v>
      </c>
      <c r="I80" s="17">
        <v>16666.667000000001</v>
      </c>
      <c r="J80" s="13">
        <f t="shared" si="4"/>
        <v>1066666.6880000001</v>
      </c>
      <c r="K80" s="11">
        <f t="shared" si="3"/>
        <v>91.661237785016297</v>
      </c>
    </row>
    <row r="81" spans="1:11" x14ac:dyDescent="0.25">
      <c r="A81" s="10">
        <v>3</v>
      </c>
      <c r="B81" s="10">
        <v>2</v>
      </c>
      <c r="C81" s="10" t="s">
        <v>47</v>
      </c>
      <c r="D81" s="10" t="s">
        <v>30</v>
      </c>
      <c r="E81" s="11">
        <v>40</v>
      </c>
      <c r="F81" s="15">
        <f t="shared" si="5"/>
        <v>0.66577896138482029</v>
      </c>
      <c r="G81" s="11">
        <v>40</v>
      </c>
      <c r="H81" s="10">
        <v>39</v>
      </c>
      <c r="I81" s="17">
        <v>16666.667000000001</v>
      </c>
      <c r="J81" s="13">
        <f t="shared" si="4"/>
        <v>650000.01300000004</v>
      </c>
      <c r="K81" s="11">
        <f t="shared" si="3"/>
        <v>94.918566775244301</v>
      </c>
    </row>
    <row r="82" spans="1:11" x14ac:dyDescent="0.25">
      <c r="A82" s="10">
        <v>3</v>
      </c>
      <c r="B82" s="10">
        <v>3</v>
      </c>
      <c r="C82" s="10" t="s">
        <v>47</v>
      </c>
      <c r="D82" s="10" t="s">
        <v>30</v>
      </c>
      <c r="E82" s="11">
        <v>40</v>
      </c>
      <c r="F82" s="15">
        <f t="shared" si="5"/>
        <v>0.66577896138482029</v>
      </c>
      <c r="G82" s="11">
        <v>40</v>
      </c>
      <c r="H82" s="10">
        <v>56</v>
      </c>
      <c r="I82" s="17">
        <v>16666.667000000001</v>
      </c>
      <c r="J82" s="13">
        <f t="shared" si="4"/>
        <v>933333.35200000007</v>
      </c>
      <c r="K82" s="11">
        <f t="shared" si="3"/>
        <v>92.703583061889248</v>
      </c>
    </row>
    <row r="83" spans="1:11" x14ac:dyDescent="0.25">
      <c r="A83" s="10">
        <v>3</v>
      </c>
      <c r="B83" s="10">
        <v>1</v>
      </c>
      <c r="C83" s="10" t="s">
        <v>48</v>
      </c>
      <c r="D83" s="10" t="s">
        <v>30</v>
      </c>
      <c r="E83" s="11">
        <v>80</v>
      </c>
      <c r="F83" s="16">
        <f t="shared" si="5"/>
        <v>1.3315579227696406</v>
      </c>
      <c r="G83" s="11">
        <v>80</v>
      </c>
      <c r="H83" s="10">
        <v>76</v>
      </c>
      <c r="I83" s="17">
        <v>16666.667000000001</v>
      </c>
      <c r="J83" s="13">
        <f t="shared" si="4"/>
        <v>1266666.692</v>
      </c>
      <c r="K83" s="11">
        <f t="shared" si="3"/>
        <v>90.097719869706836</v>
      </c>
    </row>
    <row r="84" spans="1:11" x14ac:dyDescent="0.25">
      <c r="A84" s="10">
        <v>3</v>
      </c>
      <c r="B84" s="10">
        <v>2</v>
      </c>
      <c r="C84" s="10" t="s">
        <v>48</v>
      </c>
      <c r="D84" s="10" t="s">
        <v>30</v>
      </c>
      <c r="E84" s="11">
        <v>80</v>
      </c>
      <c r="F84" s="16">
        <f t="shared" si="5"/>
        <v>1.3315579227696406</v>
      </c>
      <c r="G84" s="11">
        <v>80</v>
      </c>
      <c r="H84" s="10">
        <v>51</v>
      </c>
      <c r="I84" s="17">
        <v>16666.667000000001</v>
      </c>
      <c r="J84" s="13">
        <f t="shared" si="4"/>
        <v>850000.01700000011</v>
      </c>
      <c r="K84" s="11">
        <f t="shared" si="3"/>
        <v>93.355048859934854</v>
      </c>
    </row>
    <row r="85" spans="1:11" x14ac:dyDescent="0.25">
      <c r="A85" s="10">
        <v>3</v>
      </c>
      <c r="B85" s="10">
        <v>3</v>
      </c>
      <c r="C85" s="10" t="s">
        <v>48</v>
      </c>
      <c r="D85" s="10" t="s">
        <v>30</v>
      </c>
      <c r="E85" s="11">
        <v>80</v>
      </c>
      <c r="F85" s="16">
        <f t="shared" si="5"/>
        <v>1.3315579227696406</v>
      </c>
      <c r="G85" s="11">
        <v>80</v>
      </c>
      <c r="H85" s="10">
        <v>32</v>
      </c>
      <c r="I85" s="17">
        <v>16666.667000000001</v>
      </c>
      <c r="J85" s="13">
        <f t="shared" si="4"/>
        <v>533333.34400000004</v>
      </c>
      <c r="K85" s="11">
        <f t="shared" si="3"/>
        <v>95.830618892508141</v>
      </c>
    </row>
    <row r="86" spans="1:11" x14ac:dyDescent="0.25">
      <c r="A86" s="10">
        <v>3</v>
      </c>
      <c r="B86" s="10">
        <v>1</v>
      </c>
      <c r="C86" s="10" t="s">
        <v>49</v>
      </c>
      <c r="D86" s="10" t="s">
        <v>30</v>
      </c>
      <c r="E86" s="11">
        <v>160</v>
      </c>
      <c r="F86" s="16">
        <f t="shared" si="5"/>
        <v>2.6631158455392812</v>
      </c>
      <c r="G86" s="11">
        <v>160</v>
      </c>
      <c r="H86" s="10">
        <v>39</v>
      </c>
      <c r="I86" s="17">
        <v>16666.667000000001</v>
      </c>
      <c r="J86" s="13">
        <f t="shared" si="4"/>
        <v>650000.01300000004</v>
      </c>
      <c r="K86" s="11">
        <f t="shared" si="3"/>
        <v>94.918566775244301</v>
      </c>
    </row>
    <row r="87" spans="1:11" x14ac:dyDescent="0.25">
      <c r="A87" s="10">
        <v>3</v>
      </c>
      <c r="B87" s="10">
        <v>2</v>
      </c>
      <c r="C87" s="10" t="s">
        <v>49</v>
      </c>
      <c r="D87" s="10" t="s">
        <v>30</v>
      </c>
      <c r="E87" s="11">
        <v>160</v>
      </c>
      <c r="F87" s="16">
        <f t="shared" si="5"/>
        <v>2.6631158455392812</v>
      </c>
      <c r="G87" s="11">
        <v>160</v>
      </c>
      <c r="H87" s="10">
        <v>66</v>
      </c>
      <c r="I87" s="17">
        <v>16666.667000000001</v>
      </c>
      <c r="J87" s="13">
        <f t="shared" si="4"/>
        <v>1100000.0220000001</v>
      </c>
      <c r="K87" s="11">
        <f t="shared" si="3"/>
        <v>91.400651465798049</v>
      </c>
    </row>
    <row r="88" spans="1:11" x14ac:dyDescent="0.25">
      <c r="A88" s="10">
        <v>3</v>
      </c>
      <c r="B88" s="10">
        <v>3</v>
      </c>
      <c r="C88" s="10" t="s">
        <v>49</v>
      </c>
      <c r="D88" s="10" t="s">
        <v>30</v>
      </c>
      <c r="E88" s="11">
        <v>160</v>
      </c>
      <c r="F88" s="16">
        <f t="shared" si="5"/>
        <v>2.6631158455392812</v>
      </c>
      <c r="G88" s="11">
        <v>160</v>
      </c>
      <c r="H88" s="10">
        <v>51</v>
      </c>
      <c r="I88" s="17">
        <v>16666.667000000001</v>
      </c>
      <c r="J88" s="13">
        <f t="shared" si="4"/>
        <v>850000.01700000011</v>
      </c>
      <c r="K88" s="11">
        <f t="shared" si="3"/>
        <v>93.355048859934854</v>
      </c>
    </row>
    <row r="89" spans="1:11" x14ac:dyDescent="0.25">
      <c r="A89" s="10">
        <v>3</v>
      </c>
      <c r="B89" s="10">
        <v>1</v>
      </c>
      <c r="C89" s="10" t="s">
        <v>50</v>
      </c>
      <c r="D89" s="10" t="s">
        <v>30</v>
      </c>
      <c r="E89" s="11">
        <v>320</v>
      </c>
      <c r="F89" s="16">
        <f t="shared" si="5"/>
        <v>5.3262316910785623</v>
      </c>
      <c r="G89" s="11">
        <v>320</v>
      </c>
      <c r="H89" s="10">
        <v>31</v>
      </c>
      <c r="I89" s="17">
        <v>16666.667000000001</v>
      </c>
      <c r="J89" s="13">
        <f t="shared" si="4"/>
        <v>516666.67700000003</v>
      </c>
      <c r="K89" s="11">
        <f t="shared" si="3"/>
        <v>95.960912052117266</v>
      </c>
    </row>
    <row r="90" spans="1:11" x14ac:dyDescent="0.25">
      <c r="A90" s="10">
        <v>3</v>
      </c>
      <c r="B90" s="10">
        <v>2</v>
      </c>
      <c r="C90" s="10" t="s">
        <v>50</v>
      </c>
      <c r="D90" s="10" t="s">
        <v>30</v>
      </c>
      <c r="E90" s="11">
        <v>320</v>
      </c>
      <c r="F90" s="16">
        <f t="shared" si="5"/>
        <v>5.3262316910785623</v>
      </c>
      <c r="G90" s="11">
        <v>320</v>
      </c>
      <c r="H90" s="10">
        <v>67</v>
      </c>
      <c r="I90" s="17">
        <v>16666.667000000001</v>
      </c>
      <c r="J90" s="13">
        <f t="shared" si="4"/>
        <v>1116666.689</v>
      </c>
      <c r="K90" s="11">
        <f t="shared" si="3"/>
        <v>91.270358306188925</v>
      </c>
    </row>
    <row r="91" spans="1:11" x14ac:dyDescent="0.25">
      <c r="A91" s="10">
        <v>3</v>
      </c>
      <c r="B91" s="10">
        <v>3</v>
      </c>
      <c r="C91" s="10" t="s">
        <v>50</v>
      </c>
      <c r="D91" s="10" t="s">
        <v>30</v>
      </c>
      <c r="E91" s="11">
        <v>320</v>
      </c>
      <c r="F91" s="16">
        <f t="shared" si="5"/>
        <v>5.3262316910785623</v>
      </c>
      <c r="G91" s="11">
        <v>320</v>
      </c>
      <c r="H91" s="10">
        <v>49</v>
      </c>
      <c r="I91" s="17">
        <v>16666.667000000001</v>
      </c>
      <c r="J91" s="13">
        <f t="shared" si="4"/>
        <v>816666.68300000008</v>
      </c>
      <c r="K91" s="11">
        <f t="shared" si="3"/>
        <v>93.615635179153102</v>
      </c>
    </row>
    <row r="92" spans="1:11" x14ac:dyDescent="0.25">
      <c r="A92" s="10">
        <v>3</v>
      </c>
      <c r="B92" s="10">
        <v>1</v>
      </c>
      <c r="C92" s="10" t="s">
        <v>51</v>
      </c>
      <c r="D92" s="10" t="s">
        <v>30</v>
      </c>
      <c r="E92" s="11">
        <v>640</v>
      </c>
      <c r="F92" s="14">
        <f t="shared" si="5"/>
        <v>10.652463382157125</v>
      </c>
      <c r="G92" s="11">
        <v>640</v>
      </c>
      <c r="H92" s="10">
        <v>120</v>
      </c>
      <c r="I92" s="17">
        <v>16666.667000000001</v>
      </c>
      <c r="J92" s="13">
        <f t="shared" si="4"/>
        <v>2000000.04</v>
      </c>
      <c r="K92" s="11">
        <f t="shared" si="3"/>
        <v>84.364820846905545</v>
      </c>
    </row>
    <row r="93" spans="1:11" x14ac:dyDescent="0.25">
      <c r="A93" s="10">
        <v>3</v>
      </c>
      <c r="B93" s="10">
        <v>2</v>
      </c>
      <c r="C93" s="10" t="s">
        <v>51</v>
      </c>
      <c r="D93" s="10" t="s">
        <v>30</v>
      </c>
      <c r="E93" s="11">
        <v>640</v>
      </c>
      <c r="F93" s="14">
        <f t="shared" si="5"/>
        <v>10.652463382157125</v>
      </c>
      <c r="G93" s="11">
        <v>640</v>
      </c>
      <c r="H93" s="10">
        <v>115</v>
      </c>
      <c r="I93" s="17">
        <v>16666.667000000001</v>
      </c>
      <c r="J93" s="13">
        <f t="shared" si="4"/>
        <v>1916666.7050000001</v>
      </c>
      <c r="K93" s="11">
        <f t="shared" si="3"/>
        <v>85.016286644951151</v>
      </c>
    </row>
    <row r="94" spans="1:11" x14ac:dyDescent="0.25">
      <c r="A94" s="10">
        <v>3</v>
      </c>
      <c r="B94" s="10">
        <v>3</v>
      </c>
      <c r="C94" s="10" t="s">
        <v>51</v>
      </c>
      <c r="D94" s="10" t="s">
        <v>30</v>
      </c>
      <c r="E94" s="11">
        <v>640</v>
      </c>
      <c r="F94" s="14">
        <f t="shared" si="5"/>
        <v>10.652463382157125</v>
      </c>
      <c r="G94" s="11">
        <v>640</v>
      </c>
      <c r="H94" s="10">
        <v>285</v>
      </c>
      <c r="I94" s="17">
        <v>16666.667000000001</v>
      </c>
      <c r="J94" s="13">
        <f t="shared" si="4"/>
        <v>4750000.0950000007</v>
      </c>
      <c r="K94" s="11">
        <f t="shared" si="3"/>
        <v>62.86644951140066</v>
      </c>
    </row>
    <row r="95" spans="1:11" x14ac:dyDescent="0.25">
      <c r="A95" s="10">
        <v>3</v>
      </c>
      <c r="B95" s="10">
        <v>1</v>
      </c>
      <c r="C95" s="10" t="s">
        <v>52</v>
      </c>
      <c r="D95" s="10" t="s">
        <v>30</v>
      </c>
      <c r="E95" s="11">
        <v>1280</v>
      </c>
      <c r="F95" s="14">
        <f t="shared" si="5"/>
        <v>21.304926764314249</v>
      </c>
      <c r="G95" s="11">
        <v>1280</v>
      </c>
      <c r="H95" s="10">
        <v>551</v>
      </c>
      <c r="I95" s="17">
        <v>16666.667000000001</v>
      </c>
      <c r="J95" s="13">
        <f t="shared" si="4"/>
        <v>9183333.5170000009</v>
      </c>
      <c r="K95" s="11">
        <f t="shared" si="3"/>
        <v>28.208469055374596</v>
      </c>
    </row>
    <row r="96" spans="1:11" x14ac:dyDescent="0.25">
      <c r="A96" s="10">
        <v>3</v>
      </c>
      <c r="B96" s="10">
        <v>2</v>
      </c>
      <c r="C96" s="10" t="s">
        <v>52</v>
      </c>
      <c r="D96" s="10" t="s">
        <v>30</v>
      </c>
      <c r="E96" s="11">
        <v>1280</v>
      </c>
      <c r="F96" s="14">
        <f t="shared" si="5"/>
        <v>21.304926764314249</v>
      </c>
      <c r="G96" s="11">
        <v>1280</v>
      </c>
      <c r="H96" s="10">
        <v>602</v>
      </c>
      <c r="I96" s="17">
        <v>16666.667000000001</v>
      </c>
      <c r="J96" s="13">
        <f t="shared" si="4"/>
        <v>10033333.534</v>
      </c>
      <c r="K96" s="11">
        <f t="shared" si="3"/>
        <v>21.563517915309451</v>
      </c>
    </row>
    <row r="97" spans="1:11" x14ac:dyDescent="0.25">
      <c r="A97" s="10">
        <v>3</v>
      </c>
      <c r="B97" s="10">
        <v>3</v>
      </c>
      <c r="C97" s="10" t="s">
        <v>52</v>
      </c>
      <c r="D97" s="10" t="s">
        <v>30</v>
      </c>
      <c r="E97" s="11">
        <v>1280</v>
      </c>
      <c r="F97" s="14">
        <f t="shared" si="5"/>
        <v>21.304926764314249</v>
      </c>
      <c r="G97" s="11">
        <v>1280</v>
      </c>
      <c r="H97" s="10">
        <v>420</v>
      </c>
      <c r="I97" s="17">
        <v>16666.667000000001</v>
      </c>
      <c r="J97" s="13">
        <f t="shared" si="4"/>
        <v>7000000.1400000006</v>
      </c>
      <c r="K97" s="11">
        <f t="shared" si="3"/>
        <v>45.276872964169378</v>
      </c>
    </row>
    <row r="98" spans="1:11" x14ac:dyDescent="0.25">
      <c r="A98" s="10">
        <v>3</v>
      </c>
      <c r="B98" s="10">
        <v>1</v>
      </c>
      <c r="C98" s="10" t="s">
        <v>53</v>
      </c>
      <c r="D98" s="10" t="s">
        <v>30</v>
      </c>
      <c r="E98" s="11">
        <v>2560</v>
      </c>
      <c r="F98" s="14">
        <f t="shared" si="5"/>
        <v>42.609853528628499</v>
      </c>
      <c r="G98" s="11">
        <v>2560</v>
      </c>
      <c r="H98" s="10">
        <v>887</v>
      </c>
      <c r="I98" s="17">
        <v>16666.667000000001</v>
      </c>
      <c r="J98" s="13">
        <f t="shared" si="4"/>
        <v>14783333.629000001</v>
      </c>
      <c r="K98" s="11">
        <f t="shared" si="3"/>
        <v>-15.570032573289904</v>
      </c>
    </row>
    <row r="99" spans="1:11" x14ac:dyDescent="0.25">
      <c r="A99" s="10">
        <v>3</v>
      </c>
      <c r="B99" s="10">
        <v>2</v>
      </c>
      <c r="C99" s="10" t="s">
        <v>53</v>
      </c>
      <c r="D99" s="10" t="s">
        <v>30</v>
      </c>
      <c r="E99" s="11">
        <v>2560</v>
      </c>
      <c r="F99" s="14">
        <f t="shared" si="5"/>
        <v>42.609853528628499</v>
      </c>
      <c r="G99" s="11">
        <v>2560</v>
      </c>
      <c r="H99" s="10">
        <v>945</v>
      </c>
      <c r="I99" s="17">
        <v>16666.667000000001</v>
      </c>
      <c r="J99" s="13">
        <f t="shared" si="4"/>
        <v>15750000.315000001</v>
      </c>
      <c r="K99" s="11">
        <f t="shared" si="3"/>
        <v>-23.12703583061888</v>
      </c>
    </row>
    <row r="100" spans="1:11" x14ac:dyDescent="0.25">
      <c r="A100" s="10">
        <v>3</v>
      </c>
      <c r="B100" s="10">
        <v>3</v>
      </c>
      <c r="C100" s="10" t="s">
        <v>53</v>
      </c>
      <c r="D100" s="10" t="s">
        <v>30</v>
      </c>
      <c r="E100" s="11">
        <v>2560</v>
      </c>
      <c r="F100" s="14">
        <f t="shared" si="5"/>
        <v>42.609853528628499</v>
      </c>
      <c r="G100" s="11">
        <v>2560</v>
      </c>
      <c r="H100" s="10">
        <v>1065</v>
      </c>
      <c r="I100" s="17">
        <v>16666.667000000001</v>
      </c>
      <c r="J100" s="13">
        <f t="shared" si="4"/>
        <v>17750000.355</v>
      </c>
      <c r="K100" s="11">
        <f t="shared" si="3"/>
        <v>-38.762214983713349</v>
      </c>
    </row>
    <row r="101" spans="1:11" x14ac:dyDescent="0.25">
      <c r="A101" s="10">
        <v>3</v>
      </c>
      <c r="B101" s="10">
        <v>1</v>
      </c>
      <c r="C101" s="10" t="s">
        <v>54</v>
      </c>
      <c r="D101" s="10" t="s">
        <v>55</v>
      </c>
      <c r="E101" s="11">
        <v>25</v>
      </c>
      <c r="F101" s="15">
        <f t="shared" si="5"/>
        <v>0.41611185086551267</v>
      </c>
      <c r="G101" s="11">
        <v>25</v>
      </c>
      <c r="H101" s="10">
        <v>430</v>
      </c>
      <c r="I101" s="17">
        <v>16666.667000000001</v>
      </c>
      <c r="J101" s="13">
        <f t="shared" si="4"/>
        <v>7166666.8100000005</v>
      </c>
      <c r="K101" s="11">
        <f t="shared" si="3"/>
        <v>43.973941368078172</v>
      </c>
    </row>
    <row r="102" spans="1:11" x14ac:dyDescent="0.25">
      <c r="A102" s="10">
        <v>3</v>
      </c>
      <c r="B102" s="10">
        <v>2</v>
      </c>
      <c r="C102" s="10" t="s">
        <v>54</v>
      </c>
      <c r="D102" s="10" t="s">
        <v>55</v>
      </c>
      <c r="E102" s="11">
        <v>25</v>
      </c>
      <c r="F102" s="15">
        <f t="shared" si="5"/>
        <v>0.41611185086551267</v>
      </c>
      <c r="G102" s="11">
        <v>25</v>
      </c>
      <c r="H102" s="10">
        <v>320</v>
      </c>
      <c r="I102" s="17">
        <v>16666.667000000001</v>
      </c>
      <c r="J102" s="13">
        <f t="shared" si="4"/>
        <v>5333333.4400000004</v>
      </c>
      <c r="K102" s="11">
        <f t="shared" si="3"/>
        <v>58.306188925081436</v>
      </c>
    </row>
    <row r="103" spans="1:11" x14ac:dyDescent="0.25">
      <c r="A103" s="10">
        <v>3</v>
      </c>
      <c r="B103" s="10">
        <v>3</v>
      </c>
      <c r="C103" s="10" t="s">
        <v>54</v>
      </c>
      <c r="D103" s="10" t="s">
        <v>55</v>
      </c>
      <c r="E103" s="11">
        <v>25</v>
      </c>
      <c r="F103" s="15">
        <f t="shared" si="5"/>
        <v>0.41611185086551267</v>
      </c>
      <c r="G103" s="11">
        <v>25</v>
      </c>
      <c r="H103" s="10">
        <v>365</v>
      </c>
      <c r="I103" s="17">
        <v>16666.667000000001</v>
      </c>
      <c r="J103" s="13">
        <f t="shared" si="4"/>
        <v>6083333.4550000001</v>
      </c>
      <c r="K103" s="11">
        <f t="shared" si="3"/>
        <v>52.442996742671014</v>
      </c>
    </row>
    <row r="104" spans="1:11" x14ac:dyDescent="0.25">
      <c r="A104" s="10">
        <v>3</v>
      </c>
      <c r="B104" s="10">
        <v>1</v>
      </c>
      <c r="C104" s="10" t="s">
        <v>56</v>
      </c>
      <c r="D104" s="10" t="s">
        <v>55</v>
      </c>
      <c r="E104" s="11">
        <v>50</v>
      </c>
      <c r="F104" s="15">
        <f t="shared" si="5"/>
        <v>0.83222370173102533</v>
      </c>
      <c r="G104" s="11">
        <v>50</v>
      </c>
      <c r="H104" s="10">
        <v>210</v>
      </c>
      <c r="I104" s="17">
        <v>16666.667000000001</v>
      </c>
      <c r="J104" s="13">
        <f t="shared" si="4"/>
        <v>3500000.0700000003</v>
      </c>
      <c r="K104" s="11">
        <f t="shared" si="3"/>
        <v>72.638436482084686</v>
      </c>
    </row>
    <row r="105" spans="1:11" x14ac:dyDescent="0.25">
      <c r="A105" s="10">
        <v>3</v>
      </c>
      <c r="B105" s="10">
        <v>2</v>
      </c>
      <c r="C105" s="10" t="s">
        <v>56</v>
      </c>
      <c r="D105" s="10" t="s">
        <v>55</v>
      </c>
      <c r="E105" s="11">
        <v>50</v>
      </c>
      <c r="F105" s="15">
        <f t="shared" si="5"/>
        <v>0.83222370173102533</v>
      </c>
      <c r="G105" s="11">
        <v>50</v>
      </c>
      <c r="H105" s="10">
        <v>121</v>
      </c>
      <c r="I105" s="17">
        <v>16666.667000000001</v>
      </c>
      <c r="J105" s="13">
        <f t="shared" si="4"/>
        <v>2016666.7070000002</v>
      </c>
      <c r="K105" s="11">
        <f t="shared" si="3"/>
        <v>84.234527687296421</v>
      </c>
    </row>
    <row r="106" spans="1:11" x14ac:dyDescent="0.25">
      <c r="A106" s="10">
        <v>3</v>
      </c>
      <c r="B106" s="10">
        <v>3</v>
      </c>
      <c r="C106" s="10" t="s">
        <v>56</v>
      </c>
      <c r="D106" s="10" t="s">
        <v>55</v>
      </c>
      <c r="E106" s="11">
        <v>50</v>
      </c>
      <c r="F106" s="15">
        <f t="shared" si="5"/>
        <v>0.83222370173102533</v>
      </c>
      <c r="G106" s="11">
        <v>50</v>
      </c>
      <c r="H106" s="10">
        <v>103</v>
      </c>
      <c r="I106" s="17">
        <v>16666.667000000001</v>
      </c>
      <c r="J106" s="13">
        <f t="shared" si="4"/>
        <v>1716666.7010000001</v>
      </c>
      <c r="K106" s="11">
        <f t="shared" si="3"/>
        <v>86.579804560260584</v>
      </c>
    </row>
    <row r="107" spans="1:11" x14ac:dyDescent="0.25">
      <c r="A107" s="10">
        <v>3</v>
      </c>
      <c r="B107" s="10">
        <v>1</v>
      </c>
      <c r="C107" s="10" t="s">
        <v>57</v>
      </c>
      <c r="D107" s="10" t="s">
        <v>55</v>
      </c>
      <c r="E107" s="11">
        <v>100</v>
      </c>
      <c r="F107" s="16">
        <f t="shared" si="5"/>
        <v>1.6644474034620507</v>
      </c>
      <c r="G107" s="11">
        <v>100</v>
      </c>
      <c r="H107" s="10">
        <v>54</v>
      </c>
      <c r="I107" s="17">
        <v>16666.667000000001</v>
      </c>
      <c r="J107" s="13">
        <f t="shared" si="4"/>
        <v>900000.01800000004</v>
      </c>
      <c r="K107" s="11">
        <f t="shared" si="3"/>
        <v>92.964169381107496</v>
      </c>
    </row>
    <row r="108" spans="1:11" x14ac:dyDescent="0.25">
      <c r="A108" s="10">
        <v>3</v>
      </c>
      <c r="B108" s="10">
        <v>2</v>
      </c>
      <c r="C108" s="10" t="s">
        <v>57</v>
      </c>
      <c r="D108" s="10" t="s">
        <v>55</v>
      </c>
      <c r="E108" s="11">
        <v>100</v>
      </c>
      <c r="F108" s="16">
        <f t="shared" si="5"/>
        <v>1.6644474034620507</v>
      </c>
      <c r="G108" s="11">
        <v>100</v>
      </c>
      <c r="H108" s="10">
        <v>59</v>
      </c>
      <c r="I108" s="17">
        <v>16666.667000000001</v>
      </c>
      <c r="J108" s="13">
        <f t="shared" si="4"/>
        <v>983333.35300000012</v>
      </c>
      <c r="K108" s="11">
        <f t="shared" si="3"/>
        <v>92.312703583061889</v>
      </c>
    </row>
    <row r="109" spans="1:11" x14ac:dyDescent="0.25">
      <c r="A109" s="10">
        <v>3</v>
      </c>
      <c r="B109" s="10">
        <v>3</v>
      </c>
      <c r="C109" s="10" t="s">
        <v>57</v>
      </c>
      <c r="D109" s="10" t="s">
        <v>55</v>
      </c>
      <c r="E109" s="11">
        <v>100</v>
      </c>
      <c r="F109" s="16">
        <f t="shared" si="5"/>
        <v>1.6644474034620507</v>
      </c>
      <c r="G109" s="11">
        <v>100</v>
      </c>
      <c r="H109" s="10">
        <v>71</v>
      </c>
      <c r="I109" s="17">
        <v>16666.667000000001</v>
      </c>
      <c r="J109" s="13">
        <f t="shared" si="4"/>
        <v>1183333.3570000001</v>
      </c>
      <c r="K109" s="11">
        <f t="shared" si="3"/>
        <v>90.749185667752442</v>
      </c>
    </row>
    <row r="110" spans="1:11" x14ac:dyDescent="0.25">
      <c r="A110" s="10">
        <v>3</v>
      </c>
      <c r="B110" s="10">
        <v>1</v>
      </c>
      <c r="C110" s="10" t="s">
        <v>58</v>
      </c>
      <c r="D110" s="10" t="s">
        <v>55</v>
      </c>
      <c r="E110" s="11">
        <v>200</v>
      </c>
      <c r="F110" s="16">
        <f t="shared" si="5"/>
        <v>3.3288948069241013</v>
      </c>
      <c r="G110" s="11">
        <v>200</v>
      </c>
      <c r="H110" s="10">
        <v>61</v>
      </c>
      <c r="I110" s="17">
        <v>16666.667000000001</v>
      </c>
      <c r="J110" s="13">
        <f t="shared" si="4"/>
        <v>1016666.687</v>
      </c>
      <c r="K110" s="11">
        <f t="shared" si="3"/>
        <v>92.052117263843641</v>
      </c>
    </row>
    <row r="111" spans="1:11" x14ac:dyDescent="0.25">
      <c r="A111" s="10">
        <v>3</v>
      </c>
      <c r="B111" s="10">
        <v>2</v>
      </c>
      <c r="C111" s="10" t="s">
        <v>58</v>
      </c>
      <c r="D111" s="10" t="s">
        <v>55</v>
      </c>
      <c r="E111" s="11">
        <v>200</v>
      </c>
      <c r="F111" s="16">
        <f t="shared" si="5"/>
        <v>3.3288948069241013</v>
      </c>
      <c r="G111" s="11">
        <v>200</v>
      </c>
      <c r="H111" s="10">
        <v>55</v>
      </c>
      <c r="I111" s="17">
        <v>16666.667000000001</v>
      </c>
      <c r="J111" s="13">
        <f t="shared" si="4"/>
        <v>916666.68500000006</v>
      </c>
      <c r="K111" s="11">
        <f t="shared" si="3"/>
        <v>92.833876221498372</v>
      </c>
    </row>
    <row r="112" spans="1:11" x14ac:dyDescent="0.25">
      <c r="A112" s="10">
        <v>3</v>
      </c>
      <c r="B112" s="10">
        <v>3</v>
      </c>
      <c r="C112" s="10" t="s">
        <v>58</v>
      </c>
      <c r="D112" s="10" t="s">
        <v>55</v>
      </c>
      <c r="E112" s="11">
        <v>200</v>
      </c>
      <c r="F112" s="16">
        <f t="shared" si="5"/>
        <v>3.3288948069241013</v>
      </c>
      <c r="G112" s="11">
        <v>200</v>
      </c>
      <c r="H112" s="10">
        <v>77</v>
      </c>
      <c r="I112" s="17">
        <v>16666.667000000001</v>
      </c>
      <c r="J112" s="13">
        <f t="shared" si="4"/>
        <v>1283333.3590000002</v>
      </c>
      <c r="K112" s="11">
        <f t="shared" si="3"/>
        <v>89.967426710097726</v>
      </c>
    </row>
    <row r="113" spans="1:11" x14ac:dyDescent="0.25">
      <c r="A113" s="10">
        <v>3</v>
      </c>
      <c r="B113" s="10">
        <v>1</v>
      </c>
      <c r="C113" s="10" t="s">
        <v>59</v>
      </c>
      <c r="D113" s="10" t="s">
        <v>55</v>
      </c>
      <c r="E113" s="11">
        <v>400</v>
      </c>
      <c r="F113" s="16">
        <f t="shared" si="5"/>
        <v>6.6577896138482027</v>
      </c>
      <c r="G113" s="11">
        <v>400</v>
      </c>
      <c r="H113" s="10">
        <v>73</v>
      </c>
      <c r="I113" s="17">
        <v>16666.667000000001</v>
      </c>
      <c r="J113" s="13">
        <f t="shared" si="4"/>
        <v>1216666.6910000001</v>
      </c>
      <c r="K113" s="11">
        <f t="shared" si="3"/>
        <v>90.488599348534208</v>
      </c>
    </row>
    <row r="114" spans="1:11" x14ac:dyDescent="0.25">
      <c r="A114" s="10">
        <v>3</v>
      </c>
      <c r="B114" s="10">
        <v>2</v>
      </c>
      <c r="C114" s="10" t="s">
        <v>59</v>
      </c>
      <c r="D114" s="10" t="s">
        <v>55</v>
      </c>
      <c r="E114" s="11">
        <v>400</v>
      </c>
      <c r="F114" s="16">
        <f t="shared" si="5"/>
        <v>6.6577896138482027</v>
      </c>
      <c r="G114" s="11">
        <v>400</v>
      </c>
      <c r="H114" s="10">
        <v>80</v>
      </c>
      <c r="I114" s="17">
        <v>16666.667000000001</v>
      </c>
      <c r="J114" s="13">
        <f t="shared" si="4"/>
        <v>1333333.3600000001</v>
      </c>
      <c r="K114" s="11">
        <f t="shared" si="3"/>
        <v>89.576547231270354</v>
      </c>
    </row>
    <row r="115" spans="1:11" x14ac:dyDescent="0.25">
      <c r="A115" s="10">
        <v>3</v>
      </c>
      <c r="B115" s="10">
        <v>3</v>
      </c>
      <c r="C115" s="10" t="s">
        <v>59</v>
      </c>
      <c r="D115" s="10" t="s">
        <v>55</v>
      </c>
      <c r="E115" s="11">
        <v>400</v>
      </c>
      <c r="F115" s="16">
        <f t="shared" si="5"/>
        <v>6.6577896138482027</v>
      </c>
      <c r="G115" s="11">
        <v>400</v>
      </c>
      <c r="H115" s="10">
        <v>41</v>
      </c>
      <c r="I115" s="17">
        <v>16666.667000000001</v>
      </c>
      <c r="J115" s="13">
        <f t="shared" si="4"/>
        <v>683333.34700000007</v>
      </c>
      <c r="K115" s="11">
        <f t="shared" si="3"/>
        <v>94.657980456026053</v>
      </c>
    </row>
    <row r="116" spans="1:11" x14ac:dyDescent="0.25">
      <c r="A116" s="10">
        <v>3</v>
      </c>
      <c r="B116" s="10">
        <v>1</v>
      </c>
      <c r="C116" s="10" t="s">
        <v>60</v>
      </c>
      <c r="D116" s="10" t="s">
        <v>55</v>
      </c>
      <c r="E116" s="11">
        <v>800</v>
      </c>
      <c r="F116" s="14">
        <f t="shared" si="5"/>
        <v>13.315579227696405</v>
      </c>
      <c r="G116" s="11">
        <v>800</v>
      </c>
      <c r="H116" s="10">
        <v>63</v>
      </c>
      <c r="I116" s="17">
        <v>16666.667000000001</v>
      </c>
      <c r="J116" s="13">
        <f t="shared" si="4"/>
        <v>1050000.0210000002</v>
      </c>
      <c r="K116" s="11">
        <f t="shared" si="3"/>
        <v>91.791530944625407</v>
      </c>
    </row>
    <row r="117" spans="1:11" x14ac:dyDescent="0.25">
      <c r="A117" s="10">
        <v>3</v>
      </c>
      <c r="B117" s="10">
        <v>2</v>
      </c>
      <c r="C117" s="10" t="s">
        <v>60</v>
      </c>
      <c r="D117" s="10" t="s">
        <v>55</v>
      </c>
      <c r="E117" s="11">
        <v>800</v>
      </c>
      <c r="F117" s="14">
        <f t="shared" si="5"/>
        <v>13.315579227696405</v>
      </c>
      <c r="G117" s="11">
        <v>800</v>
      </c>
      <c r="H117" s="10">
        <v>65</v>
      </c>
      <c r="I117" s="17">
        <v>16666.667000000001</v>
      </c>
      <c r="J117" s="13">
        <f t="shared" si="4"/>
        <v>1083333.355</v>
      </c>
      <c r="K117" s="11">
        <f t="shared" si="3"/>
        <v>91.530944625407159</v>
      </c>
    </row>
    <row r="118" spans="1:11" x14ac:dyDescent="0.25">
      <c r="A118" s="10">
        <v>3</v>
      </c>
      <c r="B118" s="10">
        <v>3</v>
      </c>
      <c r="C118" s="10" t="s">
        <v>60</v>
      </c>
      <c r="D118" s="10" t="s">
        <v>55</v>
      </c>
      <c r="E118" s="11">
        <v>800</v>
      </c>
      <c r="F118" s="14">
        <f t="shared" si="5"/>
        <v>13.315579227696405</v>
      </c>
      <c r="G118" s="11">
        <v>800</v>
      </c>
      <c r="H118" s="10">
        <v>72</v>
      </c>
      <c r="I118" s="17">
        <v>16666.667000000001</v>
      </c>
      <c r="J118" s="13">
        <f t="shared" si="4"/>
        <v>1200000.0240000002</v>
      </c>
      <c r="K118" s="11">
        <f t="shared" si="3"/>
        <v>90.618892508143318</v>
      </c>
    </row>
    <row r="119" spans="1:11" x14ac:dyDescent="0.25">
      <c r="A119" s="10">
        <v>3</v>
      </c>
      <c r="B119" s="10">
        <v>1</v>
      </c>
      <c r="C119" s="10" t="s">
        <v>61</v>
      </c>
      <c r="D119" s="10" t="s">
        <v>55</v>
      </c>
      <c r="E119" s="11">
        <v>1600</v>
      </c>
      <c r="F119" s="14">
        <f t="shared" si="5"/>
        <v>26.631158455392811</v>
      </c>
      <c r="G119" s="11">
        <v>1600</v>
      </c>
      <c r="H119" s="10">
        <v>151</v>
      </c>
      <c r="I119" s="17">
        <v>16666.667000000001</v>
      </c>
      <c r="J119" s="13">
        <f t="shared" si="4"/>
        <v>2516666.7170000002</v>
      </c>
      <c r="K119" s="11">
        <f t="shared" si="3"/>
        <v>80.32573289902281</v>
      </c>
    </row>
    <row r="120" spans="1:11" x14ac:dyDescent="0.25">
      <c r="A120" s="10">
        <v>3</v>
      </c>
      <c r="B120" s="10">
        <v>2</v>
      </c>
      <c r="C120" s="10" t="s">
        <v>61</v>
      </c>
      <c r="D120" s="10" t="s">
        <v>55</v>
      </c>
      <c r="E120" s="11">
        <v>1600</v>
      </c>
      <c r="F120" s="14">
        <f t="shared" si="5"/>
        <v>26.631158455392811</v>
      </c>
      <c r="G120" s="11">
        <v>1600</v>
      </c>
      <c r="H120" s="10">
        <v>159</v>
      </c>
      <c r="I120" s="17">
        <v>16666.667000000001</v>
      </c>
      <c r="J120" s="13">
        <f t="shared" si="4"/>
        <v>2650000.0530000003</v>
      </c>
      <c r="K120" s="11">
        <f t="shared" si="3"/>
        <v>79.283387622149831</v>
      </c>
    </row>
    <row r="121" spans="1:11" x14ac:dyDescent="0.25">
      <c r="A121" s="10">
        <v>3</v>
      </c>
      <c r="B121" s="10">
        <v>3</v>
      </c>
      <c r="C121" s="10" t="s">
        <v>61</v>
      </c>
      <c r="D121" s="10" t="s">
        <v>55</v>
      </c>
      <c r="E121" s="11">
        <v>1600</v>
      </c>
      <c r="F121" s="14">
        <f t="shared" si="5"/>
        <v>26.631158455392811</v>
      </c>
      <c r="G121" s="11">
        <v>1600</v>
      </c>
      <c r="H121" s="10">
        <v>181</v>
      </c>
      <c r="I121" s="17">
        <v>16666.667000000001</v>
      </c>
      <c r="J121" s="13">
        <f t="shared" si="4"/>
        <v>3016666.7270000004</v>
      </c>
      <c r="K121" s="11">
        <f t="shared" si="3"/>
        <v>76.416938110749186</v>
      </c>
    </row>
  </sheetData>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9"/>
  <sheetViews>
    <sheetView workbookViewId="0"/>
  </sheetViews>
  <sheetFormatPr defaultColWidth="8.85546875" defaultRowHeight="15" x14ac:dyDescent="0.25"/>
  <cols>
    <col min="1" max="1" width="17.7109375" customWidth="1"/>
    <col min="2" max="2" width="16.85546875" customWidth="1"/>
    <col min="3" max="3" width="15.7109375" customWidth="1"/>
    <col min="4" max="4" width="17" customWidth="1"/>
    <col min="5" max="5" width="11.7109375" customWidth="1"/>
    <col min="6" max="6" width="12.85546875" customWidth="1"/>
    <col min="7" max="7" width="11.7109375" customWidth="1"/>
    <col min="8" max="8" width="15.42578125" customWidth="1"/>
  </cols>
  <sheetData>
    <row r="1" spans="1:10" s="88" customFormat="1" ht="45" x14ac:dyDescent="0.25">
      <c r="A1" s="88" t="s">
        <v>1827</v>
      </c>
      <c r="B1" s="87" t="s">
        <v>34</v>
      </c>
      <c r="C1" s="87" t="s">
        <v>35</v>
      </c>
      <c r="D1" s="87" t="s">
        <v>36</v>
      </c>
      <c r="E1" s="88" t="s">
        <v>1828</v>
      </c>
      <c r="F1" s="88" t="s">
        <v>1829</v>
      </c>
      <c r="G1" s="88" t="s">
        <v>1830</v>
      </c>
      <c r="H1" s="88" t="s">
        <v>1831</v>
      </c>
      <c r="J1" s="107" t="s">
        <v>1850</v>
      </c>
    </row>
    <row r="2" spans="1:10" x14ac:dyDescent="0.25">
      <c r="A2" s="9" t="s">
        <v>43</v>
      </c>
      <c r="B2" s="104">
        <v>952.11</v>
      </c>
      <c r="C2" s="103">
        <v>10</v>
      </c>
      <c r="D2" s="9">
        <v>0</v>
      </c>
      <c r="E2" s="9">
        <v>14.253351439999999</v>
      </c>
      <c r="F2" s="9">
        <v>22.103414435060898</v>
      </c>
      <c r="G2" s="9">
        <v>1.908533378</v>
      </c>
      <c r="H2" s="9">
        <v>1.948798434</v>
      </c>
    </row>
    <row r="3" spans="1:10" x14ac:dyDescent="0.25">
      <c r="A3" s="9" t="s">
        <v>43</v>
      </c>
      <c r="B3" s="104">
        <v>952.11</v>
      </c>
      <c r="C3" s="103">
        <v>10</v>
      </c>
      <c r="D3" s="9">
        <v>0</v>
      </c>
      <c r="E3" s="9">
        <v>14.22313044</v>
      </c>
      <c r="F3" s="9">
        <v>22.059554571189299</v>
      </c>
      <c r="G3" s="9">
        <v>1.99090346</v>
      </c>
      <c r="H3" s="9">
        <v>1.9722654669999999</v>
      </c>
    </row>
    <row r="4" spans="1:10" x14ac:dyDescent="0.25">
      <c r="A4" s="9" t="s">
        <v>43</v>
      </c>
      <c r="B4" s="104">
        <v>952.11</v>
      </c>
      <c r="C4" s="103">
        <v>10</v>
      </c>
      <c r="D4" s="9">
        <v>0</v>
      </c>
      <c r="E4" s="9">
        <v>14.314531499999999</v>
      </c>
      <c r="F4" s="9">
        <v>22.180593923995399</v>
      </c>
      <c r="G4" s="9">
        <v>1.9044491910000001</v>
      </c>
      <c r="H4" s="9">
        <v>1.964173599</v>
      </c>
    </row>
    <row r="5" spans="1:10" x14ac:dyDescent="0.25">
      <c r="A5" s="9" t="s">
        <v>41</v>
      </c>
      <c r="B5" s="104">
        <v>0</v>
      </c>
      <c r="C5" s="102">
        <v>0</v>
      </c>
      <c r="D5" s="9">
        <v>0</v>
      </c>
      <c r="E5" s="9">
        <v>18.899611400000001</v>
      </c>
      <c r="F5" s="9">
        <v>21.859076586071701</v>
      </c>
      <c r="G5" s="9">
        <v>1.8380006330000001</v>
      </c>
      <c r="H5" s="9">
        <v>1.936981987</v>
      </c>
    </row>
    <row r="6" spans="1:10" x14ac:dyDescent="0.25">
      <c r="A6" s="9" t="s">
        <v>41</v>
      </c>
      <c r="B6" s="104">
        <v>0</v>
      </c>
      <c r="C6" s="102">
        <v>0</v>
      </c>
      <c r="D6" s="9">
        <v>0</v>
      </c>
      <c r="E6" s="9">
        <v>19.516202669999998</v>
      </c>
      <c r="F6" s="9">
        <v>21.649220394444502</v>
      </c>
      <c r="G6" s="9">
        <v>1.7778231309999999</v>
      </c>
      <c r="H6" s="9">
        <v>1.9382414880000001</v>
      </c>
    </row>
    <row r="7" spans="1:10" x14ac:dyDescent="0.25">
      <c r="A7" s="9" t="s">
        <v>41</v>
      </c>
      <c r="B7" s="104">
        <v>0</v>
      </c>
      <c r="C7" s="102">
        <v>0</v>
      </c>
      <c r="D7" s="9">
        <v>0</v>
      </c>
      <c r="E7" s="9">
        <v>18.64111754</v>
      </c>
      <c r="F7" s="9">
        <v>21.5015389021898</v>
      </c>
      <c r="G7" s="9">
        <v>1.873175386</v>
      </c>
      <c r="H7" s="9">
        <v>1.9319327310000001</v>
      </c>
    </row>
    <row r="8" spans="1:10" x14ac:dyDescent="0.25">
      <c r="A8" s="9" t="s">
        <v>42</v>
      </c>
      <c r="B8" s="104">
        <v>238.30119999999999</v>
      </c>
      <c r="C8" s="102">
        <v>1</v>
      </c>
      <c r="D8" s="9">
        <v>0</v>
      </c>
      <c r="E8" s="9">
        <v>14.356456677758899</v>
      </c>
      <c r="F8" s="9">
        <v>22.165377574874501</v>
      </c>
      <c r="G8" s="9">
        <v>1.9938995793333301</v>
      </c>
      <c r="H8" s="9">
        <v>1.972653432</v>
      </c>
    </row>
    <row r="9" spans="1:10" x14ac:dyDescent="0.25">
      <c r="A9" s="9" t="s">
        <v>42</v>
      </c>
      <c r="B9" s="104">
        <v>238.30119999999999</v>
      </c>
      <c r="C9" s="102">
        <v>1</v>
      </c>
      <c r="D9" s="9">
        <v>0</v>
      </c>
      <c r="E9" s="9">
        <v>14.286757453534801</v>
      </c>
      <c r="F9" s="9">
        <v>22.096543465563698</v>
      </c>
      <c r="G9" s="9">
        <v>1.96868587919048</v>
      </c>
      <c r="H9" s="9">
        <v>1.956377416</v>
      </c>
    </row>
    <row r="10" spans="1:10" x14ac:dyDescent="0.25">
      <c r="A10" s="9" t="s">
        <v>42</v>
      </c>
      <c r="B10" s="104">
        <v>238.30119999999999</v>
      </c>
      <c r="C10" s="102">
        <v>1</v>
      </c>
      <c r="D10" s="9">
        <v>0</v>
      </c>
      <c r="E10" s="9">
        <v>14.319865465356299</v>
      </c>
      <c r="F10" s="9">
        <v>22.174543344756302</v>
      </c>
      <c r="G10" s="9">
        <v>1.9434721790476199</v>
      </c>
      <c r="H10" s="9">
        <v>1.947438837</v>
      </c>
    </row>
    <row r="11" spans="1:10" x14ac:dyDescent="0.25">
      <c r="A11" s="9" t="s">
        <v>1832</v>
      </c>
      <c r="B11" s="103">
        <v>25</v>
      </c>
      <c r="C11" s="102">
        <v>0.41611185086551267</v>
      </c>
      <c r="D11" s="9">
        <v>25</v>
      </c>
      <c r="E11" s="9">
        <v>14.39025734</v>
      </c>
      <c r="F11" s="9">
        <v>22.095835195633601</v>
      </c>
      <c r="G11" s="9">
        <v>1.9135450169999999</v>
      </c>
      <c r="H11" s="9">
        <v>1.9816662220000001</v>
      </c>
    </row>
    <row r="12" spans="1:10" x14ac:dyDescent="0.25">
      <c r="A12" s="9" t="s">
        <v>1832</v>
      </c>
      <c r="B12" s="103">
        <v>25</v>
      </c>
      <c r="C12" s="102">
        <v>0.41611185086551267</v>
      </c>
      <c r="D12" s="9">
        <v>25</v>
      </c>
      <c r="E12" s="9">
        <v>14.864580520000001</v>
      </c>
      <c r="F12" s="9">
        <v>22.094933418397599</v>
      </c>
      <c r="G12" s="9">
        <v>1.850984212</v>
      </c>
      <c r="H12" s="9">
        <v>1.9482525100000001</v>
      </c>
    </row>
    <row r="13" spans="1:10" x14ac:dyDescent="0.25">
      <c r="A13" s="9" t="s">
        <v>1832</v>
      </c>
      <c r="B13" s="103">
        <v>25</v>
      </c>
      <c r="C13" s="102">
        <v>0.41611185086551267</v>
      </c>
      <c r="D13" s="9">
        <v>25</v>
      </c>
      <c r="E13" s="9">
        <v>14.633441250000001</v>
      </c>
      <c r="F13" s="9">
        <v>21.596858616156101</v>
      </c>
      <c r="G13" s="9">
        <v>1.8844826539999999</v>
      </c>
      <c r="H13" s="9">
        <v>1.920387405</v>
      </c>
    </row>
    <row r="14" spans="1:10" x14ac:dyDescent="0.25">
      <c r="A14" s="9" t="s">
        <v>1833</v>
      </c>
      <c r="B14" s="104">
        <v>100</v>
      </c>
      <c r="C14" s="102">
        <v>1.6644474034620507</v>
      </c>
      <c r="D14" s="9">
        <v>100</v>
      </c>
      <c r="E14" s="9">
        <v>19.855193180000001</v>
      </c>
      <c r="F14" s="9">
        <v>21.175280023178601</v>
      </c>
      <c r="G14" s="9">
        <v>1.7792630890000001</v>
      </c>
      <c r="H14" s="9">
        <v>1.96074149</v>
      </c>
    </row>
    <row r="15" spans="1:10" x14ac:dyDescent="0.25">
      <c r="A15" s="9" t="s">
        <v>1833</v>
      </c>
      <c r="B15" s="104">
        <v>100</v>
      </c>
      <c r="C15" s="102">
        <v>1.6644474034620507</v>
      </c>
      <c r="D15" s="9">
        <v>100</v>
      </c>
      <c r="E15" s="9">
        <v>19.668234460000001</v>
      </c>
      <c r="F15" s="9">
        <v>21.3539639776901</v>
      </c>
      <c r="G15" s="9">
        <v>1.7976854929999999</v>
      </c>
      <c r="H15" s="9">
        <v>1.9375615340000001</v>
      </c>
    </row>
    <row r="16" spans="1:10" x14ac:dyDescent="0.25">
      <c r="A16" s="9" t="s">
        <v>1833</v>
      </c>
      <c r="B16" s="104">
        <v>100</v>
      </c>
      <c r="C16" s="102">
        <v>1.6644474034620507</v>
      </c>
      <c r="D16" s="9">
        <v>100</v>
      </c>
      <c r="E16" s="9">
        <v>19.03080907</v>
      </c>
      <c r="F16" s="9">
        <v>21.9700824718566</v>
      </c>
      <c r="G16" s="9">
        <v>1.821182968</v>
      </c>
      <c r="H16" s="9">
        <v>2.0006313489999998</v>
      </c>
    </row>
    <row r="17" spans="1:8" x14ac:dyDescent="0.25">
      <c r="A17" s="9" t="s">
        <v>1834</v>
      </c>
      <c r="B17" s="104">
        <v>400</v>
      </c>
      <c r="C17" s="102">
        <v>6.6577896138482027</v>
      </c>
      <c r="D17" s="9">
        <v>400</v>
      </c>
      <c r="E17" s="9">
        <v>19.783020140000001</v>
      </c>
      <c r="F17" s="9">
        <v>21.8037257100966</v>
      </c>
      <c r="G17" s="9">
        <v>1.7469827849999999</v>
      </c>
      <c r="H17" s="9">
        <v>1.919661096</v>
      </c>
    </row>
    <row r="18" spans="1:8" x14ac:dyDescent="0.25">
      <c r="A18" s="9" t="s">
        <v>1834</v>
      </c>
      <c r="B18" s="104">
        <v>400</v>
      </c>
      <c r="C18" s="102">
        <v>6.6577896138482027</v>
      </c>
      <c r="D18" s="9">
        <v>400</v>
      </c>
      <c r="E18" s="9">
        <v>20.18716676</v>
      </c>
      <c r="F18" s="9">
        <v>21.270536317325298</v>
      </c>
      <c r="G18" s="9">
        <v>1.714877231</v>
      </c>
      <c r="H18" s="9">
        <v>1.9365465159999999</v>
      </c>
    </row>
    <row r="19" spans="1:8" x14ac:dyDescent="0.25">
      <c r="A19" s="9" t="s">
        <v>1834</v>
      </c>
      <c r="B19" s="104">
        <v>400</v>
      </c>
      <c r="C19" s="102">
        <v>6.6577896138482027</v>
      </c>
      <c r="D19" s="9">
        <v>400</v>
      </c>
      <c r="E19" s="9">
        <v>20.003950029999999</v>
      </c>
      <c r="F19" s="9">
        <v>21.665218202011999</v>
      </c>
      <c r="G19" s="9">
        <v>1.742391866</v>
      </c>
      <c r="H19" s="9">
        <v>1.959298333</v>
      </c>
    </row>
    <row r="20" spans="1:8" x14ac:dyDescent="0.25">
      <c r="A20" s="9" t="s">
        <v>1835</v>
      </c>
      <c r="B20" s="105">
        <v>1600</v>
      </c>
      <c r="C20" s="103">
        <v>26.631158455392811</v>
      </c>
      <c r="D20" s="9">
        <v>1600</v>
      </c>
      <c r="E20" s="9">
        <v>15.95759777</v>
      </c>
      <c r="F20" s="9">
        <v>21.9126598527493</v>
      </c>
      <c r="G20" s="9">
        <v>1.8553913390000001</v>
      </c>
      <c r="H20" s="9">
        <v>1.9872679900000001</v>
      </c>
    </row>
    <row r="21" spans="1:8" x14ac:dyDescent="0.25">
      <c r="A21" s="9" t="s">
        <v>1835</v>
      </c>
      <c r="B21" s="105">
        <v>1600</v>
      </c>
      <c r="C21" s="103">
        <v>26.631158455392811</v>
      </c>
      <c r="D21" s="9">
        <v>1600</v>
      </c>
      <c r="E21" s="9">
        <v>16.521297319999999</v>
      </c>
      <c r="F21" s="9">
        <v>20.792476865271599</v>
      </c>
      <c r="G21" s="9">
        <v>1.8411913790000001</v>
      </c>
      <c r="H21" s="9">
        <v>1.9698321110000001</v>
      </c>
    </row>
    <row r="22" spans="1:8" x14ac:dyDescent="0.25">
      <c r="A22" s="9" t="s">
        <v>1835</v>
      </c>
      <c r="B22" s="105">
        <v>1600</v>
      </c>
      <c r="C22" s="103">
        <v>26.631158455392811</v>
      </c>
      <c r="D22" s="9">
        <v>1600</v>
      </c>
      <c r="E22" s="9">
        <v>16.44132755</v>
      </c>
      <c r="F22" s="9">
        <v>21.004087174650198</v>
      </c>
      <c r="G22" s="9">
        <v>1.851637712</v>
      </c>
      <c r="H22" s="9">
        <v>1.9695435489999999</v>
      </c>
    </row>
    <row r="23" spans="1:8" x14ac:dyDescent="0.25">
      <c r="A23" s="9" t="s">
        <v>1836</v>
      </c>
      <c r="B23" s="102">
        <v>5</v>
      </c>
      <c r="C23" s="102">
        <v>8.3222370173102536E-2</v>
      </c>
      <c r="D23" s="9">
        <v>5</v>
      </c>
      <c r="E23" s="9">
        <v>18.354443509999999</v>
      </c>
      <c r="F23" s="9">
        <v>21.341336103095301</v>
      </c>
      <c r="G23" s="9">
        <v>1.8938284599999999</v>
      </c>
      <c r="H23" s="9">
        <v>1.9526114000000001</v>
      </c>
    </row>
    <row r="24" spans="1:8" x14ac:dyDescent="0.25">
      <c r="A24" s="9" t="s">
        <v>1836</v>
      </c>
      <c r="B24" s="102">
        <v>5</v>
      </c>
      <c r="C24" s="102">
        <v>8.3222370173102536E-2</v>
      </c>
      <c r="D24" s="9">
        <v>5</v>
      </c>
      <c r="E24" s="9">
        <v>18.17342756</v>
      </c>
      <c r="F24" s="9">
        <v>21.359347944257799</v>
      </c>
      <c r="G24" s="9">
        <v>1.91804727</v>
      </c>
      <c r="H24" s="9">
        <v>1.9590184369999999</v>
      </c>
    </row>
    <row r="25" spans="1:8" x14ac:dyDescent="0.25">
      <c r="A25" s="9" t="s">
        <v>1836</v>
      </c>
      <c r="B25" s="102">
        <v>5</v>
      </c>
      <c r="C25" s="102">
        <v>8.3222370173102536E-2</v>
      </c>
      <c r="D25" s="9">
        <v>5</v>
      </c>
      <c r="E25" s="9">
        <v>18.785889739999998</v>
      </c>
      <c r="F25" s="9">
        <v>21.380767923018301</v>
      </c>
      <c r="G25" s="9">
        <v>1.8508169269999999</v>
      </c>
      <c r="H25" s="9">
        <v>1.9379145440000001</v>
      </c>
    </row>
    <row r="26" spans="1:8" x14ac:dyDescent="0.25">
      <c r="A26" s="9" t="s">
        <v>1837</v>
      </c>
      <c r="B26" s="103">
        <v>20</v>
      </c>
      <c r="C26" s="102">
        <v>0.33288948069241014</v>
      </c>
      <c r="D26" s="9">
        <v>20</v>
      </c>
      <c r="E26" s="9">
        <v>20.095696539999999</v>
      </c>
      <c r="F26" s="9">
        <v>20.8572599413062</v>
      </c>
      <c r="G26" s="9">
        <v>1.7644921179999999</v>
      </c>
      <c r="H26" s="9">
        <v>1.9340606419999999</v>
      </c>
    </row>
    <row r="27" spans="1:8" x14ac:dyDescent="0.25">
      <c r="A27" s="9" t="s">
        <v>1837</v>
      </c>
      <c r="B27" s="103">
        <v>20</v>
      </c>
      <c r="C27" s="102">
        <v>0.33288948069241014</v>
      </c>
      <c r="D27" s="9">
        <v>20</v>
      </c>
      <c r="E27" s="9">
        <v>19.530048050000001</v>
      </c>
      <c r="F27" s="9">
        <v>21.040264471518999</v>
      </c>
      <c r="G27" s="9">
        <v>1.8115960339999999</v>
      </c>
      <c r="H27" s="9">
        <v>1.9236764909999999</v>
      </c>
    </row>
    <row r="28" spans="1:8" x14ac:dyDescent="0.25">
      <c r="A28" s="9" t="s">
        <v>1837</v>
      </c>
      <c r="B28" s="103">
        <v>20</v>
      </c>
      <c r="C28" s="102">
        <v>0.33288948069241014</v>
      </c>
      <c r="D28" s="9">
        <v>20</v>
      </c>
      <c r="E28" s="9">
        <v>20.022442460000001</v>
      </c>
      <c r="F28" s="9">
        <v>21.329975099161</v>
      </c>
      <c r="G28" s="9">
        <v>1.764959978</v>
      </c>
      <c r="H28" s="9">
        <v>1.952861207</v>
      </c>
    </row>
    <row r="29" spans="1:8" x14ac:dyDescent="0.25">
      <c r="A29" s="9" t="s">
        <v>1838</v>
      </c>
      <c r="B29" s="103">
        <v>80</v>
      </c>
      <c r="C29" s="102">
        <v>1.3315579227696406</v>
      </c>
      <c r="D29" s="9">
        <v>80</v>
      </c>
      <c r="E29" s="9">
        <v>19.73875821</v>
      </c>
      <c r="F29" s="9">
        <v>21.665218202011999</v>
      </c>
      <c r="G29" s="9">
        <v>1.836448638</v>
      </c>
      <c r="H29" s="9">
        <v>1.950007595</v>
      </c>
    </row>
    <row r="30" spans="1:8" x14ac:dyDescent="0.25">
      <c r="A30" s="9" t="s">
        <v>1838</v>
      </c>
      <c r="B30" s="103">
        <v>80</v>
      </c>
      <c r="C30" s="102">
        <v>1.3315579227696406</v>
      </c>
      <c r="D30" s="9">
        <v>80</v>
      </c>
      <c r="E30" s="9">
        <v>20.32006157</v>
      </c>
      <c r="F30" s="9">
        <v>21.9126598527493</v>
      </c>
      <c r="G30" s="9">
        <v>1.8406484139999999</v>
      </c>
      <c r="H30" s="9">
        <v>1.9195441</v>
      </c>
    </row>
    <row r="31" spans="1:8" x14ac:dyDescent="0.25">
      <c r="A31" s="9" t="s">
        <v>1838</v>
      </c>
      <c r="B31" s="103">
        <v>80</v>
      </c>
      <c r="C31" s="102">
        <v>1.3315579227696406</v>
      </c>
      <c r="D31" s="9">
        <v>80</v>
      </c>
      <c r="E31" s="9">
        <v>19.373638150000001</v>
      </c>
      <c r="F31" s="9">
        <v>20.792476865271599</v>
      </c>
      <c r="G31" s="9">
        <v>1.879466291</v>
      </c>
      <c r="H31" s="9">
        <v>1.93967603</v>
      </c>
    </row>
    <row r="32" spans="1:8" x14ac:dyDescent="0.25">
      <c r="A32" s="9" t="s">
        <v>1839</v>
      </c>
      <c r="B32" s="104">
        <v>320</v>
      </c>
      <c r="C32" s="102">
        <v>5.3262316910785623</v>
      </c>
      <c r="D32" s="9">
        <v>320</v>
      </c>
      <c r="E32" s="9">
        <v>19.851052410000001</v>
      </c>
      <c r="F32" s="9">
        <v>21.004087174650198</v>
      </c>
      <c r="G32" s="9">
        <v>1.743869342</v>
      </c>
      <c r="H32" s="9">
        <v>1.9119077200000001</v>
      </c>
    </row>
    <row r="33" spans="1:8" x14ac:dyDescent="0.25">
      <c r="A33" s="9" t="s">
        <v>1839</v>
      </c>
      <c r="B33" s="104">
        <v>320</v>
      </c>
      <c r="C33" s="102">
        <v>5.3262316910785623</v>
      </c>
      <c r="D33" s="9">
        <v>320</v>
      </c>
      <c r="E33" s="9">
        <v>18.976615729999999</v>
      </c>
      <c r="F33" s="9">
        <v>21.341336103095301</v>
      </c>
      <c r="G33" s="9">
        <v>1.7812519499999999</v>
      </c>
      <c r="H33" s="9">
        <v>1.904246302</v>
      </c>
    </row>
    <row r="34" spans="1:8" x14ac:dyDescent="0.25">
      <c r="A34" s="9" t="s">
        <v>1839</v>
      </c>
      <c r="B34" s="104">
        <v>320</v>
      </c>
      <c r="C34" s="102">
        <v>5.3262316910785623</v>
      </c>
      <c r="D34" s="9">
        <v>320</v>
      </c>
      <c r="E34" s="9">
        <v>18.627993879999998</v>
      </c>
      <c r="F34" s="9">
        <v>21.359347944257799</v>
      </c>
      <c r="G34" s="9">
        <v>1.816650696</v>
      </c>
      <c r="H34" s="9">
        <v>1.9547309509999999</v>
      </c>
    </row>
    <row r="35" spans="1:8" x14ac:dyDescent="0.25">
      <c r="A35" s="9" t="s">
        <v>1840</v>
      </c>
      <c r="B35" s="105">
        <v>2560</v>
      </c>
      <c r="C35" s="103">
        <v>42.609853528628499</v>
      </c>
      <c r="D35" s="9">
        <v>2560</v>
      </c>
      <c r="E35" s="9">
        <v>12.982340900000001</v>
      </c>
      <c r="F35" s="9">
        <v>21.380767923018301</v>
      </c>
      <c r="G35" s="9">
        <v>1.8677277450000001</v>
      </c>
      <c r="H35" s="9">
        <v>1.9414739999999999</v>
      </c>
    </row>
    <row r="36" spans="1:8" x14ac:dyDescent="0.25">
      <c r="A36" s="9" t="s">
        <v>1840</v>
      </c>
      <c r="B36" s="105">
        <v>2560</v>
      </c>
      <c r="C36" s="103">
        <v>42.609853528628499</v>
      </c>
      <c r="D36" s="9">
        <v>2560</v>
      </c>
      <c r="E36" s="9">
        <v>12.86337492</v>
      </c>
      <c r="F36" s="9">
        <v>20.8572599413062</v>
      </c>
      <c r="G36" s="9">
        <v>1.873396152</v>
      </c>
      <c r="H36" s="9">
        <v>1.940157259</v>
      </c>
    </row>
    <row r="37" spans="1:8" x14ac:dyDescent="0.25">
      <c r="A37" s="9" t="s">
        <v>1840</v>
      </c>
      <c r="B37" s="105">
        <v>2560</v>
      </c>
      <c r="C37" s="103">
        <v>42.609853528628499</v>
      </c>
      <c r="D37" s="9">
        <v>2560</v>
      </c>
      <c r="E37" s="9">
        <v>12.908513279999999</v>
      </c>
      <c r="F37" s="9">
        <v>21.040264471518999</v>
      </c>
      <c r="G37" s="9">
        <v>1.8839345510000001</v>
      </c>
      <c r="H37" s="9">
        <v>1.918061118</v>
      </c>
    </row>
    <row r="38" spans="1:8" x14ac:dyDescent="0.25">
      <c r="A38" s="9"/>
      <c r="B38" s="9"/>
      <c r="C38" s="9"/>
      <c r="D38" s="9"/>
      <c r="E38" s="9"/>
      <c r="F38" s="9"/>
      <c r="G38" s="9"/>
      <c r="H38" s="9"/>
    </row>
    <row r="39" spans="1:8" x14ac:dyDescent="0.25">
      <c r="A39" s="9"/>
      <c r="B39" s="9"/>
      <c r="C39" s="9"/>
      <c r="D39" s="9"/>
      <c r="E39" s="9"/>
      <c r="F39" s="9"/>
      <c r="G39" s="9"/>
      <c r="H39" s="9"/>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workbookViewId="0"/>
  </sheetViews>
  <sheetFormatPr defaultColWidth="8.85546875" defaultRowHeight="15" x14ac:dyDescent="0.25"/>
  <cols>
    <col min="1" max="1" width="17.28515625" customWidth="1"/>
    <col min="2" max="2" width="17" customWidth="1"/>
    <col min="3" max="3" width="16.85546875" customWidth="1"/>
    <col min="4" max="4" width="16" customWidth="1"/>
    <col min="5" max="5" width="10.28515625" customWidth="1"/>
    <col min="6" max="6" width="13.42578125" customWidth="1"/>
    <col min="7" max="7" width="13.140625" customWidth="1"/>
    <col min="8" max="8" width="15.140625" customWidth="1"/>
    <col min="9" max="9" width="8.85546875" customWidth="1"/>
  </cols>
  <sheetData>
    <row r="1" spans="1:8" s="88" customFormat="1" ht="45" x14ac:dyDescent="0.25">
      <c r="A1" s="88" t="s">
        <v>1827</v>
      </c>
      <c r="B1" s="87" t="s">
        <v>34</v>
      </c>
      <c r="C1" s="87" t="s">
        <v>35</v>
      </c>
      <c r="D1" s="87" t="s">
        <v>36</v>
      </c>
      <c r="E1" s="88" t="s">
        <v>1828</v>
      </c>
      <c r="F1" s="88" t="s">
        <v>1829</v>
      </c>
      <c r="G1" s="88" t="s">
        <v>1830</v>
      </c>
      <c r="H1" s="88" t="s">
        <v>1831</v>
      </c>
    </row>
    <row r="2" spans="1:8" x14ac:dyDescent="0.25">
      <c r="A2" s="9" t="s">
        <v>43</v>
      </c>
      <c r="B2" s="104">
        <v>952.11</v>
      </c>
      <c r="C2" s="103">
        <v>10</v>
      </c>
      <c r="D2" s="9">
        <v>0</v>
      </c>
      <c r="E2" s="9">
        <v>27.037867983632399</v>
      </c>
      <c r="F2" s="9">
        <v>23.3493288487747</v>
      </c>
      <c r="G2" s="9">
        <v>1.9108273927117101</v>
      </c>
      <c r="H2" s="9">
        <v>1.9487984336452899</v>
      </c>
    </row>
    <row r="3" spans="1:8" x14ac:dyDescent="0.25">
      <c r="A3" s="9" t="s">
        <v>43</v>
      </c>
      <c r="B3" s="104">
        <v>952.11</v>
      </c>
      <c r="C3" s="103">
        <v>10</v>
      </c>
      <c r="D3" s="9">
        <v>0</v>
      </c>
      <c r="E3" s="9">
        <v>28.399855781562</v>
      </c>
      <c r="F3" s="9">
        <v>23.255299975125201</v>
      </c>
      <c r="G3" s="9">
        <v>1.91249643406659</v>
      </c>
      <c r="H3" s="9">
        <v>1.9722654668742501</v>
      </c>
    </row>
    <row r="4" spans="1:8" x14ac:dyDescent="0.25">
      <c r="A4" s="9" t="s">
        <v>43</v>
      </c>
      <c r="B4" s="104">
        <v>952.11</v>
      </c>
      <c r="C4" s="103">
        <v>10</v>
      </c>
      <c r="D4" s="9">
        <v>0</v>
      </c>
      <c r="E4" s="9">
        <v>27.187787420028499</v>
      </c>
      <c r="F4" s="9">
        <v>23.3309295400697</v>
      </c>
      <c r="G4" s="9">
        <v>1.9614681242550001</v>
      </c>
      <c r="H4" s="9">
        <v>1.96417359864493</v>
      </c>
    </row>
    <row r="5" spans="1:8" x14ac:dyDescent="0.25">
      <c r="A5" s="9" t="s">
        <v>1841</v>
      </c>
      <c r="B5" s="9">
        <v>0</v>
      </c>
      <c r="C5" s="9">
        <v>0</v>
      </c>
      <c r="D5" s="9">
        <v>0</v>
      </c>
      <c r="E5" s="9">
        <v>26.477137588968201</v>
      </c>
      <c r="F5" s="9">
        <v>23.580830112775502</v>
      </c>
      <c r="G5" s="9">
        <v>1.94830083191495</v>
      </c>
      <c r="H5" s="9">
        <v>1.93698198742895</v>
      </c>
    </row>
    <row r="6" spans="1:8" x14ac:dyDescent="0.25">
      <c r="A6" s="9" t="s">
        <v>1841</v>
      </c>
      <c r="B6" s="9">
        <v>0</v>
      </c>
      <c r="C6" s="9">
        <v>0</v>
      </c>
      <c r="D6" s="9">
        <v>0</v>
      </c>
      <c r="E6" s="9">
        <v>26.2722384147038</v>
      </c>
      <c r="F6" s="9">
        <v>23.553912270119898</v>
      </c>
      <c r="G6" s="9">
        <v>1.9477304230886401</v>
      </c>
      <c r="H6" s="9">
        <v>1.93824148828841</v>
      </c>
    </row>
    <row r="7" spans="1:8" x14ac:dyDescent="0.25">
      <c r="A7" s="9" t="s">
        <v>1841</v>
      </c>
      <c r="B7" s="9">
        <v>0</v>
      </c>
      <c r="C7" s="9">
        <v>0</v>
      </c>
      <c r="D7" s="9">
        <v>0</v>
      </c>
      <c r="E7" s="9">
        <v>26.334642049136502</v>
      </c>
      <c r="F7" s="9">
        <v>23.659512384490601</v>
      </c>
      <c r="G7" s="9">
        <v>1.93803632114082</v>
      </c>
      <c r="H7" s="9">
        <v>1.9319327307991401</v>
      </c>
    </row>
    <row r="8" spans="1:8" x14ac:dyDescent="0.25">
      <c r="A8" s="9" t="s">
        <v>42</v>
      </c>
      <c r="B8" s="103">
        <v>238.30119999999999</v>
      </c>
      <c r="C8" s="102">
        <v>1</v>
      </c>
      <c r="D8" s="9">
        <v>0</v>
      </c>
      <c r="E8" s="9">
        <v>27.6206870337247</v>
      </c>
      <c r="F8" s="9">
        <v>23.436483258694601</v>
      </c>
      <c r="G8" s="9">
        <v>1.9097691901336999</v>
      </c>
      <c r="H8" s="9">
        <v>1.9629356778146401</v>
      </c>
    </row>
    <row r="9" spans="1:8" x14ac:dyDescent="0.25">
      <c r="A9" s="9" t="s">
        <v>42</v>
      </c>
      <c r="B9" s="103">
        <v>238.30119999999999</v>
      </c>
      <c r="C9" s="102">
        <v>1</v>
      </c>
      <c r="D9" s="9">
        <v>0</v>
      </c>
      <c r="E9" s="9">
        <v>27.7899127577485</v>
      </c>
      <c r="F9" s="9">
        <v>23.4515458549577</v>
      </c>
      <c r="G9" s="9">
        <v>1.8887498230240101</v>
      </c>
      <c r="H9" s="9">
        <v>1.9006516028300999</v>
      </c>
    </row>
    <row r="10" spans="1:8" x14ac:dyDescent="0.25">
      <c r="A10" s="9" t="s">
        <v>42</v>
      </c>
      <c r="B10" s="103">
        <v>238.30119999999999</v>
      </c>
      <c r="C10" s="102">
        <v>1</v>
      </c>
      <c r="D10" s="9">
        <v>0</v>
      </c>
      <c r="E10" s="9">
        <v>28.059267777651002</v>
      </c>
      <c r="F10" s="9">
        <v>23.5398153568872</v>
      </c>
      <c r="G10" s="9">
        <v>1.9462972978563799</v>
      </c>
      <c r="H10" s="9">
        <v>1.9400236140431999</v>
      </c>
    </row>
    <row r="11" spans="1:8" x14ac:dyDescent="0.25">
      <c r="A11" s="9" t="s">
        <v>1833</v>
      </c>
      <c r="B11" s="104">
        <v>100</v>
      </c>
      <c r="C11" s="102">
        <v>1.6644474034620507</v>
      </c>
      <c r="D11" s="9">
        <v>100</v>
      </c>
      <c r="E11" s="9">
        <v>27.307410221412301</v>
      </c>
      <c r="F11" s="9">
        <v>23.984955152443099</v>
      </c>
      <c r="G11" s="9">
        <v>1.93752045116103</v>
      </c>
      <c r="H11" s="9">
        <v>1.9530255047382601</v>
      </c>
    </row>
    <row r="12" spans="1:8" x14ac:dyDescent="0.25">
      <c r="A12" s="9" t="s">
        <v>1833</v>
      </c>
      <c r="B12" s="104">
        <v>100</v>
      </c>
      <c r="C12" s="102">
        <v>1.6644474034620507</v>
      </c>
      <c r="D12" s="9">
        <v>100</v>
      </c>
      <c r="E12" s="9">
        <v>27.382756791550499</v>
      </c>
      <c r="F12" s="9">
        <v>23.734266816429301</v>
      </c>
      <c r="G12" s="9">
        <v>1.9176280553356799</v>
      </c>
      <c r="H12" s="9">
        <v>1.93437387405448</v>
      </c>
    </row>
    <row r="13" spans="1:8" x14ac:dyDescent="0.25">
      <c r="A13" s="9" t="s">
        <v>1833</v>
      </c>
      <c r="B13" s="104">
        <v>100</v>
      </c>
      <c r="C13" s="102">
        <v>1.6644474034620507</v>
      </c>
      <c r="D13" s="9">
        <v>100</v>
      </c>
      <c r="E13" s="9">
        <v>27.1024712695449</v>
      </c>
      <c r="F13" s="9">
        <v>23.4310529475514</v>
      </c>
      <c r="G13" s="9">
        <v>1.90296237868141</v>
      </c>
      <c r="H13" s="9">
        <v>1.95630762309595</v>
      </c>
    </row>
    <row r="14" spans="1:8" x14ac:dyDescent="0.25">
      <c r="A14" s="9" t="s">
        <v>1844</v>
      </c>
      <c r="B14" s="9">
        <v>1000</v>
      </c>
      <c r="C14" s="103">
        <v>16.644469999999998</v>
      </c>
      <c r="D14" s="9">
        <v>1000</v>
      </c>
      <c r="E14" s="9">
        <v>26.152803041196101</v>
      </c>
      <c r="F14" s="9">
        <v>23.186286214588399</v>
      </c>
      <c r="G14" s="9">
        <v>1.9455019040774899</v>
      </c>
      <c r="H14" s="9">
        <v>1.9527146958851</v>
      </c>
    </row>
    <row r="15" spans="1:8" x14ac:dyDescent="0.25">
      <c r="A15" s="9" t="s">
        <v>1844</v>
      </c>
      <c r="B15" s="9">
        <v>1000</v>
      </c>
      <c r="C15" s="103">
        <v>16.644469999999998</v>
      </c>
      <c r="D15" s="9">
        <v>1000</v>
      </c>
      <c r="E15" s="9">
        <v>27.014034626725401</v>
      </c>
      <c r="F15" s="9">
        <v>23.204487650484701</v>
      </c>
      <c r="G15" s="9">
        <v>1.9220446815361101</v>
      </c>
      <c r="H15" s="9">
        <v>1.95341183457478</v>
      </c>
    </row>
    <row r="16" spans="1:8" x14ac:dyDescent="0.25">
      <c r="A16" s="9" t="s">
        <v>1844</v>
      </c>
      <c r="B16" s="9">
        <v>1000</v>
      </c>
      <c r="C16" s="103">
        <v>16.644469999999998</v>
      </c>
      <c r="D16" s="9">
        <v>1000</v>
      </c>
      <c r="E16" s="9">
        <v>26.016117214527998</v>
      </c>
      <c r="F16" s="9">
        <v>23.170845049168602</v>
      </c>
      <c r="G16" s="9">
        <v>1.93803804828154</v>
      </c>
      <c r="H16" s="9">
        <v>1.9485894809659601</v>
      </c>
    </row>
    <row r="17" spans="1:8" x14ac:dyDescent="0.25">
      <c r="A17" s="9" t="s">
        <v>1842</v>
      </c>
      <c r="B17" s="104">
        <v>100</v>
      </c>
      <c r="C17" s="102">
        <v>1.66</v>
      </c>
      <c r="D17" s="9">
        <v>100</v>
      </c>
      <c r="E17" s="9">
        <v>24.855390627974401</v>
      </c>
      <c r="F17" s="9">
        <v>23.965083346886601</v>
      </c>
      <c r="G17" s="9">
        <v>1.95823336341528</v>
      </c>
      <c r="H17" s="9">
        <v>1.9734041764645101</v>
      </c>
    </row>
    <row r="18" spans="1:8" x14ac:dyDescent="0.25">
      <c r="A18" s="9" t="s">
        <v>1842</v>
      </c>
      <c r="B18" s="104">
        <v>100</v>
      </c>
      <c r="C18" s="102">
        <v>1.66</v>
      </c>
      <c r="D18" s="9">
        <v>100</v>
      </c>
      <c r="E18" s="9">
        <v>24.879796631576099</v>
      </c>
      <c r="F18" s="9">
        <v>23.791986722955698</v>
      </c>
      <c r="G18" s="9">
        <v>1.97706445059156</v>
      </c>
      <c r="H18" s="9">
        <v>1.9584182815255899</v>
      </c>
    </row>
    <row r="19" spans="1:8" x14ac:dyDescent="0.25">
      <c r="A19" s="9" t="s">
        <v>1842</v>
      </c>
      <c r="B19" s="104">
        <v>100</v>
      </c>
      <c r="C19" s="102">
        <v>1.66</v>
      </c>
      <c r="D19" s="9">
        <v>100</v>
      </c>
      <c r="E19" s="9">
        <v>24.873036748785299</v>
      </c>
      <c r="F19" s="9">
        <v>24.038147624930001</v>
      </c>
      <c r="G19" s="9">
        <v>1.96187698743907</v>
      </c>
      <c r="H19" s="9">
        <v>1.9556250874969101</v>
      </c>
    </row>
    <row r="20" spans="1:8" x14ac:dyDescent="0.25">
      <c r="A20" s="9" t="s">
        <v>1843</v>
      </c>
      <c r="B20" s="9">
        <v>1000</v>
      </c>
      <c r="C20" s="102">
        <v>16.600000000000001</v>
      </c>
      <c r="D20" s="9">
        <v>1000</v>
      </c>
      <c r="E20" s="9">
        <v>23.3172069085802</v>
      </c>
      <c r="F20" s="9">
        <v>23.292508668414499</v>
      </c>
      <c r="G20" s="9">
        <v>1.9665102720443699</v>
      </c>
      <c r="H20" s="9">
        <v>1.93801132090399</v>
      </c>
    </row>
    <row r="21" spans="1:8" x14ac:dyDescent="0.25">
      <c r="A21" s="9" t="s">
        <v>1843</v>
      </c>
      <c r="B21" s="9">
        <v>1000</v>
      </c>
      <c r="C21" s="102">
        <v>16.600000000000001</v>
      </c>
      <c r="D21" s="9">
        <v>1000</v>
      </c>
      <c r="E21" s="9">
        <v>23.306760744177101</v>
      </c>
      <c r="F21" s="9">
        <v>23.338578547327501</v>
      </c>
      <c r="G21" s="9">
        <v>2.0004022660306702</v>
      </c>
      <c r="H21" s="9">
        <v>1.9476702864612401</v>
      </c>
    </row>
    <row r="22" spans="1:8" x14ac:dyDescent="0.25">
      <c r="A22" s="9" t="s">
        <v>1843</v>
      </c>
      <c r="B22" s="9">
        <v>1000</v>
      </c>
      <c r="C22" s="102">
        <v>16.600000000000001</v>
      </c>
      <c r="D22" s="9">
        <v>1000</v>
      </c>
      <c r="E22" s="9">
        <v>23.381840850524299</v>
      </c>
      <c r="F22" s="9">
        <v>23.102688998052098</v>
      </c>
      <c r="G22" s="9">
        <v>1.9966312369002699</v>
      </c>
      <c r="H22" s="9">
        <v>1.95239756524367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1002"/>
  <sheetViews>
    <sheetView workbookViewId="0"/>
  </sheetViews>
  <sheetFormatPr defaultColWidth="8.85546875" defaultRowHeight="15" x14ac:dyDescent="0.25"/>
  <cols>
    <col min="1" max="1" width="9.140625" style="20"/>
    <col min="2" max="2" width="10.42578125" style="20" customWidth="1"/>
    <col min="3" max="3" width="16.140625" style="20" customWidth="1"/>
    <col min="4" max="4" width="30" style="20" customWidth="1"/>
    <col min="5" max="5" width="13.42578125" style="20" customWidth="1"/>
    <col min="6" max="6" width="12.28515625" style="20" customWidth="1"/>
    <col min="7" max="7" width="12.140625" style="20" customWidth="1"/>
    <col min="9" max="15" width="9.140625" style="20"/>
    <col min="26" max="26" width="14.28515625" customWidth="1"/>
    <col min="27" max="27" width="0.7109375" customWidth="1"/>
    <col min="28" max="28" width="8.42578125" customWidth="1"/>
    <col min="29" max="29" width="1.85546875" customWidth="1"/>
    <col min="30" max="30" width="8.42578125" customWidth="1"/>
    <col min="31" max="31" width="0.7109375" customWidth="1"/>
    <col min="32" max="32" width="5.42578125" customWidth="1"/>
    <col min="33" max="33" width="1.85546875" customWidth="1"/>
    <col min="34" max="34" width="5.42578125" customWidth="1"/>
    <col min="35" max="35" width="0.7109375" customWidth="1"/>
    <col min="36" max="36" width="5.42578125" customWidth="1"/>
    <col min="37" max="37" width="1.85546875" customWidth="1"/>
    <col min="38" max="38" width="5.42578125" customWidth="1"/>
    <col min="39" max="39" width="0.7109375" customWidth="1"/>
    <col min="40" max="40" width="5.42578125" customWidth="1"/>
    <col min="41" max="41" width="1.85546875" customWidth="1"/>
    <col min="42" max="42" width="5.42578125" customWidth="1"/>
    <col min="43" max="43" width="0.7109375" customWidth="1"/>
    <col min="44" max="44" width="3.7109375" customWidth="1"/>
    <col min="45" max="45" width="0.7109375" customWidth="1"/>
    <col min="46" max="46" width="5.42578125" customWidth="1"/>
  </cols>
  <sheetData>
    <row r="1" spans="1:46" s="23" customFormat="1" x14ac:dyDescent="0.25">
      <c r="A1" s="25" t="s">
        <v>68</v>
      </c>
      <c r="B1" s="25" t="s">
        <v>75</v>
      </c>
      <c r="C1" s="26"/>
      <c r="D1" s="26"/>
      <c r="E1" s="26"/>
      <c r="F1" s="26"/>
      <c r="G1" s="26"/>
      <c r="I1" s="25" t="s">
        <v>68</v>
      </c>
      <c r="J1" s="25" t="s">
        <v>74</v>
      </c>
      <c r="K1" s="27"/>
      <c r="L1" s="27"/>
      <c r="M1" s="27"/>
      <c r="N1" s="27"/>
      <c r="O1" s="22"/>
      <c r="P1" s="28" t="s">
        <v>69</v>
      </c>
      <c r="Q1" s="28" t="s">
        <v>76</v>
      </c>
      <c r="R1" s="28"/>
      <c r="S1" s="28"/>
      <c r="T1" s="28"/>
      <c r="U1" s="28"/>
      <c r="V1" s="28"/>
      <c r="W1" s="28"/>
      <c r="X1" s="28"/>
      <c r="Z1" s="28" t="s">
        <v>98</v>
      </c>
      <c r="AA1" s="28"/>
      <c r="AB1" s="28" t="s">
        <v>99</v>
      </c>
      <c r="AC1" s="28"/>
      <c r="AD1" s="28"/>
      <c r="AE1" s="28"/>
      <c r="AF1" s="28"/>
      <c r="AG1" s="28"/>
      <c r="AH1" s="28"/>
      <c r="AI1" s="28"/>
      <c r="AJ1" s="28"/>
      <c r="AK1" s="28"/>
      <c r="AL1" s="28"/>
      <c r="AM1" s="28"/>
      <c r="AN1" s="28"/>
      <c r="AO1" s="28"/>
      <c r="AP1" s="28"/>
      <c r="AQ1" s="28"/>
      <c r="AR1" s="28"/>
      <c r="AS1" s="28"/>
      <c r="AT1" s="28"/>
    </row>
    <row r="2" spans="1:46" s="22" customFormat="1" ht="105" x14ac:dyDescent="0.25">
      <c r="A2" s="22" t="s">
        <v>11</v>
      </c>
      <c r="B2" s="22" t="s">
        <v>12</v>
      </c>
      <c r="C2" s="22" t="s">
        <v>13</v>
      </c>
      <c r="D2" s="22" t="s">
        <v>67</v>
      </c>
      <c r="E2" s="22" t="s">
        <v>62</v>
      </c>
      <c r="F2" s="22" t="s">
        <v>15</v>
      </c>
      <c r="G2" s="22" t="s">
        <v>63</v>
      </c>
      <c r="I2" s="22" t="s">
        <v>70</v>
      </c>
      <c r="J2" s="22" t="s">
        <v>71</v>
      </c>
      <c r="K2" s="22" t="s">
        <v>72</v>
      </c>
      <c r="L2" s="22" t="s">
        <v>72</v>
      </c>
      <c r="M2" s="22" t="s">
        <v>73</v>
      </c>
      <c r="N2" s="22" t="s">
        <v>73</v>
      </c>
      <c r="P2" s="22" t="s">
        <v>70</v>
      </c>
      <c r="Q2" s="22" t="s">
        <v>77</v>
      </c>
      <c r="R2" s="22" t="s">
        <v>77</v>
      </c>
      <c r="S2" s="22" t="s">
        <v>78</v>
      </c>
      <c r="T2" s="22" t="s">
        <v>77</v>
      </c>
      <c r="U2" s="22" t="s">
        <v>77</v>
      </c>
      <c r="V2" s="22" t="s">
        <v>79</v>
      </c>
      <c r="W2" s="22" t="s">
        <v>80</v>
      </c>
      <c r="X2" s="22" t="s">
        <v>81</v>
      </c>
      <c r="Z2" s="60"/>
      <c r="AA2" s="60"/>
      <c r="AB2" s="60"/>
      <c r="AC2" s="60"/>
      <c r="AD2" s="60"/>
      <c r="AE2" s="60"/>
      <c r="AF2" s="60"/>
      <c r="AG2" s="60"/>
      <c r="AH2" s="60"/>
      <c r="AI2" s="60"/>
      <c r="AJ2" s="60"/>
      <c r="AK2" s="60"/>
      <c r="AL2" s="60"/>
      <c r="AM2" s="60"/>
      <c r="AN2" s="60"/>
      <c r="AO2" s="60"/>
      <c r="AP2" s="60"/>
      <c r="AQ2" s="60"/>
      <c r="AR2" s="60"/>
      <c r="AS2" s="60"/>
      <c r="AT2" s="60"/>
    </row>
    <row r="3" spans="1:46" x14ac:dyDescent="0.25">
      <c r="A3" s="20">
        <v>1</v>
      </c>
      <c r="B3" s="20" t="s">
        <v>42</v>
      </c>
      <c r="C3" s="20" t="s">
        <v>64</v>
      </c>
      <c r="D3" s="20">
        <v>0</v>
      </c>
      <c r="E3" s="21">
        <v>12600000</v>
      </c>
      <c r="F3" s="20">
        <v>1.37</v>
      </c>
      <c r="G3" s="20" t="s">
        <v>65</v>
      </c>
      <c r="I3" s="20">
        <v>1E-3</v>
      </c>
      <c r="J3" s="20">
        <v>1.2700000000000001E-3</v>
      </c>
      <c r="K3" s="20">
        <v>-5.7099999999999998E-3</v>
      </c>
      <c r="L3" s="20">
        <v>8.26E-3</v>
      </c>
      <c r="M3" s="20">
        <v>-17.57648</v>
      </c>
      <c r="N3" s="20">
        <v>17.579029999999999</v>
      </c>
      <c r="P3" s="29"/>
      <c r="Q3" s="29"/>
      <c r="R3" s="29"/>
      <c r="S3" s="29"/>
      <c r="T3" s="29"/>
      <c r="U3" s="29"/>
      <c r="V3" s="29"/>
      <c r="W3" s="30" t="s">
        <v>82</v>
      </c>
      <c r="X3" s="30" t="s">
        <v>83</v>
      </c>
      <c r="Z3" s="34"/>
      <c r="AA3" s="35"/>
      <c r="AB3" s="36" t="s">
        <v>87</v>
      </c>
      <c r="AC3" s="37"/>
      <c r="AD3" s="36"/>
      <c r="AE3" s="34"/>
      <c r="AF3" s="36" t="s">
        <v>88</v>
      </c>
      <c r="AG3" s="37"/>
      <c r="AH3" s="36"/>
      <c r="AI3" s="34"/>
      <c r="AJ3" s="36" t="s">
        <v>89</v>
      </c>
      <c r="AK3" s="37"/>
      <c r="AL3" s="36"/>
      <c r="AM3" s="34"/>
      <c r="AN3" s="38" t="s">
        <v>94</v>
      </c>
      <c r="AO3" s="37"/>
      <c r="AP3" s="36"/>
      <c r="AQ3" s="34"/>
      <c r="AR3" s="39" t="s">
        <v>90</v>
      </c>
      <c r="AS3" s="34"/>
      <c r="AT3" s="39" t="s">
        <v>95</v>
      </c>
    </row>
    <row r="4" spans="1:46" s="19" customFormat="1" x14ac:dyDescent="0.25">
      <c r="A4" s="20">
        <v>2</v>
      </c>
      <c r="B4" s="20" t="s">
        <v>42</v>
      </c>
      <c r="C4" s="20" t="s">
        <v>64</v>
      </c>
      <c r="D4" s="20">
        <v>0</v>
      </c>
      <c r="E4" s="21">
        <v>14500000</v>
      </c>
      <c r="F4" s="20">
        <v>-13.2</v>
      </c>
      <c r="G4" s="20" t="s">
        <v>65</v>
      </c>
      <c r="I4" s="20">
        <v>1.1010000000000001E-2</v>
      </c>
      <c r="J4" s="20">
        <v>0.11613999999999999</v>
      </c>
      <c r="K4" s="20">
        <v>-0.27843000000000001</v>
      </c>
      <c r="L4" s="20">
        <v>0.51071</v>
      </c>
      <c r="M4" s="20">
        <v>-17.46604</v>
      </c>
      <c r="N4" s="20">
        <v>17.698319999999999</v>
      </c>
      <c r="O4" s="20"/>
      <c r="P4" s="24" t="s">
        <v>84</v>
      </c>
      <c r="Q4" s="24" t="s">
        <v>85</v>
      </c>
      <c r="R4" s="24" t="s">
        <v>85</v>
      </c>
      <c r="S4" s="24" t="s">
        <v>86</v>
      </c>
      <c r="T4" s="24" t="s">
        <v>86</v>
      </c>
      <c r="U4" s="24" t="s">
        <v>86</v>
      </c>
      <c r="V4" s="24" t="s">
        <v>86</v>
      </c>
      <c r="W4" s="24"/>
      <c r="X4" s="24"/>
      <c r="Z4" s="31"/>
      <c r="AA4" s="35"/>
      <c r="AB4" s="40" t="s">
        <v>91</v>
      </c>
      <c r="AC4" s="41" t="s">
        <v>92</v>
      </c>
      <c r="AD4" s="42" t="s">
        <v>93</v>
      </c>
      <c r="AE4" s="43"/>
      <c r="AF4" s="40" t="s">
        <v>91</v>
      </c>
      <c r="AG4" s="41" t="s">
        <v>92</v>
      </c>
      <c r="AH4" s="42" t="s">
        <v>93</v>
      </c>
      <c r="AI4" s="43"/>
      <c r="AJ4" s="40" t="s">
        <v>91</v>
      </c>
      <c r="AK4" s="41" t="s">
        <v>92</v>
      </c>
      <c r="AL4" s="42" t="s">
        <v>93</v>
      </c>
      <c r="AM4" s="34"/>
      <c r="AN4" s="40" t="s">
        <v>91</v>
      </c>
      <c r="AO4" s="41" t="s">
        <v>92</v>
      </c>
      <c r="AP4" s="42" t="s">
        <v>93</v>
      </c>
      <c r="AQ4" s="34"/>
      <c r="AR4" s="44"/>
      <c r="AS4" s="43"/>
      <c r="AT4" s="45"/>
    </row>
    <row r="5" spans="1:46" ht="15.75" x14ac:dyDescent="0.25">
      <c r="A5" s="20">
        <v>3</v>
      </c>
      <c r="B5" s="20" t="s">
        <v>42</v>
      </c>
      <c r="C5" s="20" t="s">
        <v>64</v>
      </c>
      <c r="D5" s="20">
        <v>0</v>
      </c>
      <c r="E5" s="21">
        <v>14000000</v>
      </c>
      <c r="F5" s="20">
        <v>-9.58</v>
      </c>
      <c r="G5" s="20" t="s">
        <v>65</v>
      </c>
      <c r="I5" s="20">
        <v>2.102E-2</v>
      </c>
      <c r="J5" s="20">
        <v>0.3911</v>
      </c>
      <c r="K5" s="20">
        <v>-0.71555000000000002</v>
      </c>
      <c r="L5" s="20">
        <v>1.4977499999999999</v>
      </c>
      <c r="M5" s="20">
        <v>-17.221450000000001</v>
      </c>
      <c r="N5" s="20">
        <v>18.00366</v>
      </c>
      <c r="P5">
        <v>0</v>
      </c>
      <c r="Q5">
        <v>1.36808</v>
      </c>
      <c r="R5">
        <v>1.36808</v>
      </c>
      <c r="S5">
        <v>0</v>
      </c>
      <c r="T5">
        <v>1.36808</v>
      </c>
      <c r="U5">
        <v>-13.22476</v>
      </c>
      <c r="V5">
        <v>4.0983599999999996</v>
      </c>
      <c r="W5">
        <v>-16.18018</v>
      </c>
      <c r="X5">
        <v>2.0491799999999998</v>
      </c>
      <c r="Z5" s="34" t="s">
        <v>96</v>
      </c>
      <c r="AA5" s="46"/>
      <c r="AB5" s="43">
        <v>0.19106000000000001</v>
      </c>
      <c r="AC5" s="43" t="s">
        <v>92</v>
      </c>
      <c r="AD5" s="47">
        <v>4.4940000000000001E-2</v>
      </c>
      <c r="AE5" s="43"/>
      <c r="AF5" s="43">
        <v>0.39911000000000002</v>
      </c>
      <c r="AG5" s="43" t="s">
        <v>92</v>
      </c>
      <c r="AH5" s="47">
        <v>4.1250000000000002E-2</v>
      </c>
      <c r="AI5" s="43"/>
      <c r="AJ5" s="43">
        <v>0.83372000000000002</v>
      </c>
      <c r="AK5" s="43" t="s">
        <v>92</v>
      </c>
      <c r="AL5" s="47">
        <v>0.10539</v>
      </c>
      <c r="AM5" s="34"/>
      <c r="AN5" s="48">
        <v>1.8818900000000001</v>
      </c>
      <c r="AO5" s="43" t="s">
        <v>92</v>
      </c>
      <c r="AP5" s="49">
        <v>0.40373999999999999</v>
      </c>
      <c r="AQ5" s="34"/>
      <c r="AR5" s="50">
        <v>15</v>
      </c>
      <c r="AS5" s="43"/>
      <c r="AT5" s="51">
        <v>0.96086000000000005</v>
      </c>
    </row>
    <row r="6" spans="1:46" ht="15.75" x14ac:dyDescent="0.25">
      <c r="A6" s="20">
        <v>1</v>
      </c>
      <c r="B6" s="20" t="s">
        <v>43</v>
      </c>
      <c r="C6" s="20" t="s">
        <v>66</v>
      </c>
      <c r="D6" s="20">
        <v>0</v>
      </c>
      <c r="E6" s="21">
        <v>11100000</v>
      </c>
      <c r="F6" s="20">
        <v>13.6</v>
      </c>
      <c r="G6" s="20" t="s">
        <v>65</v>
      </c>
      <c r="I6" s="20">
        <v>3.1029999999999999E-2</v>
      </c>
      <c r="J6" s="20">
        <v>0.81054999999999999</v>
      </c>
      <c r="K6" s="20">
        <v>-1.2023299999999999</v>
      </c>
      <c r="L6" s="20">
        <v>2.8234300000000001</v>
      </c>
      <c r="M6" s="20">
        <v>-16.882079999999998</v>
      </c>
      <c r="N6" s="20">
        <v>18.50318</v>
      </c>
      <c r="P6">
        <v>0</v>
      </c>
      <c r="Q6">
        <v>-13.22476</v>
      </c>
      <c r="R6">
        <v>-13.22476</v>
      </c>
      <c r="S6">
        <v>0</v>
      </c>
      <c r="T6">
        <v>-13.22476</v>
      </c>
      <c r="U6">
        <v>-9.5765499999999992</v>
      </c>
      <c r="V6">
        <v>10.65574</v>
      </c>
      <c r="W6">
        <v>15.8598</v>
      </c>
      <c r="X6">
        <v>97.950819999999993</v>
      </c>
      <c r="Z6" s="31" t="s">
        <v>97</v>
      </c>
      <c r="AA6" s="31"/>
      <c r="AB6" s="52">
        <v>8.5963600000000005E-5</v>
      </c>
      <c r="AC6" s="32" t="s">
        <v>92</v>
      </c>
      <c r="AD6" s="53">
        <v>7.0703699999999999E-4</v>
      </c>
      <c r="AE6" s="32"/>
      <c r="AF6" s="54">
        <v>1.3799999999999999E-3</v>
      </c>
      <c r="AG6" s="32" t="s">
        <v>92</v>
      </c>
      <c r="AH6" s="55">
        <v>7.0899999999999999E-3</v>
      </c>
      <c r="AI6" s="32"/>
      <c r="AJ6" s="32">
        <v>2.23E-2</v>
      </c>
      <c r="AK6" s="32" t="s">
        <v>92</v>
      </c>
      <c r="AL6" s="33">
        <v>4.589E-2</v>
      </c>
      <c r="AM6" s="31"/>
      <c r="AN6" s="56">
        <v>0.49880000000000002</v>
      </c>
      <c r="AO6" s="32" t="s">
        <v>92</v>
      </c>
      <c r="AP6" s="57">
        <v>0.55915999999999999</v>
      </c>
      <c r="AQ6" s="31"/>
      <c r="AR6" s="58">
        <v>15</v>
      </c>
      <c r="AS6" s="32"/>
      <c r="AT6" s="59">
        <v>0.97729999999999995</v>
      </c>
    </row>
    <row r="7" spans="1:46" x14ac:dyDescent="0.25">
      <c r="A7" s="20">
        <v>2</v>
      </c>
      <c r="B7" s="20" t="s">
        <v>43</v>
      </c>
      <c r="C7" s="20" t="s">
        <v>66</v>
      </c>
      <c r="D7" s="20">
        <v>0</v>
      </c>
      <c r="E7" s="21">
        <v>11200000</v>
      </c>
      <c r="F7" s="20">
        <v>12.4</v>
      </c>
      <c r="G7" s="20" t="s">
        <v>65</v>
      </c>
      <c r="I7" s="20">
        <v>4.104E-2</v>
      </c>
      <c r="J7" s="20">
        <v>1.3641399999999999</v>
      </c>
      <c r="K7" s="20">
        <v>-1.6797299999999999</v>
      </c>
      <c r="L7" s="20">
        <v>4.4080000000000004</v>
      </c>
      <c r="M7" s="20">
        <v>-16.47522</v>
      </c>
      <c r="N7" s="20">
        <v>19.203489999999999</v>
      </c>
      <c r="P7">
        <v>0</v>
      </c>
      <c r="Q7">
        <v>-9.5765499999999992</v>
      </c>
      <c r="R7">
        <v>-9.5765499999999992</v>
      </c>
      <c r="S7">
        <v>0</v>
      </c>
      <c r="T7">
        <v>-9.5765499999999992</v>
      </c>
      <c r="U7">
        <v>-7.9874000000000001</v>
      </c>
      <c r="V7">
        <v>17.21311</v>
      </c>
    </row>
    <row r="8" spans="1:46" x14ac:dyDescent="0.25">
      <c r="A8" s="20">
        <v>3</v>
      </c>
      <c r="B8" s="20" t="s">
        <v>43</v>
      </c>
      <c r="C8" s="20" t="s">
        <v>66</v>
      </c>
      <c r="D8" s="20">
        <v>0</v>
      </c>
      <c r="E8" s="21">
        <v>13400000</v>
      </c>
      <c r="F8" s="20">
        <v>-4.63</v>
      </c>
      <c r="G8" s="20" t="s">
        <v>65</v>
      </c>
      <c r="I8" s="20">
        <v>5.1049999999999998E-2</v>
      </c>
      <c r="J8" s="20">
        <v>2.0428700000000002</v>
      </c>
      <c r="K8" s="20">
        <v>-2.1077599999999999</v>
      </c>
      <c r="L8" s="20">
        <v>6.1934899999999997</v>
      </c>
      <c r="M8" s="20">
        <v>-16.018280000000001</v>
      </c>
      <c r="N8" s="20">
        <v>20.104009999999999</v>
      </c>
      <c r="P8">
        <v>0</v>
      </c>
      <c r="Q8">
        <v>13.615640000000001</v>
      </c>
      <c r="R8">
        <v>13.615640000000001</v>
      </c>
      <c r="S8">
        <v>0</v>
      </c>
      <c r="T8">
        <v>13.615640000000001</v>
      </c>
      <c r="U8">
        <v>-7.3075400000000004</v>
      </c>
      <c r="V8">
        <v>23.770489999999999</v>
      </c>
    </row>
    <row r="9" spans="1:46" x14ac:dyDescent="0.25">
      <c r="A9" s="20">
        <v>1</v>
      </c>
      <c r="B9" s="20" t="s">
        <v>55</v>
      </c>
      <c r="C9" s="20">
        <v>25</v>
      </c>
      <c r="D9" s="20">
        <v>0.41610999999999998</v>
      </c>
      <c r="E9" s="21">
        <v>7170000</v>
      </c>
      <c r="F9" s="20">
        <v>44</v>
      </c>
      <c r="G9" s="20">
        <v>-0.38100000000000001</v>
      </c>
      <c r="I9" s="20">
        <v>6.105E-2</v>
      </c>
      <c r="J9" s="20">
        <v>2.8381599999999998</v>
      </c>
      <c r="K9" s="20">
        <v>-2.45696</v>
      </c>
      <c r="L9" s="20">
        <v>8.1332900000000006</v>
      </c>
      <c r="M9" s="20">
        <v>-15.519830000000001</v>
      </c>
      <c r="N9" s="20">
        <v>21.196149999999999</v>
      </c>
      <c r="P9">
        <v>0</v>
      </c>
      <c r="Q9">
        <v>12.443</v>
      </c>
      <c r="R9">
        <v>12.443</v>
      </c>
      <c r="S9">
        <v>0</v>
      </c>
      <c r="T9">
        <v>12.443</v>
      </c>
      <c r="U9">
        <v>-4.6254099999999996</v>
      </c>
      <c r="V9">
        <v>30.327870000000001</v>
      </c>
    </row>
    <row r="10" spans="1:46" x14ac:dyDescent="0.25">
      <c r="A10" s="20">
        <v>2</v>
      </c>
      <c r="B10" s="20" t="s">
        <v>55</v>
      </c>
      <c r="C10" s="20">
        <v>25</v>
      </c>
      <c r="D10" s="20">
        <v>0.41610999999999998</v>
      </c>
      <c r="E10" s="21">
        <v>5330000</v>
      </c>
      <c r="F10" s="20">
        <v>58.3</v>
      </c>
      <c r="G10" s="20">
        <v>-0.38100000000000001</v>
      </c>
      <c r="I10" s="20">
        <v>7.1059999999999998E-2</v>
      </c>
      <c r="J10" s="20">
        <v>3.7415600000000002</v>
      </c>
      <c r="K10" s="20">
        <v>-2.7050999999999998</v>
      </c>
      <c r="L10" s="20">
        <v>10.18821</v>
      </c>
      <c r="M10" s="20">
        <v>-14.981070000000001</v>
      </c>
      <c r="N10" s="20">
        <v>22.464179999999999</v>
      </c>
      <c r="P10">
        <v>0</v>
      </c>
      <c r="Q10">
        <v>-4.6254099999999996</v>
      </c>
      <c r="R10">
        <v>-4.6254099999999996</v>
      </c>
      <c r="S10">
        <v>0</v>
      </c>
      <c r="T10">
        <v>-4.6254099999999996</v>
      </c>
      <c r="U10">
        <v>-2.8784100000000001</v>
      </c>
      <c r="V10">
        <v>36.885249999999999</v>
      </c>
    </row>
    <row r="11" spans="1:46" x14ac:dyDescent="0.25">
      <c r="A11" s="20">
        <v>3</v>
      </c>
      <c r="B11" s="20" t="s">
        <v>55</v>
      </c>
      <c r="C11" s="20">
        <v>25</v>
      </c>
      <c r="D11" s="20">
        <v>0.41610999999999998</v>
      </c>
      <c r="E11" s="21">
        <v>6080000</v>
      </c>
      <c r="F11" s="20">
        <v>52.4</v>
      </c>
      <c r="G11" s="20">
        <v>-0.38100000000000001</v>
      </c>
      <c r="I11" s="20">
        <v>8.1070000000000003E-2</v>
      </c>
      <c r="J11" s="20">
        <v>4.7445899999999996</v>
      </c>
      <c r="K11" s="20">
        <v>-2.83548</v>
      </c>
      <c r="L11" s="20">
        <v>12.32466</v>
      </c>
      <c r="M11" s="20">
        <v>-14.3979</v>
      </c>
      <c r="N11" s="20">
        <v>23.887080000000001</v>
      </c>
      <c r="P11">
        <v>0.41610999999999998</v>
      </c>
      <c r="Q11">
        <v>-7.9874000000000001</v>
      </c>
      <c r="R11">
        <v>-7.9874000000000001</v>
      </c>
      <c r="S11">
        <v>51.96134</v>
      </c>
      <c r="T11">
        <v>-7.9874000000000001</v>
      </c>
      <c r="U11">
        <v>-1.3149</v>
      </c>
      <c r="V11">
        <v>43.442619999999998</v>
      </c>
    </row>
    <row r="12" spans="1:46" x14ac:dyDescent="0.25">
      <c r="A12" s="20">
        <v>1</v>
      </c>
      <c r="B12" s="20" t="s">
        <v>55</v>
      </c>
      <c r="C12" s="20">
        <v>50</v>
      </c>
      <c r="D12" s="20">
        <v>0.83221999999999996</v>
      </c>
      <c r="E12" s="21">
        <v>3500000</v>
      </c>
      <c r="F12" s="20">
        <v>72.599999999999994</v>
      </c>
      <c r="G12" s="20">
        <v>-7.9799999999999996E-2</v>
      </c>
      <c r="I12" s="20">
        <v>9.1079999999999994E-2</v>
      </c>
      <c r="J12" s="20">
        <v>5.8388</v>
      </c>
      <c r="K12" s="20">
        <v>-2.8360099999999999</v>
      </c>
      <c r="L12" s="20">
        <v>14.51361</v>
      </c>
      <c r="M12" s="20">
        <v>-13.762980000000001</v>
      </c>
      <c r="N12" s="20">
        <v>25.440580000000001</v>
      </c>
      <c r="P12">
        <v>0.41610999999999998</v>
      </c>
      <c r="Q12">
        <v>6.3448500000000001</v>
      </c>
      <c r="R12">
        <v>6.3448500000000001</v>
      </c>
      <c r="S12">
        <v>51.96134</v>
      </c>
      <c r="T12">
        <v>6.3448500000000001</v>
      </c>
      <c r="U12">
        <v>-0.66342999999999996</v>
      </c>
      <c r="V12">
        <v>50</v>
      </c>
    </row>
    <row r="13" spans="1:46" x14ac:dyDescent="0.25">
      <c r="A13" s="20">
        <v>2</v>
      </c>
      <c r="B13" s="20" t="s">
        <v>55</v>
      </c>
      <c r="C13" s="20">
        <v>50</v>
      </c>
      <c r="D13" s="20">
        <v>0.83221999999999996</v>
      </c>
      <c r="E13" s="21">
        <v>2020000</v>
      </c>
      <c r="F13" s="20">
        <v>84.2</v>
      </c>
      <c r="G13" s="20">
        <v>-7.9799999999999996E-2</v>
      </c>
      <c r="I13" s="20">
        <v>0.10109</v>
      </c>
      <c r="J13" s="20">
        <v>7.0157499999999997</v>
      </c>
      <c r="K13" s="20">
        <v>-2.6985100000000002</v>
      </c>
      <c r="L13" s="20">
        <v>16.73001</v>
      </c>
      <c r="M13" s="20">
        <v>-13.067690000000001</v>
      </c>
      <c r="N13" s="20">
        <v>27.09918</v>
      </c>
      <c r="P13">
        <v>0.41610999999999998</v>
      </c>
      <c r="Q13">
        <v>0.48165999999999998</v>
      </c>
      <c r="R13">
        <v>0.48165999999999998</v>
      </c>
      <c r="S13">
        <v>51.96134</v>
      </c>
      <c r="T13">
        <v>0.48165999999999998</v>
      </c>
      <c r="U13">
        <v>0.48165999999999998</v>
      </c>
      <c r="V13">
        <v>56.557380000000002</v>
      </c>
    </row>
    <row r="14" spans="1:46" x14ac:dyDescent="0.25">
      <c r="A14" s="20">
        <v>3</v>
      </c>
      <c r="B14" s="20" t="s">
        <v>55</v>
      </c>
      <c r="C14" s="20">
        <v>50</v>
      </c>
      <c r="D14" s="20">
        <v>0.83221999999999996</v>
      </c>
      <c r="E14" s="21">
        <v>1720000</v>
      </c>
      <c r="F14" s="20">
        <v>86.6</v>
      </c>
      <c r="G14" s="20">
        <v>-7.9799999999999996E-2</v>
      </c>
      <c r="I14" s="20">
        <v>0.1111</v>
      </c>
      <c r="J14" s="20">
        <v>8.2670600000000007</v>
      </c>
      <c r="K14" s="20">
        <v>-2.41825</v>
      </c>
      <c r="L14" s="20">
        <v>18.952369999999998</v>
      </c>
      <c r="M14" s="20">
        <v>-12.30363</v>
      </c>
      <c r="N14" s="20">
        <v>28.83775</v>
      </c>
      <c r="P14">
        <v>0.83221999999999996</v>
      </c>
      <c r="Q14">
        <v>-7.3075400000000004</v>
      </c>
      <c r="R14">
        <v>-7.3075400000000004</v>
      </c>
      <c r="S14">
        <v>79.945980000000006</v>
      </c>
      <c r="T14">
        <v>-7.3075400000000004</v>
      </c>
      <c r="U14">
        <v>1.36808</v>
      </c>
      <c r="V14">
        <v>63.114750000000001</v>
      </c>
    </row>
    <row r="15" spans="1:46" x14ac:dyDescent="0.25">
      <c r="A15" s="20">
        <v>1</v>
      </c>
      <c r="B15" s="20" t="s">
        <v>55</v>
      </c>
      <c r="C15" s="20">
        <v>100</v>
      </c>
      <c r="D15" s="20">
        <v>1.66445</v>
      </c>
      <c r="E15" s="21">
        <v>900000</v>
      </c>
      <c r="F15" s="20">
        <v>93</v>
      </c>
      <c r="G15" s="20">
        <v>0.221</v>
      </c>
      <c r="I15" s="20">
        <v>0.12111</v>
      </c>
      <c r="J15" s="20">
        <v>9.5845000000000002</v>
      </c>
      <c r="K15" s="20">
        <v>-1.9934799999999999</v>
      </c>
      <c r="L15" s="20">
        <v>21.162469999999999</v>
      </c>
      <c r="M15" s="20">
        <v>-11.463710000000001</v>
      </c>
      <c r="N15" s="20">
        <v>30.6327</v>
      </c>
      <c r="P15">
        <v>0.83221999999999996</v>
      </c>
      <c r="Q15">
        <v>4.2885499999999999</v>
      </c>
      <c r="R15">
        <v>4.2885499999999999</v>
      </c>
      <c r="S15">
        <v>79.945980000000006</v>
      </c>
      <c r="T15">
        <v>4.2885499999999999</v>
      </c>
      <c r="U15">
        <v>4.2885499999999999</v>
      </c>
      <c r="V15">
        <v>69.672129999999996</v>
      </c>
    </row>
    <row r="16" spans="1:46" x14ac:dyDescent="0.25">
      <c r="A16" s="20">
        <v>2</v>
      </c>
      <c r="B16" s="20" t="s">
        <v>55</v>
      </c>
      <c r="C16" s="20">
        <v>100</v>
      </c>
      <c r="D16" s="20">
        <v>1.66445</v>
      </c>
      <c r="E16" s="21">
        <v>983000</v>
      </c>
      <c r="F16" s="20">
        <v>92.3</v>
      </c>
      <c r="G16" s="20">
        <v>0.221</v>
      </c>
      <c r="I16" s="20">
        <v>0.13111999999999999</v>
      </c>
      <c r="J16" s="20">
        <v>10.96</v>
      </c>
      <c r="K16" s="20">
        <v>-1.42506</v>
      </c>
      <c r="L16" s="20">
        <v>23.34506</v>
      </c>
      <c r="M16" s="20">
        <v>-10.542719999999999</v>
      </c>
      <c r="N16" s="20">
        <v>32.462730000000001</v>
      </c>
      <c r="P16">
        <v>0.83221999999999996</v>
      </c>
      <c r="Q16">
        <v>6.6338299999999997</v>
      </c>
      <c r="R16">
        <v>6.6338299999999997</v>
      </c>
      <c r="S16">
        <v>79.945980000000006</v>
      </c>
      <c r="T16">
        <v>6.6338299999999997</v>
      </c>
      <c r="U16">
        <v>6.3448500000000001</v>
      </c>
      <c r="V16">
        <v>76.229510000000005</v>
      </c>
    </row>
    <row r="17" spans="1:22" x14ac:dyDescent="0.25">
      <c r="A17" s="20">
        <v>3</v>
      </c>
      <c r="B17" s="20" t="s">
        <v>55</v>
      </c>
      <c r="C17" s="20">
        <v>100</v>
      </c>
      <c r="D17" s="20">
        <v>1.66445</v>
      </c>
      <c r="E17" s="21">
        <v>1180000</v>
      </c>
      <c r="F17" s="20">
        <v>90.7</v>
      </c>
      <c r="G17" s="20">
        <v>0.221</v>
      </c>
      <c r="I17" s="20">
        <v>0.14113000000000001</v>
      </c>
      <c r="J17" s="20">
        <v>12.385770000000001</v>
      </c>
      <c r="K17" s="20">
        <v>-0.71608000000000005</v>
      </c>
      <c r="L17" s="20">
        <v>25.48762</v>
      </c>
      <c r="M17" s="20">
        <v>-9.5376399999999997</v>
      </c>
      <c r="N17" s="20">
        <v>34.309179999999998</v>
      </c>
      <c r="P17">
        <v>1.66445</v>
      </c>
      <c r="Q17">
        <v>-0.66342999999999996</v>
      </c>
      <c r="R17">
        <v>-0.66342999999999996</v>
      </c>
      <c r="S17">
        <v>93.627600000000001</v>
      </c>
      <c r="T17">
        <v>-0.66342999999999996</v>
      </c>
      <c r="U17">
        <v>6.6338299999999997</v>
      </c>
      <c r="V17">
        <v>82.78689</v>
      </c>
    </row>
    <row r="18" spans="1:22" x14ac:dyDescent="0.25">
      <c r="I18" s="20">
        <v>0.15114</v>
      </c>
      <c r="J18" s="20">
        <v>13.85426</v>
      </c>
      <c r="K18" s="20">
        <v>0.12844</v>
      </c>
      <c r="L18" s="20">
        <v>27.580089999999998</v>
      </c>
      <c r="M18" s="20">
        <v>-8.4476600000000008</v>
      </c>
      <c r="N18" s="20">
        <v>36.156179999999999</v>
      </c>
      <c r="P18">
        <v>1.66445</v>
      </c>
      <c r="Q18">
        <v>-1.3149</v>
      </c>
      <c r="R18">
        <v>-1.3149</v>
      </c>
      <c r="S18">
        <v>93.627600000000001</v>
      </c>
      <c r="T18">
        <v>-1.3149</v>
      </c>
      <c r="U18">
        <v>12.443</v>
      </c>
      <c r="V18">
        <v>89.344260000000006</v>
      </c>
    </row>
    <row r="19" spans="1:22" x14ac:dyDescent="0.25">
      <c r="I19" s="20">
        <v>0.16114000000000001</v>
      </c>
      <c r="J19" s="20">
        <v>15.35829</v>
      </c>
      <c r="K19" s="20">
        <v>1.1019399999999999</v>
      </c>
      <c r="L19" s="20">
        <v>29.614650000000001</v>
      </c>
      <c r="M19" s="20">
        <v>-7.2740099999999996</v>
      </c>
      <c r="N19" s="20">
        <v>37.990589999999997</v>
      </c>
      <c r="P19">
        <v>1.66445</v>
      </c>
      <c r="Q19">
        <v>-2.8784100000000001</v>
      </c>
      <c r="R19">
        <v>-2.8784100000000001</v>
      </c>
      <c r="S19">
        <v>93.627600000000001</v>
      </c>
      <c r="T19">
        <v>-2.8784100000000001</v>
      </c>
      <c r="U19">
        <v>13.615640000000001</v>
      </c>
      <c r="V19">
        <v>95.90164</v>
      </c>
    </row>
    <row r="20" spans="1:22" x14ac:dyDescent="0.25">
      <c r="I20" s="20">
        <v>0.17115</v>
      </c>
      <c r="J20" s="20">
        <v>16.89104</v>
      </c>
      <c r="K20" s="20">
        <v>2.19659</v>
      </c>
      <c r="L20" s="20">
        <v>31.58548</v>
      </c>
      <c r="M20" s="20">
        <v>-6.0197500000000002</v>
      </c>
      <c r="N20" s="20">
        <v>39.801819999999999</v>
      </c>
    </row>
    <row r="21" spans="1:22" x14ac:dyDescent="0.25">
      <c r="I21" s="20">
        <v>0.18115999999999999</v>
      </c>
      <c r="J21" s="20">
        <v>18.44605</v>
      </c>
      <c r="K21" s="20">
        <v>3.4035899999999999</v>
      </c>
      <c r="L21" s="20">
        <v>33.488509999999998</v>
      </c>
      <c r="M21" s="20">
        <v>-4.6894900000000002</v>
      </c>
      <c r="N21" s="20">
        <v>41.581580000000002</v>
      </c>
    </row>
    <row r="22" spans="1:22" x14ac:dyDescent="0.25">
      <c r="I22" s="20">
        <v>0.19117000000000001</v>
      </c>
      <c r="J22" s="20">
        <v>20.017309999999998</v>
      </c>
      <c r="K22" s="20">
        <v>4.7134200000000002</v>
      </c>
      <c r="L22" s="20">
        <v>35.321210000000001</v>
      </c>
      <c r="M22" s="20">
        <v>-3.28905</v>
      </c>
      <c r="N22" s="20">
        <v>43.32367</v>
      </c>
    </row>
    <row r="23" spans="1:22" x14ac:dyDescent="0.25">
      <c r="I23" s="20">
        <v>0.20118</v>
      </c>
      <c r="J23" s="20">
        <v>21.599219999999999</v>
      </c>
      <c r="K23" s="20">
        <v>6.1160800000000002</v>
      </c>
      <c r="L23" s="20">
        <v>37.082360000000001</v>
      </c>
      <c r="M23" s="20">
        <v>-1.8252299999999999</v>
      </c>
      <c r="N23" s="20">
        <v>45.023670000000003</v>
      </c>
    </row>
    <row r="24" spans="1:22" x14ac:dyDescent="0.25">
      <c r="I24" s="20">
        <v>0.21118999999999999</v>
      </c>
      <c r="J24" s="20">
        <v>23.186599999999999</v>
      </c>
      <c r="K24" s="20">
        <v>7.6013299999999999</v>
      </c>
      <c r="L24" s="20">
        <v>38.771880000000003</v>
      </c>
      <c r="M24" s="20">
        <v>-0.30547999999999997</v>
      </c>
      <c r="N24" s="20">
        <v>46.678690000000003</v>
      </c>
    </row>
    <row r="25" spans="1:22" x14ac:dyDescent="0.25">
      <c r="I25" s="20">
        <v>0.22120000000000001</v>
      </c>
      <c r="J25" s="20">
        <v>24.774709999999999</v>
      </c>
      <c r="K25" s="20">
        <v>9.15883</v>
      </c>
      <c r="L25" s="20">
        <v>40.390599999999999</v>
      </c>
      <c r="M25" s="20">
        <v>1.26231</v>
      </c>
      <c r="N25" s="20">
        <v>48.287120000000002</v>
      </c>
    </row>
    <row r="26" spans="1:22" x14ac:dyDescent="0.25">
      <c r="I26" s="20">
        <v>0.23121</v>
      </c>
      <c r="J26" s="20">
        <v>26.35923</v>
      </c>
      <c r="K26" s="20">
        <v>10.778320000000001</v>
      </c>
      <c r="L26" s="20">
        <v>41.94014</v>
      </c>
      <c r="M26" s="20">
        <v>2.8700399999999999</v>
      </c>
      <c r="N26" s="20">
        <v>49.848419999999997</v>
      </c>
    </row>
    <row r="27" spans="1:22" x14ac:dyDescent="0.25">
      <c r="I27" s="20">
        <v>0.24121999999999999</v>
      </c>
      <c r="J27" s="20">
        <v>27.936229999999998</v>
      </c>
      <c r="K27" s="20">
        <v>12.44975</v>
      </c>
      <c r="L27" s="20">
        <v>43.422710000000002</v>
      </c>
      <c r="M27" s="20">
        <v>4.5095700000000001</v>
      </c>
      <c r="N27" s="20">
        <v>51.36289</v>
      </c>
    </row>
    <row r="28" spans="1:22" x14ac:dyDescent="0.25">
      <c r="I28" s="20">
        <v>0.25123000000000001</v>
      </c>
      <c r="J28" s="20">
        <v>29.502199999999998</v>
      </c>
      <c r="K28" s="20">
        <v>14.163399999999999</v>
      </c>
      <c r="L28" s="20">
        <v>44.841000000000001</v>
      </c>
      <c r="M28" s="20">
        <v>6.1729000000000003</v>
      </c>
      <c r="N28" s="20">
        <v>52.831499999999998</v>
      </c>
    </row>
    <row r="29" spans="1:22" x14ac:dyDescent="0.25">
      <c r="I29" s="20">
        <v>0.26123000000000002</v>
      </c>
      <c r="J29" s="20">
        <v>31.054010000000002</v>
      </c>
      <c r="K29" s="20">
        <v>15.909940000000001</v>
      </c>
      <c r="L29" s="20">
        <v>46.198079999999997</v>
      </c>
      <c r="M29" s="20">
        <v>7.8522800000000004</v>
      </c>
      <c r="N29" s="20">
        <v>54.255740000000003</v>
      </c>
    </row>
    <row r="30" spans="1:22" x14ac:dyDescent="0.25">
      <c r="I30" s="20">
        <v>0.27123999999999998</v>
      </c>
      <c r="J30" s="20">
        <v>32.58887</v>
      </c>
      <c r="K30" s="20">
        <v>17.680489999999999</v>
      </c>
      <c r="L30" s="20">
        <v>47.497250000000001</v>
      </c>
      <c r="M30" s="20">
        <v>9.5402900000000006</v>
      </c>
      <c r="N30" s="20">
        <v>55.637450000000001</v>
      </c>
    </row>
    <row r="31" spans="1:22" x14ac:dyDescent="0.25">
      <c r="I31" s="20">
        <v>0.28125</v>
      </c>
      <c r="J31" s="20">
        <v>34.10436</v>
      </c>
      <c r="K31" s="20">
        <v>19.466719999999999</v>
      </c>
      <c r="L31" s="20">
        <v>48.741999999999997</v>
      </c>
      <c r="M31" s="20">
        <v>11.22997</v>
      </c>
      <c r="N31" s="20">
        <v>56.978749999999998</v>
      </c>
    </row>
    <row r="32" spans="1:22" x14ac:dyDescent="0.25">
      <c r="I32" s="20">
        <v>0.29126000000000002</v>
      </c>
      <c r="J32" s="20">
        <v>35.598350000000003</v>
      </c>
      <c r="K32" s="20">
        <v>21.260809999999999</v>
      </c>
      <c r="L32" s="20">
        <v>49.935899999999997</v>
      </c>
      <c r="M32" s="20">
        <v>12.914820000000001</v>
      </c>
      <c r="N32" s="20">
        <v>58.281889999999997</v>
      </c>
    </row>
    <row r="33" spans="9:14" x14ac:dyDescent="0.25">
      <c r="I33" s="20">
        <v>0.30126999999999998</v>
      </c>
      <c r="J33" s="20">
        <v>37.069040000000001</v>
      </c>
      <c r="K33" s="20">
        <v>23.055520000000001</v>
      </c>
      <c r="L33" s="20">
        <v>51.082569999999997</v>
      </c>
      <c r="M33" s="20">
        <v>14.58891</v>
      </c>
      <c r="N33" s="20">
        <v>59.549169999999997</v>
      </c>
    </row>
    <row r="34" spans="9:14" x14ac:dyDescent="0.25">
      <c r="I34" s="20">
        <v>0.31128</v>
      </c>
      <c r="J34" s="20">
        <v>38.514879999999998</v>
      </c>
      <c r="K34" s="20">
        <v>24.844159999999999</v>
      </c>
      <c r="L34" s="20">
        <v>52.185589999999998</v>
      </c>
      <c r="M34" s="20">
        <v>16.246829999999999</v>
      </c>
      <c r="N34" s="20">
        <v>60.782919999999997</v>
      </c>
    </row>
    <row r="35" spans="9:14" x14ac:dyDescent="0.25">
      <c r="I35" s="20">
        <v>0.32129000000000002</v>
      </c>
      <c r="J35" s="20">
        <v>39.934570000000001</v>
      </c>
      <c r="K35" s="20">
        <v>26.620619999999999</v>
      </c>
      <c r="L35" s="20">
        <v>53.248519999999999</v>
      </c>
      <c r="M35" s="20">
        <v>17.883749999999999</v>
      </c>
      <c r="N35" s="20">
        <v>61.985390000000002</v>
      </c>
    </row>
    <row r="36" spans="9:14" x14ac:dyDescent="0.25">
      <c r="I36" s="20">
        <v>0.33129999999999998</v>
      </c>
      <c r="J36" s="20">
        <v>41.327069999999999</v>
      </c>
      <c r="K36" s="20">
        <v>28.379339999999999</v>
      </c>
      <c r="L36" s="20">
        <v>54.274799999999999</v>
      </c>
      <c r="M36" s="20">
        <v>19.495419999999999</v>
      </c>
      <c r="N36" s="20">
        <v>63.158720000000002</v>
      </c>
    </row>
    <row r="37" spans="9:14" x14ac:dyDescent="0.25">
      <c r="I37" s="20">
        <v>0.34131</v>
      </c>
      <c r="J37" s="20">
        <v>42.69153</v>
      </c>
      <c r="K37" s="20">
        <v>30.115300000000001</v>
      </c>
      <c r="L37" s="20">
        <v>55.267769999999999</v>
      </c>
      <c r="M37" s="20">
        <v>21.078130000000002</v>
      </c>
      <c r="N37" s="20">
        <v>64.304929999999999</v>
      </c>
    </row>
    <row r="38" spans="9:14" x14ac:dyDescent="0.25">
      <c r="I38" s="20">
        <v>0.35132000000000002</v>
      </c>
      <c r="J38" s="20">
        <v>44.02731</v>
      </c>
      <c r="K38" s="20">
        <v>31.823979999999999</v>
      </c>
      <c r="L38" s="20">
        <v>56.230640000000001</v>
      </c>
      <c r="M38" s="20">
        <v>22.628740000000001</v>
      </c>
      <c r="N38" s="20">
        <v>65.425870000000003</v>
      </c>
    </row>
    <row r="39" spans="9:14" x14ac:dyDescent="0.25">
      <c r="I39" s="20">
        <v>0.36131999999999997</v>
      </c>
      <c r="J39" s="20">
        <v>45.333910000000003</v>
      </c>
      <c r="K39" s="20">
        <v>33.501370000000001</v>
      </c>
      <c r="L39" s="20">
        <v>57.166460000000001</v>
      </c>
      <c r="M39" s="20">
        <v>24.14461</v>
      </c>
      <c r="N39" s="20">
        <v>66.523210000000006</v>
      </c>
    </row>
    <row r="40" spans="9:14" x14ac:dyDescent="0.25">
      <c r="I40" s="20">
        <v>0.37132999999999999</v>
      </c>
      <c r="J40" s="20">
        <v>46.61103</v>
      </c>
      <c r="K40" s="20">
        <v>35.143940000000001</v>
      </c>
      <c r="L40" s="20">
        <v>58.078119999999998</v>
      </c>
      <c r="M40" s="20">
        <v>25.623619999999999</v>
      </c>
      <c r="N40" s="20">
        <v>67.598439999999997</v>
      </c>
    </row>
    <row r="41" spans="9:14" x14ac:dyDescent="0.25">
      <c r="I41" s="20">
        <v>0.38134000000000001</v>
      </c>
      <c r="J41" s="20">
        <v>47.858469999999997</v>
      </c>
      <c r="K41" s="20">
        <v>36.748609999999999</v>
      </c>
      <c r="L41" s="20">
        <v>58.968330000000002</v>
      </c>
      <c r="M41" s="20">
        <v>27.06409</v>
      </c>
      <c r="N41" s="20">
        <v>68.652850000000001</v>
      </c>
    </row>
    <row r="42" spans="9:14" x14ac:dyDescent="0.25">
      <c r="I42" s="20">
        <v>0.39134999999999998</v>
      </c>
      <c r="J42" s="20">
        <v>49.076180000000001</v>
      </c>
      <c r="K42" s="20">
        <v>38.312719999999999</v>
      </c>
      <c r="L42" s="20">
        <v>59.83963</v>
      </c>
      <c r="M42" s="20">
        <v>28.464790000000001</v>
      </c>
      <c r="N42" s="20">
        <v>69.687560000000005</v>
      </c>
    </row>
    <row r="43" spans="9:14" x14ac:dyDescent="0.25">
      <c r="I43" s="20">
        <v>0.40135999999999999</v>
      </c>
      <c r="J43" s="20">
        <v>50.264200000000002</v>
      </c>
      <c r="K43" s="20">
        <v>39.834040000000002</v>
      </c>
      <c r="L43" s="20">
        <v>60.69435</v>
      </c>
      <c r="M43" s="20">
        <v>29.82488</v>
      </c>
      <c r="N43" s="20">
        <v>70.703509999999994</v>
      </c>
    </row>
    <row r="44" spans="9:14" x14ac:dyDescent="0.25">
      <c r="I44" s="20">
        <v>0.41137000000000001</v>
      </c>
      <c r="J44" s="20">
        <v>51.42268</v>
      </c>
      <c r="K44" s="20">
        <v>41.310720000000003</v>
      </c>
      <c r="L44" s="20">
        <v>61.53463</v>
      </c>
      <c r="M44" s="20">
        <v>31.143889999999999</v>
      </c>
      <c r="N44" s="20">
        <v>71.701459999999997</v>
      </c>
    </row>
    <row r="45" spans="9:14" x14ac:dyDescent="0.25">
      <c r="I45" s="20">
        <v>0.42137999999999998</v>
      </c>
      <c r="J45" s="20">
        <v>52.551839999999999</v>
      </c>
      <c r="K45" s="20">
        <v>42.741289999999999</v>
      </c>
      <c r="L45" s="20">
        <v>62.362389999999998</v>
      </c>
      <c r="M45" s="20">
        <v>32.421660000000003</v>
      </c>
      <c r="N45" s="20">
        <v>72.682019999999994</v>
      </c>
    </row>
    <row r="46" spans="9:14" x14ac:dyDescent="0.25">
      <c r="I46" s="20">
        <v>0.43139</v>
      </c>
      <c r="J46" s="20">
        <v>53.652000000000001</v>
      </c>
      <c r="K46" s="20">
        <v>44.124650000000003</v>
      </c>
      <c r="L46" s="20">
        <v>63.179340000000003</v>
      </c>
      <c r="M46" s="20">
        <v>33.65831</v>
      </c>
      <c r="N46" s="20">
        <v>73.645679999999999</v>
      </c>
    </row>
    <row r="47" spans="9:14" x14ac:dyDescent="0.25">
      <c r="I47" s="20">
        <v>0.44140000000000001</v>
      </c>
      <c r="J47" s="20">
        <v>54.723500000000001</v>
      </c>
      <c r="K47" s="20">
        <v>45.460059999999999</v>
      </c>
      <c r="L47" s="20">
        <v>63.986939999999997</v>
      </c>
      <c r="M47" s="20">
        <v>34.854210000000002</v>
      </c>
      <c r="N47" s="20">
        <v>74.592789999999994</v>
      </c>
    </row>
    <row r="48" spans="9:14" x14ac:dyDescent="0.25">
      <c r="I48" s="20">
        <v>0.45140999999999998</v>
      </c>
      <c r="J48" s="20">
        <v>55.766770000000001</v>
      </c>
      <c r="K48" s="20">
        <v>46.747100000000003</v>
      </c>
      <c r="L48" s="20">
        <v>64.786439999999999</v>
      </c>
      <c r="M48" s="20">
        <v>36.009950000000003</v>
      </c>
      <c r="N48" s="20">
        <v>75.523579999999995</v>
      </c>
    </row>
    <row r="49" spans="9:14" x14ac:dyDescent="0.25">
      <c r="I49" s="20">
        <v>0.46140999999999999</v>
      </c>
      <c r="J49" s="20">
        <v>56.782260000000001</v>
      </c>
      <c r="K49" s="20">
        <v>47.985689999999998</v>
      </c>
      <c r="L49" s="20">
        <v>65.57884</v>
      </c>
      <c r="M49" s="20">
        <v>37.126300000000001</v>
      </c>
      <c r="N49" s="20">
        <v>76.438230000000004</v>
      </c>
    </row>
    <row r="50" spans="9:14" x14ac:dyDescent="0.25">
      <c r="I50" s="20">
        <v>0.47142000000000001</v>
      </c>
      <c r="J50" s="20">
        <v>57.770479999999999</v>
      </c>
      <c r="K50" s="20">
        <v>49.176079999999999</v>
      </c>
      <c r="L50" s="20">
        <v>66.364890000000003</v>
      </c>
      <c r="M50" s="20">
        <v>38.204160000000002</v>
      </c>
      <c r="N50" s="20">
        <v>77.33681</v>
      </c>
    </row>
    <row r="51" spans="9:14" x14ac:dyDescent="0.25">
      <c r="I51" s="20">
        <v>0.48143000000000002</v>
      </c>
      <c r="J51" s="20">
        <v>58.731960000000001</v>
      </c>
      <c r="K51" s="20">
        <v>50.31879</v>
      </c>
      <c r="L51" s="20">
        <v>67.145129999999995</v>
      </c>
      <c r="M51" s="20">
        <v>39.24456</v>
      </c>
      <c r="N51" s="20">
        <v>78.219359999999995</v>
      </c>
    </row>
    <row r="52" spans="9:14" x14ac:dyDescent="0.25">
      <c r="I52" s="20">
        <v>0.49143999999999999</v>
      </c>
      <c r="J52" s="20">
        <v>59.66724</v>
      </c>
      <c r="K52" s="20">
        <v>51.414650000000002</v>
      </c>
      <c r="L52" s="20">
        <v>67.919830000000005</v>
      </c>
      <c r="M52" s="20">
        <v>40.248629999999999</v>
      </c>
      <c r="N52" s="20">
        <v>79.085859999999997</v>
      </c>
    </row>
    <row r="53" spans="9:14" x14ac:dyDescent="0.25">
      <c r="I53" s="20">
        <v>0.50144999999999995</v>
      </c>
      <c r="J53" s="20">
        <v>60.576900000000002</v>
      </c>
      <c r="K53" s="20">
        <v>52.46472</v>
      </c>
      <c r="L53" s="20">
        <v>68.689089999999993</v>
      </c>
      <c r="M53" s="20">
        <v>41.21754</v>
      </c>
      <c r="N53" s="20">
        <v>79.936269999999993</v>
      </c>
    </row>
    <row r="54" spans="9:14" x14ac:dyDescent="0.25">
      <c r="I54" s="20">
        <v>0.51146000000000003</v>
      </c>
      <c r="J54" s="20">
        <v>61.461530000000003</v>
      </c>
      <c r="K54" s="20">
        <v>53.470300000000002</v>
      </c>
      <c r="L54" s="20">
        <v>69.452770000000001</v>
      </c>
      <c r="M54" s="20">
        <v>42.152540000000002</v>
      </c>
      <c r="N54" s="20">
        <v>80.770520000000005</v>
      </c>
    </row>
    <row r="55" spans="9:14" x14ac:dyDescent="0.25">
      <c r="I55" s="20">
        <v>0.52146999999999999</v>
      </c>
      <c r="J55" s="20">
        <v>62.321730000000002</v>
      </c>
      <c r="K55" s="20">
        <v>54.43289</v>
      </c>
      <c r="L55" s="20">
        <v>70.210570000000004</v>
      </c>
      <c r="M55" s="20">
        <v>43.05489</v>
      </c>
      <c r="N55" s="20">
        <v>81.588570000000004</v>
      </c>
    </row>
    <row r="56" spans="9:14" x14ac:dyDescent="0.25">
      <c r="I56" s="20">
        <v>0.53147999999999995</v>
      </c>
      <c r="J56" s="20">
        <v>63.158099999999997</v>
      </c>
      <c r="K56" s="20">
        <v>55.354140000000001</v>
      </c>
      <c r="L56" s="20">
        <v>70.962050000000005</v>
      </c>
      <c r="M56" s="20">
        <v>43.92586</v>
      </c>
      <c r="N56" s="20">
        <v>82.390339999999995</v>
      </c>
    </row>
    <row r="57" spans="9:14" x14ac:dyDescent="0.25">
      <c r="I57" s="20">
        <v>0.54149000000000003</v>
      </c>
      <c r="J57" s="20">
        <v>63.971240000000002</v>
      </c>
      <c r="K57" s="20">
        <v>56.23583</v>
      </c>
      <c r="L57" s="20">
        <v>71.706649999999996</v>
      </c>
      <c r="M57" s="20">
        <v>44.766710000000003</v>
      </c>
      <c r="N57" s="20">
        <v>83.17577</v>
      </c>
    </row>
    <row r="58" spans="9:14" x14ac:dyDescent="0.25">
      <c r="I58" s="20">
        <v>0.55149999999999999</v>
      </c>
      <c r="J58" s="20">
        <v>64.761769999999999</v>
      </c>
      <c r="K58" s="20">
        <v>57.079830000000001</v>
      </c>
      <c r="L58" s="20">
        <v>72.443719999999999</v>
      </c>
      <c r="M58" s="20">
        <v>45.578719999999997</v>
      </c>
      <c r="N58" s="20">
        <v>83.944829999999996</v>
      </c>
    </row>
    <row r="59" spans="9:14" x14ac:dyDescent="0.25">
      <c r="I59" s="20">
        <v>0.5615</v>
      </c>
      <c r="J59" s="20">
        <v>65.530299999999997</v>
      </c>
      <c r="K59" s="20">
        <v>57.88805</v>
      </c>
      <c r="L59" s="20">
        <v>73.172550000000001</v>
      </c>
      <c r="M59" s="20">
        <v>46.363109999999999</v>
      </c>
      <c r="N59" s="20">
        <v>84.697490000000002</v>
      </c>
    </row>
    <row r="60" spans="9:14" x14ac:dyDescent="0.25">
      <c r="I60" s="20">
        <v>0.57150999999999996</v>
      </c>
      <c r="J60" s="20">
        <v>66.277429999999995</v>
      </c>
      <c r="K60" s="20">
        <v>58.66245</v>
      </c>
      <c r="L60" s="20">
        <v>73.892399999999995</v>
      </c>
      <c r="M60" s="20">
        <v>47.121090000000002</v>
      </c>
      <c r="N60" s="20">
        <v>85.433760000000007</v>
      </c>
    </row>
    <row r="61" spans="9:14" x14ac:dyDescent="0.25">
      <c r="I61" s="20">
        <v>0.58152000000000004</v>
      </c>
      <c r="J61" s="20">
        <v>67.003749999999997</v>
      </c>
      <c r="K61" s="20">
        <v>59.404940000000003</v>
      </c>
      <c r="L61" s="20">
        <v>74.602549999999994</v>
      </c>
      <c r="M61" s="20">
        <v>47.853830000000002</v>
      </c>
      <c r="N61" s="20">
        <v>86.153660000000002</v>
      </c>
    </row>
    <row r="62" spans="9:14" x14ac:dyDescent="0.25">
      <c r="I62" s="20">
        <v>0.59153</v>
      </c>
      <c r="J62" s="20">
        <v>67.709850000000003</v>
      </c>
      <c r="K62" s="20">
        <v>60.117429999999999</v>
      </c>
      <c r="L62" s="20">
        <v>75.302279999999996</v>
      </c>
      <c r="M62" s="20">
        <v>48.562469999999998</v>
      </c>
      <c r="N62" s="20">
        <v>86.857230000000001</v>
      </c>
    </row>
    <row r="63" spans="9:14" x14ac:dyDescent="0.25">
      <c r="I63" s="20">
        <v>0.60153999999999996</v>
      </c>
      <c r="J63" s="20">
        <v>68.396320000000003</v>
      </c>
      <c r="K63" s="20">
        <v>60.801740000000002</v>
      </c>
      <c r="L63" s="20">
        <v>75.99091</v>
      </c>
      <c r="M63" s="20">
        <v>49.248080000000002</v>
      </c>
      <c r="N63" s="20">
        <v>87.544560000000004</v>
      </c>
    </row>
    <row r="64" spans="9:14" x14ac:dyDescent="0.25">
      <c r="I64" s="20">
        <v>0.61155000000000004</v>
      </c>
      <c r="J64" s="20">
        <v>69.063739999999996</v>
      </c>
      <c r="K64" s="20">
        <v>61.459650000000003</v>
      </c>
      <c r="L64" s="20">
        <v>76.667829999999995</v>
      </c>
      <c r="M64" s="20">
        <v>49.911720000000003</v>
      </c>
      <c r="N64" s="20">
        <v>88.21575</v>
      </c>
    </row>
    <row r="65" spans="9:14" x14ac:dyDescent="0.25">
      <c r="I65" s="20">
        <v>0.62156</v>
      </c>
      <c r="J65" s="20">
        <v>69.712649999999996</v>
      </c>
      <c r="K65" s="20">
        <v>62.092820000000003</v>
      </c>
      <c r="L65" s="20">
        <v>77.332470000000001</v>
      </c>
      <c r="M65" s="20">
        <v>50.554380000000002</v>
      </c>
      <c r="N65" s="20">
        <v>88.870909999999995</v>
      </c>
    </row>
    <row r="66" spans="9:14" x14ac:dyDescent="0.25">
      <c r="I66" s="20">
        <v>0.63156999999999996</v>
      </c>
      <c r="J66" s="20">
        <v>70.343609999999998</v>
      </c>
      <c r="K66" s="20">
        <v>62.702860000000001</v>
      </c>
      <c r="L66" s="20">
        <v>77.984359999999995</v>
      </c>
      <c r="M66" s="20">
        <v>51.177010000000003</v>
      </c>
      <c r="N66" s="20">
        <v>89.510210000000001</v>
      </c>
    </row>
    <row r="67" spans="9:14" x14ac:dyDescent="0.25">
      <c r="I67" s="20">
        <v>0.64158000000000004</v>
      </c>
      <c r="J67" s="20">
        <v>70.957160000000002</v>
      </c>
      <c r="K67" s="20">
        <v>63.291249999999998</v>
      </c>
      <c r="L67" s="20">
        <v>78.623080000000002</v>
      </c>
      <c r="M67" s="20">
        <v>51.780520000000003</v>
      </c>
      <c r="N67" s="20">
        <v>90.133809999999997</v>
      </c>
    </row>
    <row r="68" spans="9:14" x14ac:dyDescent="0.25">
      <c r="I68" s="20">
        <v>0.65159</v>
      </c>
      <c r="J68" s="20">
        <v>71.553830000000005</v>
      </c>
      <c r="K68" s="20">
        <v>63.859369999999998</v>
      </c>
      <c r="L68" s="20">
        <v>79.248289999999997</v>
      </c>
      <c r="M68" s="20">
        <v>52.365760000000002</v>
      </c>
      <c r="N68" s="20">
        <v>90.741900000000001</v>
      </c>
    </row>
    <row r="69" spans="9:14" x14ac:dyDescent="0.25">
      <c r="I69" s="20">
        <v>0.66159000000000001</v>
      </c>
      <c r="J69" s="20">
        <v>72.134129999999999</v>
      </c>
      <c r="K69" s="20">
        <v>64.408529999999999</v>
      </c>
      <c r="L69" s="20">
        <v>79.859719999999996</v>
      </c>
      <c r="M69" s="20">
        <v>52.933549999999997</v>
      </c>
      <c r="N69" s="20">
        <v>91.334710000000001</v>
      </c>
    </row>
    <row r="70" spans="9:14" x14ac:dyDescent="0.25">
      <c r="I70" s="20">
        <v>0.67159999999999997</v>
      </c>
      <c r="J70" s="20">
        <v>72.698549999999997</v>
      </c>
      <c r="K70" s="20">
        <v>64.939920000000001</v>
      </c>
      <c r="L70" s="20">
        <v>80.457179999999994</v>
      </c>
      <c r="M70" s="20">
        <v>53.484659999999998</v>
      </c>
      <c r="N70" s="20">
        <v>91.912450000000007</v>
      </c>
    </row>
    <row r="71" spans="9:14" x14ac:dyDescent="0.25">
      <c r="I71" s="20">
        <v>0.68161000000000005</v>
      </c>
      <c r="J71" s="20">
        <v>73.247590000000002</v>
      </c>
      <c r="K71" s="20">
        <v>65.454650000000001</v>
      </c>
      <c r="L71" s="20">
        <v>81.040530000000004</v>
      </c>
      <c r="M71" s="20">
        <v>54.019820000000003</v>
      </c>
      <c r="N71" s="20">
        <v>92.475369999999998</v>
      </c>
    </row>
    <row r="72" spans="9:14" x14ac:dyDescent="0.25">
      <c r="I72" s="20">
        <v>0.69162000000000001</v>
      </c>
      <c r="J72" s="20">
        <v>73.781720000000007</v>
      </c>
      <c r="K72" s="20">
        <v>65.953739999999996</v>
      </c>
      <c r="L72" s="20">
        <v>81.609700000000004</v>
      </c>
      <c r="M72" s="20">
        <v>54.539720000000003</v>
      </c>
      <c r="N72" s="20">
        <v>93.02373</v>
      </c>
    </row>
    <row r="73" spans="9:14" x14ac:dyDescent="0.25">
      <c r="I73" s="20">
        <v>0.70162999999999998</v>
      </c>
      <c r="J73" s="20">
        <v>74.301400000000001</v>
      </c>
      <c r="K73" s="20">
        <v>66.438119999999998</v>
      </c>
      <c r="L73" s="20">
        <v>82.164680000000004</v>
      </c>
      <c r="M73" s="20">
        <v>55.045009999999998</v>
      </c>
      <c r="N73" s="20">
        <v>93.557789999999997</v>
      </c>
    </row>
    <row r="74" spans="9:14" x14ac:dyDescent="0.25">
      <c r="I74" s="20">
        <v>0.71164000000000005</v>
      </c>
      <c r="J74" s="20">
        <v>74.807079999999999</v>
      </c>
      <c r="K74" s="20">
        <v>66.908670000000001</v>
      </c>
      <c r="L74" s="20">
        <v>82.705489999999998</v>
      </c>
      <c r="M74" s="20">
        <v>55.536320000000003</v>
      </c>
      <c r="N74" s="20">
        <v>94.077839999999995</v>
      </c>
    </row>
    <row r="75" spans="9:14" x14ac:dyDescent="0.25">
      <c r="I75" s="20">
        <v>0.72165000000000001</v>
      </c>
      <c r="J75" s="20">
        <v>75.299189999999996</v>
      </c>
      <c r="K75" s="20">
        <v>67.366159999999994</v>
      </c>
      <c r="L75" s="20">
        <v>83.232219999999998</v>
      </c>
      <c r="M75" s="20">
        <v>56.014220000000002</v>
      </c>
      <c r="N75" s="20">
        <v>94.58417</v>
      </c>
    </row>
    <row r="76" spans="9:14" x14ac:dyDescent="0.25">
      <c r="I76" s="20">
        <v>0.73165999999999998</v>
      </c>
      <c r="J76" s="20">
        <v>75.77816</v>
      </c>
      <c r="K76" s="20">
        <v>67.811340000000001</v>
      </c>
      <c r="L76" s="20">
        <v>83.744979999999998</v>
      </c>
      <c r="M76" s="20">
        <v>56.479259999999996</v>
      </c>
      <c r="N76" s="20">
        <v>95.077060000000003</v>
      </c>
    </row>
    <row r="77" spans="9:14" x14ac:dyDescent="0.25">
      <c r="I77" s="20">
        <v>0.74167000000000005</v>
      </c>
      <c r="J77" s="20">
        <v>76.244389999999996</v>
      </c>
      <c r="K77" s="20">
        <v>68.244860000000003</v>
      </c>
      <c r="L77" s="20">
        <v>84.24391</v>
      </c>
      <c r="M77" s="20">
        <v>56.931959999999997</v>
      </c>
      <c r="N77" s="20">
        <v>95.556809999999999</v>
      </c>
    </row>
    <row r="78" spans="9:14" x14ac:dyDescent="0.25">
      <c r="I78" s="20">
        <v>0.75168000000000001</v>
      </c>
      <c r="J78" s="20">
        <v>76.698269999999994</v>
      </c>
      <c r="K78" s="20">
        <v>68.667339999999996</v>
      </c>
      <c r="L78" s="20">
        <v>84.729209999999995</v>
      </c>
      <c r="M78" s="20">
        <v>57.372819999999997</v>
      </c>
      <c r="N78" s="20">
        <v>96.02373</v>
      </c>
    </row>
    <row r="79" spans="9:14" x14ac:dyDescent="0.25">
      <c r="I79" s="20">
        <v>0.76168000000000002</v>
      </c>
      <c r="J79" s="20">
        <v>77.140199999999993</v>
      </c>
      <c r="K79" s="20">
        <v>69.079340000000002</v>
      </c>
      <c r="L79" s="20">
        <v>85.201070000000001</v>
      </c>
      <c r="M79" s="20">
        <v>57.802289999999999</v>
      </c>
      <c r="N79" s="20">
        <v>96.478120000000004</v>
      </c>
    </row>
    <row r="80" spans="9:14" x14ac:dyDescent="0.25">
      <c r="I80" s="20">
        <v>0.77168999999999999</v>
      </c>
      <c r="J80" s="20">
        <v>77.570549999999997</v>
      </c>
      <c r="K80" s="20">
        <v>69.481380000000001</v>
      </c>
      <c r="L80" s="20">
        <v>85.659719999999993</v>
      </c>
      <c r="M80" s="20">
        <v>58.220820000000003</v>
      </c>
      <c r="N80" s="20">
        <v>96.920280000000005</v>
      </c>
    </row>
    <row r="81" spans="9:14" x14ac:dyDescent="0.25">
      <c r="I81" s="20">
        <v>0.78169999999999995</v>
      </c>
      <c r="J81" s="20">
        <v>77.989670000000004</v>
      </c>
      <c r="K81" s="20">
        <v>69.873940000000005</v>
      </c>
      <c r="L81" s="20">
        <v>86.105400000000003</v>
      </c>
      <c r="M81" s="20">
        <v>58.628819999999997</v>
      </c>
      <c r="N81" s="20">
        <v>97.350520000000003</v>
      </c>
    </row>
    <row r="82" spans="9:14" x14ac:dyDescent="0.25">
      <c r="I82" s="20">
        <v>0.79171000000000002</v>
      </c>
      <c r="J82" s="20">
        <v>78.397919999999999</v>
      </c>
      <c r="K82" s="20">
        <v>70.257459999999995</v>
      </c>
      <c r="L82" s="20">
        <v>86.53837</v>
      </c>
      <c r="M82" s="20">
        <v>59.026690000000002</v>
      </c>
      <c r="N82" s="20">
        <v>97.769139999999993</v>
      </c>
    </row>
    <row r="83" spans="9:14" x14ac:dyDescent="0.25">
      <c r="I83" s="20">
        <v>0.80171999999999999</v>
      </c>
      <c r="J83" s="20">
        <v>78.79562</v>
      </c>
      <c r="K83" s="20">
        <v>70.632339999999999</v>
      </c>
      <c r="L83" s="20">
        <v>86.9589</v>
      </c>
      <c r="M83" s="20">
        <v>59.414790000000004</v>
      </c>
      <c r="N83" s="20">
        <v>98.176450000000003</v>
      </c>
    </row>
    <row r="84" spans="9:14" x14ac:dyDescent="0.25">
      <c r="I84" s="20">
        <v>0.81172999999999995</v>
      </c>
      <c r="J84" s="20">
        <v>79.183109999999999</v>
      </c>
      <c r="K84" s="20">
        <v>70.99897</v>
      </c>
      <c r="L84" s="20">
        <v>87.367260000000002</v>
      </c>
      <c r="M84" s="20">
        <v>59.793489999999998</v>
      </c>
      <c r="N84" s="20">
        <v>98.572739999999996</v>
      </c>
    </row>
    <row r="85" spans="9:14" x14ac:dyDescent="0.25">
      <c r="I85" s="20">
        <v>0.82174000000000003</v>
      </c>
      <c r="J85" s="20">
        <v>79.56071</v>
      </c>
      <c r="K85" s="20">
        <v>71.357680000000002</v>
      </c>
      <c r="L85" s="20">
        <v>87.763739999999999</v>
      </c>
      <c r="M85" s="20">
        <v>60.1631</v>
      </c>
      <c r="N85" s="20">
        <v>98.958309999999997</v>
      </c>
    </row>
    <row r="86" spans="9:14" x14ac:dyDescent="0.25">
      <c r="I86" s="20">
        <v>0.83174999999999999</v>
      </c>
      <c r="J86" s="20">
        <v>79.928709999999995</v>
      </c>
      <c r="K86" s="20">
        <v>71.708789999999993</v>
      </c>
      <c r="L86" s="20">
        <v>88.148629999999997</v>
      </c>
      <c r="M86" s="20">
        <v>60.523960000000002</v>
      </c>
      <c r="N86" s="20">
        <v>99.333460000000002</v>
      </c>
    </row>
    <row r="87" spans="9:14" x14ac:dyDescent="0.25">
      <c r="I87" s="20">
        <v>0.84175999999999995</v>
      </c>
      <c r="J87" s="20">
        <v>80.287419999999997</v>
      </c>
      <c r="K87" s="20">
        <v>72.052620000000005</v>
      </c>
      <c r="L87" s="20">
        <v>88.522210000000001</v>
      </c>
      <c r="M87" s="20">
        <v>60.876359999999998</v>
      </c>
      <c r="N87" s="20">
        <v>99.69847</v>
      </c>
    </row>
    <row r="88" spans="9:14" x14ac:dyDescent="0.25">
      <c r="I88" s="20">
        <v>0.85177000000000003</v>
      </c>
      <c r="J88" s="20">
        <v>80.637110000000007</v>
      </c>
      <c r="K88" s="20">
        <v>72.389439999999993</v>
      </c>
      <c r="L88" s="20">
        <v>88.884780000000006</v>
      </c>
      <c r="M88" s="20">
        <v>61.220579999999998</v>
      </c>
      <c r="N88" s="20">
        <v>100.05363</v>
      </c>
    </row>
    <row r="89" spans="9:14" x14ac:dyDescent="0.25">
      <c r="I89" s="20">
        <v>0.86177000000000004</v>
      </c>
      <c r="J89" s="20">
        <v>80.978059999999999</v>
      </c>
      <c r="K89" s="20">
        <v>72.719499999999996</v>
      </c>
      <c r="L89" s="20">
        <v>89.236630000000005</v>
      </c>
      <c r="M89" s="20">
        <v>61.556910000000002</v>
      </c>
      <c r="N89" s="20">
        <v>100.39922</v>
      </c>
    </row>
    <row r="90" spans="9:14" x14ac:dyDescent="0.25">
      <c r="I90" s="20">
        <v>0.87178</v>
      </c>
      <c r="J90" s="20">
        <v>81.310550000000006</v>
      </c>
      <c r="K90" s="20">
        <v>73.043049999999994</v>
      </c>
      <c r="L90" s="20">
        <v>89.578059999999994</v>
      </c>
      <c r="M90" s="20">
        <v>61.885590000000001</v>
      </c>
      <c r="N90" s="20">
        <v>100.73551</v>
      </c>
    </row>
    <row r="91" spans="9:14" x14ac:dyDescent="0.25">
      <c r="I91" s="20">
        <v>0.88178999999999996</v>
      </c>
      <c r="J91" s="20">
        <v>81.634820000000005</v>
      </c>
      <c r="K91" s="20">
        <v>73.360309999999998</v>
      </c>
      <c r="L91" s="20">
        <v>89.90934</v>
      </c>
      <c r="M91" s="20">
        <v>62.206879999999998</v>
      </c>
      <c r="N91" s="20">
        <v>101.06277</v>
      </c>
    </row>
    <row r="92" spans="9:14" x14ac:dyDescent="0.25">
      <c r="I92" s="20">
        <v>0.89180000000000004</v>
      </c>
      <c r="J92" s="20">
        <v>81.951130000000006</v>
      </c>
      <c r="K92" s="20">
        <v>73.671509999999998</v>
      </c>
      <c r="L92" s="20">
        <v>90.230760000000004</v>
      </c>
      <c r="M92" s="20">
        <v>62.521009999999997</v>
      </c>
      <c r="N92" s="20">
        <v>101.38124999999999</v>
      </c>
    </row>
    <row r="93" spans="9:14" x14ac:dyDescent="0.25">
      <c r="I93" s="20">
        <v>0.90181</v>
      </c>
      <c r="J93" s="20">
        <v>82.259720000000002</v>
      </c>
      <c r="K93" s="20">
        <v>73.976830000000007</v>
      </c>
      <c r="L93" s="20">
        <v>90.542609999999996</v>
      </c>
      <c r="M93" s="20">
        <v>62.828209999999999</v>
      </c>
      <c r="N93" s="20">
        <v>101.69123</v>
      </c>
    </row>
    <row r="94" spans="9:14" x14ac:dyDescent="0.25">
      <c r="I94" s="20">
        <v>0.91181999999999996</v>
      </c>
      <c r="J94" s="20">
        <v>82.560810000000004</v>
      </c>
      <c r="K94" s="20">
        <v>74.276470000000003</v>
      </c>
      <c r="L94" s="20">
        <v>90.845160000000007</v>
      </c>
      <c r="M94" s="20">
        <v>63.128680000000003</v>
      </c>
      <c r="N94" s="20">
        <v>101.99294999999999</v>
      </c>
    </row>
    <row r="95" spans="9:14" x14ac:dyDescent="0.25">
      <c r="I95" s="20">
        <v>0.92183000000000004</v>
      </c>
      <c r="J95" s="20">
        <v>82.854640000000003</v>
      </c>
      <c r="K95" s="20">
        <v>74.570599999999999</v>
      </c>
      <c r="L95" s="20">
        <v>91.138689999999997</v>
      </c>
      <c r="M95" s="20">
        <v>63.422640000000001</v>
      </c>
      <c r="N95" s="20">
        <v>102.28664000000001</v>
      </c>
    </row>
    <row r="96" spans="9:14" x14ac:dyDescent="0.25">
      <c r="I96" s="20">
        <v>0.93184</v>
      </c>
      <c r="J96" s="20">
        <v>83.141419999999997</v>
      </c>
      <c r="K96" s="20">
        <v>74.859390000000005</v>
      </c>
      <c r="L96" s="20">
        <v>91.423450000000003</v>
      </c>
      <c r="M96" s="20">
        <v>63.710270000000001</v>
      </c>
      <c r="N96" s="20">
        <v>102.57257</v>
      </c>
    </row>
    <row r="97" spans="9:14" x14ac:dyDescent="0.25">
      <c r="I97" s="20">
        <v>0.94184999999999997</v>
      </c>
      <c r="J97" s="20">
        <v>83.421360000000007</v>
      </c>
      <c r="K97" s="20">
        <v>75.143000000000001</v>
      </c>
      <c r="L97" s="20">
        <v>91.699719999999999</v>
      </c>
      <c r="M97" s="20">
        <v>63.991779999999999</v>
      </c>
      <c r="N97" s="20">
        <v>102.85093999999999</v>
      </c>
    </row>
    <row r="98" spans="9:14" x14ac:dyDescent="0.25">
      <c r="I98" s="20">
        <v>0.95186000000000004</v>
      </c>
      <c r="J98" s="20">
        <v>83.694659999999999</v>
      </c>
      <c r="K98" s="20">
        <v>75.421570000000003</v>
      </c>
      <c r="L98" s="20">
        <v>91.967749999999995</v>
      </c>
      <c r="M98" s="20">
        <v>64.267319999999998</v>
      </c>
      <c r="N98" s="20">
        <v>103.122</v>
      </c>
    </row>
    <row r="99" spans="9:14" x14ac:dyDescent="0.25">
      <c r="I99" s="20">
        <v>0.96186000000000005</v>
      </c>
      <c r="J99" s="20">
        <v>83.961519999999993</v>
      </c>
      <c r="K99" s="20">
        <v>75.695260000000005</v>
      </c>
      <c r="L99" s="20">
        <v>92.227779999999996</v>
      </c>
      <c r="M99" s="20">
        <v>64.537090000000006</v>
      </c>
      <c r="N99" s="20">
        <v>103.38594999999999</v>
      </c>
    </row>
    <row r="100" spans="9:14" x14ac:dyDescent="0.25">
      <c r="I100" s="20">
        <v>0.97187000000000001</v>
      </c>
      <c r="J100" s="20">
        <v>84.222130000000007</v>
      </c>
      <c r="K100" s="20">
        <v>75.964179999999999</v>
      </c>
      <c r="L100" s="20">
        <v>92.480069999999998</v>
      </c>
      <c r="M100" s="20">
        <v>64.801240000000007</v>
      </c>
      <c r="N100" s="20">
        <v>103.64302000000001</v>
      </c>
    </row>
    <row r="101" spans="9:14" x14ac:dyDescent="0.25">
      <c r="I101" s="20">
        <v>0.98187999999999998</v>
      </c>
      <c r="J101" s="20">
        <v>84.476669999999999</v>
      </c>
      <c r="K101" s="20">
        <v>76.228480000000005</v>
      </c>
      <c r="L101" s="20">
        <v>92.724850000000004</v>
      </c>
      <c r="M101" s="20">
        <v>65.059920000000005</v>
      </c>
      <c r="N101" s="20">
        <v>103.89341</v>
      </c>
    </row>
    <row r="102" spans="9:14" x14ac:dyDescent="0.25">
      <c r="I102" s="20">
        <v>0.99189000000000005</v>
      </c>
      <c r="J102" s="20">
        <v>84.725309999999993</v>
      </c>
      <c r="K102" s="20">
        <v>76.488280000000003</v>
      </c>
      <c r="L102" s="20">
        <v>92.962339999999998</v>
      </c>
      <c r="M102" s="20">
        <v>65.313299999999998</v>
      </c>
      <c r="N102" s="20">
        <v>104.13732</v>
      </c>
    </row>
    <row r="103" spans="9:14" x14ac:dyDescent="0.25">
      <c r="I103" s="20">
        <v>1.0019</v>
      </c>
      <c r="J103" s="20">
        <v>84.968239999999994</v>
      </c>
      <c r="K103" s="20">
        <v>76.743690000000001</v>
      </c>
      <c r="L103" s="20">
        <v>93.192790000000002</v>
      </c>
      <c r="M103" s="20">
        <v>65.561520000000002</v>
      </c>
      <c r="N103" s="20">
        <v>104.37495</v>
      </c>
    </row>
    <row r="104" spans="9:14" x14ac:dyDescent="0.25">
      <c r="I104" s="20">
        <v>1.0119100000000001</v>
      </c>
      <c r="J104" s="20">
        <v>85.205609999999993</v>
      </c>
      <c r="K104" s="20">
        <v>76.994820000000004</v>
      </c>
      <c r="L104" s="20">
        <v>93.416390000000007</v>
      </c>
      <c r="M104" s="20">
        <v>65.804720000000003</v>
      </c>
      <c r="N104" s="20">
        <v>104.60648999999999</v>
      </c>
    </row>
    <row r="105" spans="9:14" x14ac:dyDescent="0.25">
      <c r="I105" s="20">
        <v>1.0219199999999999</v>
      </c>
      <c r="J105" s="20">
        <v>85.437579999999997</v>
      </c>
      <c r="K105" s="20">
        <v>77.241780000000006</v>
      </c>
      <c r="L105" s="20">
        <v>93.633380000000002</v>
      </c>
      <c r="M105" s="20">
        <v>66.043030000000002</v>
      </c>
      <c r="N105" s="20">
        <v>104.83212</v>
      </c>
    </row>
    <row r="106" spans="9:14" x14ac:dyDescent="0.25">
      <c r="I106" s="20">
        <v>1.03193</v>
      </c>
      <c r="J106" s="20">
        <v>85.66431</v>
      </c>
      <c r="K106" s="20">
        <v>77.484669999999994</v>
      </c>
      <c r="L106" s="20">
        <v>93.843940000000003</v>
      </c>
      <c r="M106" s="20">
        <v>66.276579999999996</v>
      </c>
      <c r="N106" s="20">
        <v>105.05203</v>
      </c>
    </row>
    <row r="107" spans="9:14" x14ac:dyDescent="0.25">
      <c r="I107" s="20">
        <v>1.0419400000000001</v>
      </c>
      <c r="J107" s="20">
        <v>85.885940000000005</v>
      </c>
      <c r="K107" s="20">
        <v>77.723590000000002</v>
      </c>
      <c r="L107" s="20">
        <v>94.048289999999994</v>
      </c>
      <c r="M107" s="20">
        <v>66.505510000000001</v>
      </c>
      <c r="N107" s="20">
        <v>105.26638</v>
      </c>
    </row>
    <row r="108" spans="9:14" x14ac:dyDescent="0.25">
      <c r="I108" s="20">
        <v>1.0519499999999999</v>
      </c>
      <c r="J108" s="20">
        <v>86.102630000000005</v>
      </c>
      <c r="K108" s="20">
        <v>77.958640000000003</v>
      </c>
      <c r="L108" s="20">
        <v>94.246619999999993</v>
      </c>
      <c r="M108" s="20">
        <v>66.729920000000007</v>
      </c>
      <c r="N108" s="20">
        <v>105.47534</v>
      </c>
    </row>
    <row r="109" spans="9:14" x14ac:dyDescent="0.25">
      <c r="I109" s="20">
        <v>1.0619499999999999</v>
      </c>
      <c r="J109" s="20">
        <v>86.314509999999999</v>
      </c>
      <c r="K109" s="20">
        <v>78.189899999999994</v>
      </c>
      <c r="L109" s="20">
        <v>94.439109999999999</v>
      </c>
      <c r="M109" s="20">
        <v>66.949939999999998</v>
      </c>
      <c r="N109" s="20">
        <v>105.67908</v>
      </c>
    </row>
    <row r="110" spans="9:14" x14ac:dyDescent="0.25">
      <c r="I110" s="20">
        <v>1.07196</v>
      </c>
      <c r="J110" s="20">
        <v>86.521709999999999</v>
      </c>
      <c r="K110" s="20">
        <v>78.417469999999994</v>
      </c>
      <c r="L110" s="20">
        <v>94.625960000000006</v>
      </c>
      <c r="M110" s="20">
        <v>67.165679999999995</v>
      </c>
      <c r="N110" s="20">
        <v>105.87775000000001</v>
      </c>
    </row>
    <row r="111" spans="9:14" x14ac:dyDescent="0.25">
      <c r="I111" s="20">
        <v>1.0819700000000001</v>
      </c>
      <c r="J111" s="20">
        <v>86.724369999999993</v>
      </c>
      <c r="K111" s="20">
        <v>78.641419999999997</v>
      </c>
      <c r="L111" s="20">
        <v>94.807329999999993</v>
      </c>
      <c r="M111" s="20">
        <v>67.37724</v>
      </c>
      <c r="N111" s="20">
        <v>106.0715</v>
      </c>
    </row>
    <row r="112" spans="9:14" x14ac:dyDescent="0.25">
      <c r="I112" s="20">
        <v>1.09198</v>
      </c>
      <c r="J112" s="20">
        <v>86.922619999999995</v>
      </c>
      <c r="K112" s="20">
        <v>78.861840000000001</v>
      </c>
      <c r="L112" s="20">
        <v>94.98339</v>
      </c>
      <c r="M112" s="20">
        <v>67.584739999999996</v>
      </c>
      <c r="N112" s="20">
        <v>106.26049</v>
      </c>
    </row>
    <row r="113" spans="9:14" x14ac:dyDescent="0.25">
      <c r="I113" s="20">
        <v>1.10199</v>
      </c>
      <c r="J113" s="20">
        <v>87.116560000000007</v>
      </c>
      <c r="K113" s="20">
        <v>79.078810000000004</v>
      </c>
      <c r="L113" s="20">
        <v>95.154319999999998</v>
      </c>
      <c r="M113" s="20">
        <v>67.788269999999997</v>
      </c>
      <c r="N113" s="20">
        <v>106.44486000000001</v>
      </c>
    </row>
    <row r="114" spans="9:14" x14ac:dyDescent="0.25">
      <c r="I114" s="20">
        <v>1.1120000000000001</v>
      </c>
      <c r="J114" s="20">
        <v>87.306340000000006</v>
      </c>
      <c r="K114" s="20">
        <v>79.292389999999997</v>
      </c>
      <c r="L114" s="20">
        <v>95.320279999999997</v>
      </c>
      <c r="M114" s="20">
        <v>67.987939999999995</v>
      </c>
      <c r="N114" s="20">
        <v>106.62474</v>
      </c>
    </row>
    <row r="115" spans="9:14" x14ac:dyDescent="0.25">
      <c r="I115" s="20">
        <v>1.12201</v>
      </c>
      <c r="J115" s="20">
        <v>87.492050000000006</v>
      </c>
      <c r="K115" s="20">
        <v>79.502679999999998</v>
      </c>
      <c r="L115" s="20">
        <v>95.481409999999997</v>
      </c>
      <c r="M115" s="20">
        <v>68.183819999999997</v>
      </c>
      <c r="N115" s="20">
        <v>106.80027</v>
      </c>
    </row>
    <row r="116" spans="9:14" x14ac:dyDescent="0.25">
      <c r="I116" s="20">
        <v>1.13202</v>
      </c>
      <c r="J116" s="20">
        <v>87.6738</v>
      </c>
      <c r="K116" s="20">
        <v>79.709720000000004</v>
      </c>
      <c r="L116" s="20">
        <v>95.637879999999996</v>
      </c>
      <c r="M116" s="20">
        <v>68.37603</v>
      </c>
      <c r="N116" s="20">
        <v>106.97157</v>
      </c>
    </row>
    <row r="117" spans="9:14" x14ac:dyDescent="0.25">
      <c r="I117" s="20">
        <v>1.1420300000000001</v>
      </c>
      <c r="J117" s="20">
        <v>87.851709999999997</v>
      </c>
      <c r="K117" s="20">
        <v>79.913600000000002</v>
      </c>
      <c r="L117" s="20">
        <v>95.789829999999995</v>
      </c>
      <c r="M117" s="20">
        <v>68.56465</v>
      </c>
      <c r="N117" s="20">
        <v>107.13878</v>
      </c>
    </row>
    <row r="118" spans="9:14" x14ac:dyDescent="0.25">
      <c r="I118" s="20">
        <v>1.15204</v>
      </c>
      <c r="J118" s="20">
        <v>88.025890000000004</v>
      </c>
      <c r="K118" s="20">
        <v>80.114379999999997</v>
      </c>
      <c r="L118" s="20">
        <v>95.937389999999994</v>
      </c>
      <c r="M118" s="20">
        <v>68.749759999999995</v>
      </c>
      <c r="N118" s="20">
        <v>107.30202</v>
      </c>
    </row>
    <row r="119" spans="9:14" x14ac:dyDescent="0.25">
      <c r="I119" s="20">
        <v>1.16205</v>
      </c>
      <c r="J119" s="20">
        <v>88.196420000000003</v>
      </c>
      <c r="K119" s="20">
        <v>80.312129999999996</v>
      </c>
      <c r="L119" s="20">
        <v>96.080699999999993</v>
      </c>
      <c r="M119" s="20">
        <v>68.931439999999995</v>
      </c>
      <c r="N119" s="20">
        <v>107.46138999999999</v>
      </c>
    </row>
    <row r="120" spans="9:14" x14ac:dyDescent="0.25">
      <c r="I120" s="20">
        <v>1.17205</v>
      </c>
      <c r="J120" s="20">
        <v>88.363410000000002</v>
      </c>
      <c r="K120" s="20">
        <v>80.506900000000002</v>
      </c>
      <c r="L120" s="20">
        <v>96.219909999999999</v>
      </c>
      <c r="M120" s="20">
        <v>69.109780000000001</v>
      </c>
      <c r="N120" s="20">
        <v>107.61703</v>
      </c>
    </row>
    <row r="121" spans="9:14" x14ac:dyDescent="0.25">
      <c r="I121" s="20">
        <v>1.1820600000000001</v>
      </c>
      <c r="J121" s="20">
        <v>88.526939999999996</v>
      </c>
      <c r="K121" s="20">
        <v>80.698759999999993</v>
      </c>
      <c r="L121" s="20">
        <v>96.355130000000003</v>
      </c>
      <c r="M121" s="20">
        <v>69.284859999999995</v>
      </c>
      <c r="N121" s="20">
        <v>107.76903</v>
      </c>
    </row>
    <row r="122" spans="9:14" x14ac:dyDescent="0.25">
      <c r="I122" s="20">
        <v>1.19207</v>
      </c>
      <c r="J122" s="20">
        <v>88.687129999999996</v>
      </c>
      <c r="K122" s="20">
        <v>80.887770000000003</v>
      </c>
      <c r="L122" s="20">
        <v>96.48648</v>
      </c>
      <c r="M122" s="20">
        <v>69.45675</v>
      </c>
      <c r="N122" s="20">
        <v>107.9175</v>
      </c>
    </row>
    <row r="123" spans="9:14" x14ac:dyDescent="0.25">
      <c r="I123" s="20">
        <v>1.20208</v>
      </c>
      <c r="J123" s="20">
        <v>88.844040000000007</v>
      </c>
      <c r="K123" s="20">
        <v>81.073980000000006</v>
      </c>
      <c r="L123" s="20">
        <v>96.614099999999993</v>
      </c>
      <c r="M123" s="20">
        <v>69.625529999999998</v>
      </c>
      <c r="N123" s="20">
        <v>108.06255</v>
      </c>
    </row>
    <row r="124" spans="9:14" x14ac:dyDescent="0.25">
      <c r="I124" s="20">
        <v>1.2120899999999999</v>
      </c>
      <c r="J124" s="20">
        <v>88.99776</v>
      </c>
      <c r="K124" s="20">
        <v>81.257450000000006</v>
      </c>
      <c r="L124" s="20">
        <v>96.738079999999997</v>
      </c>
      <c r="M124" s="20">
        <v>69.791259999999994</v>
      </c>
      <c r="N124" s="20">
        <v>108.20426999999999</v>
      </c>
    </row>
    <row r="125" spans="9:14" x14ac:dyDescent="0.25">
      <c r="I125" s="20">
        <v>1.2221</v>
      </c>
      <c r="J125" s="20">
        <v>89.148390000000006</v>
      </c>
      <c r="K125" s="20">
        <v>81.438230000000004</v>
      </c>
      <c r="L125" s="20">
        <v>96.858549999999994</v>
      </c>
      <c r="M125" s="20">
        <v>69.95402</v>
      </c>
      <c r="N125" s="20">
        <v>108.34276</v>
      </c>
    </row>
    <row r="126" spans="9:14" x14ac:dyDescent="0.25">
      <c r="I126" s="20">
        <v>1.23211</v>
      </c>
      <c r="J126" s="20">
        <v>89.296000000000006</v>
      </c>
      <c r="K126" s="20">
        <v>81.616380000000007</v>
      </c>
      <c r="L126" s="20">
        <v>96.975620000000006</v>
      </c>
      <c r="M126" s="20">
        <v>70.113870000000006</v>
      </c>
      <c r="N126" s="20">
        <v>108.47812</v>
      </c>
    </row>
    <row r="127" spans="9:14" x14ac:dyDescent="0.25">
      <c r="I127" s="20">
        <v>1.2421199999999999</v>
      </c>
      <c r="J127" s="20">
        <v>89.440659999999994</v>
      </c>
      <c r="K127" s="20">
        <v>81.791939999999997</v>
      </c>
      <c r="L127" s="20">
        <v>97.089380000000006</v>
      </c>
      <c r="M127" s="20">
        <v>70.270889999999994</v>
      </c>
      <c r="N127" s="20">
        <v>108.61044</v>
      </c>
    </row>
    <row r="128" spans="9:14" x14ac:dyDescent="0.25">
      <c r="I128" s="20">
        <v>1.25213</v>
      </c>
      <c r="J128" s="20">
        <v>89.582459999999998</v>
      </c>
      <c r="K128" s="20">
        <v>81.964969999999994</v>
      </c>
      <c r="L128" s="20">
        <v>97.199939999999998</v>
      </c>
      <c r="M128" s="20">
        <v>70.425120000000007</v>
      </c>
      <c r="N128" s="20">
        <v>108.73979</v>
      </c>
    </row>
    <row r="129" spans="9:14" x14ac:dyDescent="0.25">
      <c r="I129" s="20">
        <v>1.26214</v>
      </c>
      <c r="J129" s="20">
        <v>89.721459999999993</v>
      </c>
      <c r="K129" s="20">
        <v>82.13552</v>
      </c>
      <c r="L129" s="20">
        <v>97.307400000000001</v>
      </c>
      <c r="M129" s="20">
        <v>70.576650000000001</v>
      </c>
      <c r="N129" s="20">
        <v>108.86627</v>
      </c>
    </row>
    <row r="130" spans="9:14" x14ac:dyDescent="0.25">
      <c r="I130" s="20">
        <v>1.27214</v>
      </c>
      <c r="J130" s="20">
        <v>89.857740000000007</v>
      </c>
      <c r="K130" s="20">
        <v>82.303629999999998</v>
      </c>
      <c r="L130" s="20">
        <v>97.411839999999998</v>
      </c>
      <c r="M130" s="20">
        <v>70.725520000000003</v>
      </c>
      <c r="N130" s="20">
        <v>108.98996</v>
      </c>
    </row>
    <row r="131" spans="9:14" x14ac:dyDescent="0.25">
      <c r="I131" s="20">
        <v>1.2821499999999999</v>
      </c>
      <c r="J131" s="20">
        <v>89.99136</v>
      </c>
      <c r="K131" s="20">
        <v>82.469350000000006</v>
      </c>
      <c r="L131" s="20">
        <v>97.513369999999995</v>
      </c>
      <c r="M131" s="20">
        <v>70.871790000000004</v>
      </c>
      <c r="N131" s="20">
        <v>109.11093</v>
      </c>
    </row>
    <row r="132" spans="9:14" x14ac:dyDescent="0.25">
      <c r="I132" s="20">
        <v>1.29216</v>
      </c>
      <c r="J132" s="20">
        <v>90.122399999999999</v>
      </c>
      <c r="K132" s="20">
        <v>82.632720000000006</v>
      </c>
      <c r="L132" s="20">
        <v>97.612070000000003</v>
      </c>
      <c r="M132" s="20">
        <v>71.015519999999995</v>
      </c>
      <c r="N132" s="20">
        <v>109.22927</v>
      </c>
    </row>
    <row r="133" spans="9:14" x14ac:dyDescent="0.25">
      <c r="I133" s="20">
        <v>1.30217</v>
      </c>
      <c r="J133" s="20">
        <v>90.250910000000005</v>
      </c>
      <c r="K133" s="20">
        <v>82.793790000000001</v>
      </c>
      <c r="L133" s="20">
        <v>97.708029999999994</v>
      </c>
      <c r="M133" s="20">
        <v>71.156769999999995</v>
      </c>
      <c r="N133" s="20">
        <v>109.34504</v>
      </c>
    </row>
    <row r="134" spans="9:14" x14ac:dyDescent="0.25">
      <c r="I134" s="20">
        <v>1.3121799999999999</v>
      </c>
      <c r="J134" s="20">
        <v>90.376959999999997</v>
      </c>
      <c r="K134" s="20">
        <v>82.952600000000004</v>
      </c>
      <c r="L134" s="20">
        <v>97.801320000000004</v>
      </c>
      <c r="M134" s="20">
        <v>71.295599999999993</v>
      </c>
      <c r="N134" s="20">
        <v>109.45832</v>
      </c>
    </row>
    <row r="135" spans="9:14" x14ac:dyDescent="0.25">
      <c r="I135" s="20">
        <v>1.32219</v>
      </c>
      <c r="J135" s="20">
        <v>90.500609999999995</v>
      </c>
      <c r="K135" s="20">
        <v>83.109189999999998</v>
      </c>
      <c r="L135" s="20">
        <v>97.892030000000005</v>
      </c>
      <c r="M135" s="20">
        <v>71.432040000000001</v>
      </c>
      <c r="N135" s="20">
        <v>109.56918</v>
      </c>
    </row>
    <row r="136" spans="9:14" x14ac:dyDescent="0.25">
      <c r="I136" s="20">
        <v>1.3322000000000001</v>
      </c>
      <c r="J136" s="20">
        <v>90.621930000000006</v>
      </c>
      <c r="K136" s="20">
        <v>83.26361</v>
      </c>
      <c r="L136" s="20">
        <v>97.980239999999995</v>
      </c>
      <c r="M136" s="20">
        <v>71.566159999999996</v>
      </c>
      <c r="N136" s="20">
        <v>109.67769</v>
      </c>
    </row>
    <row r="137" spans="9:14" x14ac:dyDescent="0.25">
      <c r="I137" s="20">
        <v>1.3422099999999999</v>
      </c>
      <c r="J137" s="20">
        <v>90.740949999999998</v>
      </c>
      <c r="K137" s="20">
        <v>83.415890000000005</v>
      </c>
      <c r="L137" s="20">
        <v>98.066019999999995</v>
      </c>
      <c r="M137" s="20">
        <v>71.697999999999993</v>
      </c>
      <c r="N137" s="20">
        <v>109.7839</v>
      </c>
    </row>
    <row r="138" spans="9:14" x14ac:dyDescent="0.25">
      <c r="I138" s="20">
        <v>1.35222</v>
      </c>
      <c r="J138" s="20">
        <v>90.857759999999999</v>
      </c>
      <c r="K138" s="20">
        <v>83.566069999999996</v>
      </c>
      <c r="L138" s="20">
        <v>98.149439999999998</v>
      </c>
      <c r="M138" s="20">
        <v>71.827619999999996</v>
      </c>
      <c r="N138" s="20">
        <v>109.88789</v>
      </c>
    </row>
    <row r="139" spans="9:14" x14ac:dyDescent="0.25">
      <c r="I139" s="20">
        <v>1.3622300000000001</v>
      </c>
      <c r="J139" s="20">
        <v>90.972380000000001</v>
      </c>
      <c r="K139" s="20">
        <v>83.714190000000002</v>
      </c>
      <c r="L139" s="20">
        <v>98.23057</v>
      </c>
      <c r="M139" s="20">
        <v>71.955060000000003</v>
      </c>
      <c r="N139" s="20">
        <v>109.98971</v>
      </c>
    </row>
    <row r="140" spans="9:14" x14ac:dyDescent="0.25">
      <c r="I140" s="20">
        <v>1.3722300000000001</v>
      </c>
      <c r="J140" s="20">
        <v>91.084890000000001</v>
      </c>
      <c r="K140" s="20">
        <v>83.860290000000006</v>
      </c>
      <c r="L140" s="20">
        <v>98.309489999999997</v>
      </c>
      <c r="M140" s="20">
        <v>72.080359999999999</v>
      </c>
      <c r="N140" s="20">
        <v>110.08942</v>
      </c>
    </row>
    <row r="141" spans="9:14" x14ac:dyDescent="0.25">
      <c r="I141" s="20">
        <v>1.3822399999999999</v>
      </c>
      <c r="J141" s="20">
        <v>91.195329999999998</v>
      </c>
      <c r="K141" s="20">
        <v>84.004400000000004</v>
      </c>
      <c r="L141" s="20">
        <v>98.386250000000004</v>
      </c>
      <c r="M141" s="20">
        <v>72.203569999999999</v>
      </c>
      <c r="N141" s="20">
        <v>110.18707999999999</v>
      </c>
    </row>
    <row r="142" spans="9:14" x14ac:dyDescent="0.25">
      <c r="I142" s="20">
        <v>1.39225</v>
      </c>
      <c r="J142" s="20">
        <v>91.303740000000005</v>
      </c>
      <c r="K142" s="20">
        <v>84.146559999999994</v>
      </c>
      <c r="L142" s="20">
        <v>98.460920000000002</v>
      </c>
      <c r="M142" s="20">
        <v>72.324740000000006</v>
      </c>
      <c r="N142" s="20">
        <v>110.28274</v>
      </c>
    </row>
    <row r="143" spans="9:14" x14ac:dyDescent="0.25">
      <c r="I143" s="20">
        <v>1.4022600000000001</v>
      </c>
      <c r="J143" s="20">
        <v>91.410179999999997</v>
      </c>
      <c r="K143" s="20">
        <v>84.286799999999999</v>
      </c>
      <c r="L143" s="20">
        <v>98.533559999999994</v>
      </c>
      <c r="M143" s="20">
        <v>72.443899999999999</v>
      </c>
      <c r="N143" s="20">
        <v>110.37647</v>
      </c>
    </row>
    <row r="144" spans="9:14" x14ac:dyDescent="0.25">
      <c r="I144" s="20">
        <v>1.4122699999999999</v>
      </c>
      <c r="J144" s="20">
        <v>91.514700000000005</v>
      </c>
      <c r="K144" s="20">
        <v>84.425169999999994</v>
      </c>
      <c r="L144" s="20">
        <v>98.604230000000001</v>
      </c>
      <c r="M144" s="20">
        <v>72.561099999999996</v>
      </c>
      <c r="N144" s="20">
        <v>110.4683</v>
      </c>
    </row>
    <row r="145" spans="9:14" x14ac:dyDescent="0.25">
      <c r="I145" s="20">
        <v>1.42228</v>
      </c>
      <c r="J145" s="20">
        <v>91.617329999999995</v>
      </c>
      <c r="K145" s="20">
        <v>84.561679999999996</v>
      </c>
      <c r="L145" s="20">
        <v>98.672989999999999</v>
      </c>
      <c r="M145" s="20">
        <v>72.676379999999995</v>
      </c>
      <c r="N145" s="20">
        <v>110.55829</v>
      </c>
    </row>
    <row r="146" spans="9:14" x14ac:dyDescent="0.25">
      <c r="I146" s="20">
        <v>1.4322900000000001</v>
      </c>
      <c r="J146" s="20">
        <v>91.718130000000002</v>
      </c>
      <c r="K146" s="20">
        <v>84.696370000000002</v>
      </c>
      <c r="L146" s="20">
        <v>98.739890000000003</v>
      </c>
      <c r="M146" s="20">
        <v>72.789779999999993</v>
      </c>
      <c r="N146" s="20">
        <v>110.64648</v>
      </c>
    </row>
    <row r="147" spans="9:14" x14ac:dyDescent="0.25">
      <c r="I147" s="20">
        <v>1.4422999999999999</v>
      </c>
      <c r="J147" s="20">
        <v>91.817139999999995</v>
      </c>
      <c r="K147" s="20">
        <v>84.829279999999997</v>
      </c>
      <c r="L147" s="20">
        <v>98.804990000000004</v>
      </c>
      <c r="M147" s="20">
        <v>72.901340000000005</v>
      </c>
      <c r="N147" s="20">
        <v>110.73294</v>
      </c>
    </row>
    <row r="148" spans="9:14" x14ac:dyDescent="0.25">
      <c r="I148" s="20">
        <v>1.45231</v>
      </c>
      <c r="J148" s="20">
        <v>91.914389999999997</v>
      </c>
      <c r="K148" s="20">
        <v>84.960430000000002</v>
      </c>
      <c r="L148" s="20">
        <v>98.868340000000003</v>
      </c>
      <c r="M148" s="20">
        <v>73.011089999999996</v>
      </c>
      <c r="N148" s="20">
        <v>110.81769</v>
      </c>
    </row>
    <row r="149" spans="9:14" x14ac:dyDescent="0.25">
      <c r="I149" s="20">
        <v>1.4623200000000001</v>
      </c>
      <c r="J149" s="20">
        <v>92.009929999999997</v>
      </c>
      <c r="K149" s="20">
        <v>85.089860000000002</v>
      </c>
      <c r="L149" s="20">
        <v>98.929990000000004</v>
      </c>
      <c r="M149" s="20">
        <v>73.119069999999994</v>
      </c>
      <c r="N149" s="20">
        <v>110.90079</v>
      </c>
    </row>
    <row r="150" spans="9:14" x14ac:dyDescent="0.25">
      <c r="I150" s="20">
        <v>1.4723200000000001</v>
      </c>
      <c r="J150" s="20">
        <v>92.103790000000004</v>
      </c>
      <c r="K150" s="20">
        <v>85.217600000000004</v>
      </c>
      <c r="L150" s="20">
        <v>98.989980000000003</v>
      </c>
      <c r="M150" s="20">
        <v>73.225309999999993</v>
      </c>
      <c r="N150" s="20">
        <v>110.98227</v>
      </c>
    </row>
    <row r="151" spans="9:14" x14ac:dyDescent="0.25">
      <c r="I151" s="20">
        <v>1.4823299999999999</v>
      </c>
      <c r="J151" s="20">
        <v>92.196020000000004</v>
      </c>
      <c r="K151" s="20">
        <v>85.343670000000003</v>
      </c>
      <c r="L151" s="20">
        <v>99.048370000000006</v>
      </c>
      <c r="M151" s="20">
        <v>73.329859999999996</v>
      </c>
      <c r="N151" s="20">
        <v>111.06218</v>
      </c>
    </row>
    <row r="152" spans="9:14" x14ac:dyDescent="0.25">
      <c r="I152" s="20">
        <v>1.49234</v>
      </c>
      <c r="J152" s="20">
        <v>92.286649999999995</v>
      </c>
      <c r="K152" s="20">
        <v>85.468100000000007</v>
      </c>
      <c r="L152" s="20">
        <v>99.105199999999996</v>
      </c>
      <c r="M152" s="20">
        <v>73.432739999999995</v>
      </c>
      <c r="N152" s="20">
        <v>111.14057</v>
      </c>
    </row>
    <row r="153" spans="9:14" x14ac:dyDescent="0.25">
      <c r="I153" s="20">
        <v>1.5023500000000001</v>
      </c>
      <c r="J153" s="20">
        <v>92.375730000000004</v>
      </c>
      <c r="K153" s="20">
        <v>85.59093</v>
      </c>
      <c r="L153" s="20">
        <v>99.160520000000005</v>
      </c>
      <c r="M153" s="20">
        <v>73.533990000000003</v>
      </c>
      <c r="N153" s="20">
        <v>111.21746</v>
      </c>
    </row>
    <row r="154" spans="9:14" x14ac:dyDescent="0.25">
      <c r="I154" s="20">
        <v>1.5123599999999999</v>
      </c>
      <c r="J154" s="20">
        <v>92.463269999999994</v>
      </c>
      <c r="K154" s="20">
        <v>85.71217</v>
      </c>
      <c r="L154" s="20">
        <v>99.214370000000002</v>
      </c>
      <c r="M154" s="20">
        <v>73.633650000000003</v>
      </c>
      <c r="N154" s="20">
        <v>111.29289</v>
      </c>
    </row>
    <row r="155" spans="9:14" x14ac:dyDescent="0.25">
      <c r="I155" s="20">
        <v>1.52237</v>
      </c>
      <c r="J155" s="20">
        <v>92.549319999999994</v>
      </c>
      <c r="K155" s="20">
        <v>85.831860000000006</v>
      </c>
      <c r="L155" s="20">
        <v>99.266779999999997</v>
      </c>
      <c r="M155" s="20">
        <v>73.731729999999999</v>
      </c>
      <c r="N155" s="20">
        <v>111.36691</v>
      </c>
    </row>
    <row r="156" spans="9:14" x14ac:dyDescent="0.25">
      <c r="I156" s="20">
        <v>1.5323800000000001</v>
      </c>
      <c r="J156" s="20">
        <v>92.63391</v>
      </c>
      <c r="K156" s="20">
        <v>85.950019999999995</v>
      </c>
      <c r="L156" s="20">
        <v>99.317809999999994</v>
      </c>
      <c r="M156" s="20">
        <v>73.828280000000007</v>
      </c>
      <c r="N156" s="20">
        <v>111.43955</v>
      </c>
    </row>
    <row r="157" spans="9:14" x14ac:dyDescent="0.25">
      <c r="I157" s="20">
        <v>1.5423899999999999</v>
      </c>
      <c r="J157" s="20">
        <v>92.717079999999996</v>
      </c>
      <c r="K157" s="20">
        <v>86.066680000000005</v>
      </c>
      <c r="L157" s="20">
        <v>99.36748</v>
      </c>
      <c r="M157" s="20">
        <v>73.923330000000007</v>
      </c>
      <c r="N157" s="20">
        <v>111.51083</v>
      </c>
    </row>
    <row r="158" spans="9:14" x14ac:dyDescent="0.25">
      <c r="I158" s="20">
        <v>1.5524</v>
      </c>
      <c r="J158" s="20">
        <v>92.798850000000002</v>
      </c>
      <c r="K158" s="20">
        <v>86.181849999999997</v>
      </c>
      <c r="L158" s="20">
        <v>99.415850000000006</v>
      </c>
      <c r="M158" s="20">
        <v>74.016890000000004</v>
      </c>
      <c r="N158" s="20">
        <v>111.58081</v>
      </c>
    </row>
    <row r="159" spans="9:14" x14ac:dyDescent="0.25">
      <c r="I159" s="20">
        <v>1.5624100000000001</v>
      </c>
      <c r="J159" s="20">
        <v>92.879260000000002</v>
      </c>
      <c r="K159" s="20">
        <v>86.295580000000001</v>
      </c>
      <c r="L159" s="20">
        <v>99.46293</v>
      </c>
      <c r="M159" s="20">
        <v>74.109009999999998</v>
      </c>
      <c r="N159" s="20">
        <v>111.6495</v>
      </c>
    </row>
    <row r="160" spans="9:14" x14ac:dyDescent="0.25">
      <c r="I160" s="20">
        <v>1.5724100000000001</v>
      </c>
      <c r="J160" s="20">
        <v>92.958330000000004</v>
      </c>
      <c r="K160" s="20">
        <v>86.407870000000003</v>
      </c>
      <c r="L160" s="20">
        <v>99.508780000000002</v>
      </c>
      <c r="M160" s="20">
        <v>74.199709999999996</v>
      </c>
      <c r="N160" s="20">
        <v>111.71693999999999</v>
      </c>
    </row>
    <row r="161" spans="9:14" x14ac:dyDescent="0.25">
      <c r="I161" s="20">
        <v>1.5824199999999999</v>
      </c>
      <c r="J161" s="20">
        <v>93.036090000000002</v>
      </c>
      <c r="K161" s="20">
        <v>86.51876</v>
      </c>
      <c r="L161" s="20">
        <v>99.553420000000003</v>
      </c>
      <c r="M161" s="20">
        <v>74.289010000000005</v>
      </c>
      <c r="N161" s="20">
        <v>111.78317</v>
      </c>
    </row>
    <row r="162" spans="9:14" x14ac:dyDescent="0.25">
      <c r="I162" s="20">
        <v>1.59243</v>
      </c>
      <c r="J162" s="20">
        <v>93.112570000000005</v>
      </c>
      <c r="K162" s="20">
        <v>86.628270000000001</v>
      </c>
      <c r="L162" s="20">
        <v>99.596879999999999</v>
      </c>
      <c r="M162" s="20">
        <v>74.376949999999994</v>
      </c>
      <c r="N162" s="20">
        <v>111.84820000000001</v>
      </c>
    </row>
    <row r="163" spans="9:14" x14ac:dyDescent="0.25">
      <c r="I163" s="20">
        <v>1.6024400000000001</v>
      </c>
      <c r="J163" s="20">
        <v>93.187809999999999</v>
      </c>
      <c r="K163" s="20">
        <v>86.736410000000006</v>
      </c>
      <c r="L163" s="20">
        <v>99.639210000000006</v>
      </c>
      <c r="M163" s="20">
        <v>74.463549999999998</v>
      </c>
      <c r="N163" s="20">
        <v>111.91207</v>
      </c>
    </row>
    <row r="164" spans="9:14" x14ac:dyDescent="0.25">
      <c r="I164" s="20">
        <v>1.6124499999999999</v>
      </c>
      <c r="J164" s="20">
        <v>93.26182</v>
      </c>
      <c r="K164" s="20">
        <v>86.843220000000002</v>
      </c>
      <c r="L164" s="20">
        <v>99.680419999999998</v>
      </c>
      <c r="M164" s="20">
        <v>74.548839999999998</v>
      </c>
      <c r="N164" s="20">
        <v>111.97481000000001</v>
      </c>
    </row>
    <row r="165" spans="9:14" x14ac:dyDescent="0.25">
      <c r="I165" s="20">
        <v>1.62246</v>
      </c>
      <c r="J165" s="20">
        <v>93.334639999999993</v>
      </c>
      <c r="K165" s="20">
        <v>86.948710000000005</v>
      </c>
      <c r="L165" s="20">
        <v>99.720560000000006</v>
      </c>
      <c r="M165" s="20">
        <v>74.632829999999998</v>
      </c>
      <c r="N165" s="20">
        <v>112.03644</v>
      </c>
    </row>
    <row r="166" spans="9:14" x14ac:dyDescent="0.25">
      <c r="I166" s="20">
        <v>1.6324700000000001</v>
      </c>
      <c r="J166" s="20">
        <v>93.406279999999995</v>
      </c>
      <c r="K166" s="20">
        <v>87.052909999999997</v>
      </c>
      <c r="L166" s="20">
        <v>99.759649999999993</v>
      </c>
      <c r="M166" s="20">
        <v>74.71557</v>
      </c>
      <c r="N166" s="20">
        <v>112.09699000000001</v>
      </c>
    </row>
    <row r="167" spans="9:14" x14ac:dyDescent="0.25">
      <c r="I167" s="20">
        <v>1.6424799999999999</v>
      </c>
      <c r="J167" s="20">
        <v>93.476770000000002</v>
      </c>
      <c r="K167" s="20">
        <v>87.155829999999995</v>
      </c>
      <c r="L167" s="20">
        <v>99.797709999999995</v>
      </c>
      <c r="M167" s="20">
        <v>74.797060000000002</v>
      </c>
      <c r="N167" s="20">
        <v>112.15648</v>
      </c>
    </row>
    <row r="168" spans="9:14" x14ac:dyDescent="0.25">
      <c r="I168" s="20">
        <v>1.65249</v>
      </c>
      <c r="J168" s="20">
        <v>93.546139999999994</v>
      </c>
      <c r="K168" s="20">
        <v>87.257499999999993</v>
      </c>
      <c r="L168" s="20">
        <v>99.834779999999995</v>
      </c>
      <c r="M168" s="20">
        <v>74.877330000000001</v>
      </c>
      <c r="N168" s="20">
        <v>112.21495</v>
      </c>
    </row>
    <row r="169" spans="9:14" x14ac:dyDescent="0.25">
      <c r="I169" s="20">
        <v>1.6625000000000001</v>
      </c>
      <c r="J169" s="20">
        <v>93.614410000000007</v>
      </c>
      <c r="K169" s="20">
        <v>87.357929999999996</v>
      </c>
      <c r="L169" s="20">
        <v>99.870890000000003</v>
      </c>
      <c r="M169" s="20">
        <v>74.956410000000005</v>
      </c>
      <c r="N169" s="20">
        <v>112.27240999999999</v>
      </c>
    </row>
    <row r="170" spans="9:14" x14ac:dyDescent="0.25">
      <c r="I170" s="20">
        <v>1.6725000000000001</v>
      </c>
      <c r="J170" s="20">
        <v>93.681600000000003</v>
      </c>
      <c r="K170" s="20">
        <v>87.457149999999999</v>
      </c>
      <c r="L170" s="20">
        <v>99.906049999999993</v>
      </c>
      <c r="M170" s="20">
        <v>75.034319999999994</v>
      </c>
      <c r="N170" s="20">
        <v>112.32889</v>
      </c>
    </row>
    <row r="171" spans="9:14" x14ac:dyDescent="0.25">
      <c r="I171" s="20">
        <v>1.68251</v>
      </c>
      <c r="J171" s="20">
        <v>93.747739999999993</v>
      </c>
      <c r="K171" s="20">
        <v>87.555179999999993</v>
      </c>
      <c r="L171" s="20">
        <v>99.940309999999997</v>
      </c>
      <c r="M171" s="20">
        <v>75.111080000000001</v>
      </c>
      <c r="N171" s="20">
        <v>112.38441</v>
      </c>
    </row>
    <row r="172" spans="9:14" x14ac:dyDescent="0.25">
      <c r="I172" s="20">
        <v>1.69252</v>
      </c>
      <c r="J172" s="20">
        <v>93.812849999999997</v>
      </c>
      <c r="K172" s="20">
        <v>87.652029999999996</v>
      </c>
      <c r="L172" s="20">
        <v>99.973659999999995</v>
      </c>
      <c r="M172" s="20">
        <v>75.186710000000005</v>
      </c>
      <c r="N172" s="20">
        <v>112.43899</v>
      </c>
    </row>
    <row r="173" spans="9:14" x14ac:dyDescent="0.25">
      <c r="I173" s="20">
        <v>1.7025300000000001</v>
      </c>
      <c r="J173" s="20">
        <v>93.876940000000005</v>
      </c>
      <c r="K173" s="20">
        <v>87.747730000000004</v>
      </c>
      <c r="L173" s="20">
        <v>100.00615999999999</v>
      </c>
      <c r="M173" s="20">
        <v>75.261229999999998</v>
      </c>
      <c r="N173" s="20">
        <v>112.49265</v>
      </c>
    </row>
    <row r="174" spans="9:14" x14ac:dyDescent="0.25">
      <c r="I174" s="20">
        <v>1.71254</v>
      </c>
      <c r="J174" s="20">
        <v>93.940039999999996</v>
      </c>
      <c r="K174" s="20">
        <v>87.842280000000002</v>
      </c>
      <c r="L174" s="20">
        <v>100.03780999999999</v>
      </c>
      <c r="M174" s="20">
        <v>75.334670000000003</v>
      </c>
      <c r="N174" s="20">
        <v>112.54541999999999</v>
      </c>
    </row>
    <row r="175" spans="9:14" x14ac:dyDescent="0.25">
      <c r="I175" s="20">
        <v>1.72255</v>
      </c>
      <c r="J175" s="20">
        <v>94.002170000000007</v>
      </c>
      <c r="K175" s="20">
        <v>87.93571</v>
      </c>
      <c r="L175" s="20">
        <v>100.06863</v>
      </c>
      <c r="M175" s="20">
        <v>75.407030000000006</v>
      </c>
      <c r="N175" s="20">
        <v>112.59732</v>
      </c>
    </row>
    <row r="176" spans="9:14" x14ac:dyDescent="0.25">
      <c r="I176" s="20">
        <v>1.7325600000000001</v>
      </c>
      <c r="J176" s="20">
        <v>94.06335</v>
      </c>
      <c r="K176" s="20">
        <v>88.028040000000004</v>
      </c>
      <c r="L176" s="20">
        <v>100.09866</v>
      </c>
      <c r="M176" s="20">
        <v>75.478350000000006</v>
      </c>
      <c r="N176" s="20">
        <v>112.64836</v>
      </c>
    </row>
    <row r="177" spans="9:14" x14ac:dyDescent="0.25">
      <c r="I177" s="20">
        <v>1.74257</v>
      </c>
      <c r="J177" s="20">
        <v>94.123599999999996</v>
      </c>
      <c r="K177" s="20">
        <v>88.119290000000007</v>
      </c>
      <c r="L177" s="20">
        <v>100.12791</v>
      </c>
      <c r="M177" s="20">
        <v>75.548640000000006</v>
      </c>
      <c r="N177" s="20">
        <v>112.69856</v>
      </c>
    </row>
    <row r="178" spans="9:14" x14ac:dyDescent="0.25">
      <c r="I178" s="20">
        <v>1.75258</v>
      </c>
      <c r="J178" s="20">
        <v>94.182929999999999</v>
      </c>
      <c r="K178" s="20">
        <v>88.209460000000007</v>
      </c>
      <c r="L178" s="20">
        <v>100.1564</v>
      </c>
      <c r="M178" s="20">
        <v>75.617919999999998</v>
      </c>
      <c r="N178" s="20">
        <v>112.74795</v>
      </c>
    </row>
    <row r="179" spans="9:14" x14ac:dyDescent="0.25">
      <c r="I179" s="20">
        <v>1.7625900000000001</v>
      </c>
      <c r="J179" s="20">
        <v>94.241370000000003</v>
      </c>
      <c r="K179" s="20">
        <v>88.298590000000004</v>
      </c>
      <c r="L179" s="20">
        <v>100.18416000000001</v>
      </c>
      <c r="M179" s="20">
        <v>75.686210000000003</v>
      </c>
      <c r="N179" s="20">
        <v>112.79653</v>
      </c>
    </row>
    <row r="180" spans="9:14" x14ac:dyDescent="0.25">
      <c r="I180" s="20">
        <v>1.7725900000000001</v>
      </c>
      <c r="J180" s="20">
        <v>94.298929999999999</v>
      </c>
      <c r="K180" s="20">
        <v>88.386669999999995</v>
      </c>
      <c r="L180" s="20">
        <v>100.21119</v>
      </c>
      <c r="M180" s="20">
        <v>75.753519999999995</v>
      </c>
      <c r="N180" s="20">
        <v>112.84434</v>
      </c>
    </row>
    <row r="181" spans="9:14" x14ac:dyDescent="0.25">
      <c r="I181" s="20">
        <v>1.7826</v>
      </c>
      <c r="J181" s="20">
        <v>94.355630000000005</v>
      </c>
      <c r="K181" s="20">
        <v>88.473730000000003</v>
      </c>
      <c r="L181" s="20">
        <v>100.23753000000001</v>
      </c>
      <c r="M181" s="20">
        <v>75.819879999999998</v>
      </c>
      <c r="N181" s="20">
        <v>112.89138</v>
      </c>
    </row>
    <row r="182" spans="9:14" x14ac:dyDescent="0.25">
      <c r="I182" s="20">
        <v>1.79261</v>
      </c>
      <c r="J182" s="20">
        <v>94.411490000000001</v>
      </c>
      <c r="K182" s="20">
        <v>88.559790000000007</v>
      </c>
      <c r="L182" s="20">
        <v>100.26318000000001</v>
      </c>
      <c r="M182" s="20">
        <v>75.885300000000001</v>
      </c>
      <c r="N182" s="20">
        <v>112.93767</v>
      </c>
    </row>
    <row r="183" spans="9:14" x14ac:dyDescent="0.25">
      <c r="I183" s="20">
        <v>1.8026199999999999</v>
      </c>
      <c r="J183" s="20">
        <v>94.46651</v>
      </c>
      <c r="K183" s="20">
        <v>88.644859999999994</v>
      </c>
      <c r="L183" s="20">
        <v>100.28816999999999</v>
      </c>
      <c r="M183" s="20">
        <v>75.949789999999993</v>
      </c>
      <c r="N183" s="20">
        <v>112.98324</v>
      </c>
    </row>
    <row r="184" spans="9:14" x14ac:dyDescent="0.25">
      <c r="I184" s="20">
        <v>1.81263</v>
      </c>
      <c r="J184" s="20">
        <v>94.52073</v>
      </c>
      <c r="K184" s="20">
        <v>88.728960000000001</v>
      </c>
      <c r="L184" s="20">
        <v>100.31251</v>
      </c>
      <c r="M184" s="20">
        <v>76.013379999999998</v>
      </c>
      <c r="N184" s="20">
        <v>113.02808</v>
      </c>
    </row>
    <row r="185" spans="9:14" x14ac:dyDescent="0.25">
      <c r="I185" s="20">
        <v>1.82264</v>
      </c>
      <c r="J185" s="20">
        <v>94.574160000000006</v>
      </c>
      <c r="K185" s="20">
        <v>88.812089999999998</v>
      </c>
      <c r="L185" s="20">
        <v>100.33622</v>
      </c>
      <c r="M185" s="20">
        <v>76.076080000000005</v>
      </c>
      <c r="N185" s="20">
        <v>113.07223</v>
      </c>
    </row>
    <row r="186" spans="9:14" x14ac:dyDescent="0.25">
      <c r="I186" s="20">
        <v>1.8326499999999999</v>
      </c>
      <c r="J186" s="20">
        <v>94.626800000000003</v>
      </c>
      <c r="K186" s="20">
        <v>88.894279999999995</v>
      </c>
      <c r="L186" s="20">
        <v>100.35932</v>
      </c>
      <c r="M186" s="20">
        <v>76.137910000000005</v>
      </c>
      <c r="N186" s="20">
        <v>113.11569</v>
      </c>
    </row>
    <row r="187" spans="9:14" x14ac:dyDescent="0.25">
      <c r="I187" s="20">
        <v>1.84266</v>
      </c>
      <c r="J187" s="20">
        <v>94.67868</v>
      </c>
      <c r="K187" s="20">
        <v>88.975539999999995</v>
      </c>
      <c r="L187" s="20">
        <v>100.38182</v>
      </c>
      <c r="M187" s="20">
        <v>76.198869999999999</v>
      </c>
      <c r="N187" s="20">
        <v>113.15848</v>
      </c>
    </row>
    <row r="188" spans="9:14" x14ac:dyDescent="0.25">
      <c r="I188" s="20">
        <v>1.85267</v>
      </c>
      <c r="J188" s="20">
        <v>94.729799999999997</v>
      </c>
      <c r="K188" s="20">
        <v>89.055880000000002</v>
      </c>
      <c r="L188" s="20">
        <v>100.40373</v>
      </c>
      <c r="M188" s="20">
        <v>76.259</v>
      </c>
      <c r="N188" s="20">
        <v>113.20061</v>
      </c>
    </row>
    <row r="189" spans="9:14" x14ac:dyDescent="0.25">
      <c r="I189" s="20">
        <v>1.8626799999999999</v>
      </c>
      <c r="J189" s="20">
        <v>94.780199999999994</v>
      </c>
      <c r="K189" s="20">
        <v>89.135310000000004</v>
      </c>
      <c r="L189" s="20">
        <v>100.42507999999999</v>
      </c>
      <c r="M189" s="20">
        <v>76.318290000000005</v>
      </c>
      <c r="N189" s="20">
        <v>113.24211</v>
      </c>
    </row>
    <row r="190" spans="9:14" x14ac:dyDescent="0.25">
      <c r="I190" s="20">
        <v>1.8726799999999999</v>
      </c>
      <c r="J190" s="20">
        <v>94.82987</v>
      </c>
      <c r="K190" s="20">
        <v>89.213859999999997</v>
      </c>
      <c r="L190" s="20">
        <v>100.44587</v>
      </c>
      <c r="M190" s="20">
        <v>76.376769999999993</v>
      </c>
      <c r="N190" s="20">
        <v>113.28297000000001</v>
      </c>
    </row>
    <row r="191" spans="9:14" x14ac:dyDescent="0.25">
      <c r="I191" s="20">
        <v>1.88269</v>
      </c>
      <c r="J191" s="20">
        <v>94.878829999999994</v>
      </c>
      <c r="K191" s="20">
        <v>89.291529999999995</v>
      </c>
      <c r="L191" s="20">
        <v>100.46613000000001</v>
      </c>
      <c r="M191" s="20">
        <v>76.434449999999998</v>
      </c>
      <c r="N191" s="20">
        <v>113.32321</v>
      </c>
    </row>
    <row r="192" spans="9:14" x14ac:dyDescent="0.25">
      <c r="I192" s="20">
        <v>1.8927</v>
      </c>
      <c r="J192" s="20">
        <v>94.927099999999996</v>
      </c>
      <c r="K192" s="20">
        <v>89.36833</v>
      </c>
      <c r="L192" s="20">
        <v>100.48586</v>
      </c>
      <c r="M192" s="20">
        <v>76.491339999999994</v>
      </c>
      <c r="N192" s="20">
        <v>113.36284999999999</v>
      </c>
    </row>
    <row r="193" spans="9:14" x14ac:dyDescent="0.25">
      <c r="I193" s="20">
        <v>1.9027099999999999</v>
      </c>
      <c r="J193" s="20">
        <v>94.974680000000006</v>
      </c>
      <c r="K193" s="20">
        <v>89.444289999999995</v>
      </c>
      <c r="L193" s="20">
        <v>100.50507</v>
      </c>
      <c r="M193" s="20">
        <v>76.547460000000001</v>
      </c>
      <c r="N193" s="20">
        <v>113.4019</v>
      </c>
    </row>
    <row r="194" spans="9:14" x14ac:dyDescent="0.25">
      <c r="I194" s="20">
        <v>1.91272</v>
      </c>
      <c r="J194" s="20">
        <v>95.021600000000007</v>
      </c>
      <c r="K194" s="20">
        <v>89.519400000000005</v>
      </c>
      <c r="L194" s="20">
        <v>100.52379000000001</v>
      </c>
      <c r="M194" s="20">
        <v>76.602819999999994</v>
      </c>
      <c r="N194" s="20">
        <v>113.44038</v>
      </c>
    </row>
    <row r="195" spans="9:14" x14ac:dyDescent="0.25">
      <c r="I195" s="20">
        <v>1.9227300000000001</v>
      </c>
      <c r="J195" s="20">
        <v>95.067850000000007</v>
      </c>
      <c r="K195" s="20">
        <v>89.593689999999995</v>
      </c>
      <c r="L195" s="20">
        <v>100.54201999999999</v>
      </c>
      <c r="M195" s="20">
        <v>76.657430000000005</v>
      </c>
      <c r="N195" s="20">
        <v>113.47828</v>
      </c>
    </row>
    <row r="196" spans="9:14" x14ac:dyDescent="0.25">
      <c r="I196" s="20">
        <v>1.9327399999999999</v>
      </c>
      <c r="J196" s="20">
        <v>95.113470000000007</v>
      </c>
      <c r="K196" s="20">
        <v>89.667159999999996</v>
      </c>
      <c r="L196" s="20">
        <v>100.55977</v>
      </c>
      <c r="M196" s="20">
        <v>76.711309999999997</v>
      </c>
      <c r="N196" s="20">
        <v>113.51563</v>
      </c>
    </row>
    <row r="197" spans="9:14" x14ac:dyDescent="0.25">
      <c r="I197" s="20">
        <v>1.94275</v>
      </c>
      <c r="J197" s="20">
        <v>95.158450000000002</v>
      </c>
      <c r="K197" s="20">
        <v>89.739840000000001</v>
      </c>
      <c r="L197" s="20">
        <v>100.57706</v>
      </c>
      <c r="M197" s="20">
        <v>76.76446</v>
      </c>
      <c r="N197" s="20">
        <v>113.55244</v>
      </c>
    </row>
    <row r="198" spans="9:14" x14ac:dyDescent="0.25">
      <c r="I198" s="20">
        <v>1.9527600000000001</v>
      </c>
      <c r="J198" s="20">
        <v>95.202809999999999</v>
      </c>
      <c r="K198" s="20">
        <v>89.811719999999994</v>
      </c>
      <c r="L198" s="20">
        <v>100.5939</v>
      </c>
      <c r="M198" s="20">
        <v>76.816909999999993</v>
      </c>
      <c r="N198" s="20">
        <v>113.58871000000001</v>
      </c>
    </row>
    <row r="199" spans="9:14" x14ac:dyDescent="0.25">
      <c r="I199" s="20">
        <v>1.9627699999999999</v>
      </c>
      <c r="J199" s="20">
        <v>95.246560000000002</v>
      </c>
      <c r="K199" s="20">
        <v>89.882819999999995</v>
      </c>
      <c r="L199" s="20">
        <v>100.6103</v>
      </c>
      <c r="M199" s="20">
        <v>76.868660000000006</v>
      </c>
      <c r="N199" s="20">
        <v>113.62446</v>
      </c>
    </row>
    <row r="200" spans="9:14" x14ac:dyDescent="0.25">
      <c r="I200" s="20">
        <v>1.9727699999999999</v>
      </c>
      <c r="J200" s="20">
        <v>95.289709999999999</v>
      </c>
      <c r="K200" s="20">
        <v>89.953149999999994</v>
      </c>
      <c r="L200" s="20">
        <v>100.62627000000001</v>
      </c>
      <c r="M200" s="20">
        <v>76.919730000000001</v>
      </c>
      <c r="N200" s="20">
        <v>113.65969</v>
      </c>
    </row>
    <row r="201" spans="9:14" x14ac:dyDescent="0.25">
      <c r="I201" s="20">
        <v>1.98278</v>
      </c>
      <c r="J201" s="20">
        <v>95.332269999999994</v>
      </c>
      <c r="K201" s="20">
        <v>90.022720000000007</v>
      </c>
      <c r="L201" s="20">
        <v>100.64182</v>
      </c>
      <c r="M201" s="20">
        <v>76.970119999999994</v>
      </c>
      <c r="N201" s="20">
        <v>113.69443</v>
      </c>
    </row>
    <row r="202" spans="9:14" x14ac:dyDescent="0.25">
      <c r="I202" s="20">
        <v>1.9927900000000001</v>
      </c>
      <c r="J202" s="20">
        <v>95.374260000000007</v>
      </c>
      <c r="K202" s="20">
        <v>90.091549999999998</v>
      </c>
      <c r="L202" s="20">
        <v>100.65696</v>
      </c>
      <c r="M202" s="20">
        <v>77.019850000000005</v>
      </c>
      <c r="N202" s="20">
        <v>113.72866999999999</v>
      </c>
    </row>
    <row r="203" spans="9:14" x14ac:dyDescent="0.25">
      <c r="I203" s="20">
        <v>2.0028000000000001</v>
      </c>
      <c r="J203" s="20">
        <v>95.415679999999995</v>
      </c>
      <c r="K203" s="20">
        <v>90.159649999999999</v>
      </c>
      <c r="L203" s="20">
        <v>100.67171</v>
      </c>
      <c r="M203" s="20">
        <v>77.068929999999995</v>
      </c>
      <c r="N203" s="20">
        <v>113.76242999999999</v>
      </c>
    </row>
    <row r="204" spans="9:14" x14ac:dyDescent="0.25">
      <c r="I204" s="20">
        <v>2.01281</v>
      </c>
      <c r="J204" s="20">
        <v>95.456540000000004</v>
      </c>
      <c r="K204" s="20">
        <v>90.227010000000007</v>
      </c>
      <c r="L204" s="20">
        <v>100.68606</v>
      </c>
      <c r="M204" s="20">
        <v>77.117360000000005</v>
      </c>
      <c r="N204" s="20">
        <v>113.79571</v>
      </c>
    </row>
    <row r="205" spans="9:14" x14ac:dyDescent="0.25">
      <c r="I205" s="20">
        <v>2.0228199999999998</v>
      </c>
      <c r="J205" s="20">
        <v>95.496849999999995</v>
      </c>
      <c r="K205" s="20">
        <v>90.293670000000006</v>
      </c>
      <c r="L205" s="20">
        <v>100.70004</v>
      </c>
      <c r="M205" s="20">
        <v>77.165170000000003</v>
      </c>
      <c r="N205" s="20">
        <v>113.82853</v>
      </c>
    </row>
    <row r="206" spans="9:14" x14ac:dyDescent="0.25">
      <c r="I206" s="20">
        <v>2.0328300000000001</v>
      </c>
      <c r="J206" s="20">
        <v>95.536630000000002</v>
      </c>
      <c r="K206" s="20">
        <v>90.359610000000004</v>
      </c>
      <c r="L206" s="20">
        <v>100.71364</v>
      </c>
      <c r="M206" s="20">
        <v>77.212360000000004</v>
      </c>
      <c r="N206" s="20">
        <v>113.8609</v>
      </c>
    </row>
    <row r="207" spans="9:14" x14ac:dyDescent="0.25">
      <c r="I207" s="20">
        <v>2.04284</v>
      </c>
      <c r="J207" s="20">
        <v>95.575879999999998</v>
      </c>
      <c r="K207" s="20">
        <v>90.424859999999995</v>
      </c>
      <c r="L207" s="20">
        <v>100.72689</v>
      </c>
      <c r="M207" s="20">
        <v>77.258939999999996</v>
      </c>
      <c r="N207" s="20">
        <v>113.89282</v>
      </c>
    </row>
    <row r="208" spans="9:14" x14ac:dyDescent="0.25">
      <c r="I208" s="20">
        <v>2.0528499999999998</v>
      </c>
      <c r="J208" s="20">
        <v>95.614609999999999</v>
      </c>
      <c r="K208" s="20">
        <v>90.489429999999999</v>
      </c>
      <c r="L208" s="20">
        <v>100.73978</v>
      </c>
      <c r="M208" s="20">
        <v>77.304919999999996</v>
      </c>
      <c r="N208" s="20">
        <v>113.9243</v>
      </c>
    </row>
    <row r="209" spans="9:14" x14ac:dyDescent="0.25">
      <c r="I209" s="20">
        <v>2.0628600000000001</v>
      </c>
      <c r="J209" s="20">
        <v>95.652829999999994</v>
      </c>
      <c r="K209" s="20">
        <v>90.553319999999999</v>
      </c>
      <c r="L209" s="20">
        <v>100.75233</v>
      </c>
      <c r="M209" s="20">
        <v>77.350300000000004</v>
      </c>
      <c r="N209" s="20">
        <v>113.95535</v>
      </c>
    </row>
    <row r="210" spans="9:14" x14ac:dyDescent="0.25">
      <c r="I210" s="20">
        <v>2.0728599999999999</v>
      </c>
      <c r="J210" s="20">
        <v>95.690550000000002</v>
      </c>
      <c r="K210" s="20">
        <v>90.616550000000004</v>
      </c>
      <c r="L210" s="20">
        <v>100.76454</v>
      </c>
      <c r="M210" s="20">
        <v>77.395110000000003</v>
      </c>
      <c r="N210" s="20">
        <v>113.98598</v>
      </c>
    </row>
    <row r="211" spans="9:14" x14ac:dyDescent="0.25">
      <c r="I211" s="20">
        <v>2.0828700000000002</v>
      </c>
      <c r="J211" s="20">
        <v>95.727770000000007</v>
      </c>
      <c r="K211" s="20">
        <v>90.679119999999998</v>
      </c>
      <c r="L211" s="20">
        <v>100.77643</v>
      </c>
      <c r="M211" s="20">
        <v>77.439350000000005</v>
      </c>
      <c r="N211" s="20">
        <v>114.01618999999999</v>
      </c>
    </row>
    <row r="212" spans="9:14" x14ac:dyDescent="0.25">
      <c r="I212" s="20">
        <v>2.0928800000000001</v>
      </c>
      <c r="J212" s="20">
        <v>95.764520000000005</v>
      </c>
      <c r="K212" s="20">
        <v>90.741039999999998</v>
      </c>
      <c r="L212" s="20">
        <v>100.788</v>
      </c>
      <c r="M212" s="20">
        <v>77.483029999999999</v>
      </c>
      <c r="N212" s="20">
        <v>114.04600000000001</v>
      </c>
    </row>
    <row r="213" spans="9:14" x14ac:dyDescent="0.25">
      <c r="I213" s="20">
        <v>2.1028899999999999</v>
      </c>
      <c r="J213" s="20">
        <v>95.800780000000003</v>
      </c>
      <c r="K213" s="20">
        <v>90.802319999999995</v>
      </c>
      <c r="L213" s="20">
        <v>100.79925</v>
      </c>
      <c r="M213" s="20">
        <v>77.526160000000004</v>
      </c>
      <c r="N213" s="20">
        <v>114.07541000000001</v>
      </c>
    </row>
    <row r="214" spans="9:14" x14ac:dyDescent="0.25">
      <c r="I214" s="20">
        <v>2.1128999999999998</v>
      </c>
      <c r="J214" s="20">
        <v>95.836590000000001</v>
      </c>
      <c r="K214" s="20">
        <v>90.862970000000004</v>
      </c>
      <c r="L214" s="20">
        <v>100.81021</v>
      </c>
      <c r="M214" s="20">
        <v>77.568740000000005</v>
      </c>
      <c r="N214" s="20">
        <v>114.10442999999999</v>
      </c>
    </row>
    <row r="215" spans="9:14" x14ac:dyDescent="0.25">
      <c r="I215" s="20">
        <v>2.1229100000000001</v>
      </c>
      <c r="J215" s="20">
        <v>95.871930000000006</v>
      </c>
      <c r="K215" s="20">
        <v>90.923000000000002</v>
      </c>
      <c r="L215" s="20">
        <v>100.82086</v>
      </c>
      <c r="M215" s="20">
        <v>77.610789999999994</v>
      </c>
      <c r="N215" s="20">
        <v>114.13307</v>
      </c>
    </row>
    <row r="216" spans="9:14" x14ac:dyDescent="0.25">
      <c r="I216" s="20">
        <v>2.1329199999999999</v>
      </c>
      <c r="J216" s="20">
        <v>95.906819999999996</v>
      </c>
      <c r="K216" s="20">
        <v>90.982410000000002</v>
      </c>
      <c r="L216" s="20">
        <v>100.83123000000001</v>
      </c>
      <c r="M216" s="20">
        <v>77.65231</v>
      </c>
      <c r="N216" s="20">
        <v>114.16133000000001</v>
      </c>
    </row>
    <row r="217" spans="9:14" x14ac:dyDescent="0.25">
      <c r="I217" s="20">
        <v>2.1429299999999998</v>
      </c>
      <c r="J217" s="20">
        <v>95.941270000000003</v>
      </c>
      <c r="K217" s="20">
        <v>91.041219999999996</v>
      </c>
      <c r="L217" s="20">
        <v>100.84130999999999</v>
      </c>
      <c r="M217" s="20">
        <v>77.693309999999997</v>
      </c>
      <c r="N217" s="20">
        <v>114.18922000000001</v>
      </c>
    </row>
    <row r="218" spans="9:14" x14ac:dyDescent="0.25">
      <c r="I218" s="20">
        <v>2.1529400000000001</v>
      </c>
      <c r="J218" s="20">
        <v>95.975279999999998</v>
      </c>
      <c r="K218" s="20">
        <v>91.099440000000001</v>
      </c>
      <c r="L218" s="20">
        <v>100.85111000000001</v>
      </c>
      <c r="M218" s="20">
        <v>77.733810000000005</v>
      </c>
      <c r="N218" s="20">
        <v>114.21674</v>
      </c>
    </row>
    <row r="219" spans="9:14" x14ac:dyDescent="0.25">
      <c r="I219" s="20">
        <v>2.1629499999999999</v>
      </c>
      <c r="J219" s="20">
        <v>96.008859999999999</v>
      </c>
      <c r="K219" s="20">
        <v>91.157060000000001</v>
      </c>
      <c r="L219" s="20">
        <v>100.86065000000001</v>
      </c>
      <c r="M219" s="20">
        <v>77.773799999999994</v>
      </c>
      <c r="N219" s="20">
        <v>114.24391</v>
      </c>
    </row>
    <row r="220" spans="9:14" x14ac:dyDescent="0.25">
      <c r="I220" s="20">
        <v>2.1729500000000002</v>
      </c>
      <c r="J220" s="20">
        <v>96.042019999999994</v>
      </c>
      <c r="K220" s="20">
        <v>91.214110000000005</v>
      </c>
      <c r="L220" s="20">
        <v>100.86993</v>
      </c>
      <c r="M220" s="20">
        <v>77.813299999999998</v>
      </c>
      <c r="N220" s="20">
        <v>114.27073</v>
      </c>
    </row>
    <row r="221" spans="9:14" x14ac:dyDescent="0.25">
      <c r="I221" s="20">
        <v>2.18296</v>
      </c>
      <c r="J221" s="20">
        <v>96.074759999999998</v>
      </c>
      <c r="K221" s="20">
        <v>91.270579999999995</v>
      </c>
      <c r="L221" s="20">
        <v>100.87894</v>
      </c>
      <c r="M221" s="20">
        <v>77.852320000000006</v>
      </c>
      <c r="N221" s="20">
        <v>114.29721000000001</v>
      </c>
    </row>
    <row r="222" spans="9:14" x14ac:dyDescent="0.25">
      <c r="I222" s="20">
        <v>2.1929699999999999</v>
      </c>
      <c r="J222" s="20">
        <v>96.107100000000003</v>
      </c>
      <c r="K222" s="20">
        <v>91.326490000000007</v>
      </c>
      <c r="L222" s="20">
        <v>100.88771</v>
      </c>
      <c r="M222" s="20">
        <v>77.89085</v>
      </c>
      <c r="N222" s="20">
        <v>114.32334</v>
      </c>
    </row>
    <row r="223" spans="9:14" x14ac:dyDescent="0.25">
      <c r="I223" s="20">
        <v>2.2029800000000002</v>
      </c>
      <c r="J223" s="20">
        <v>96.139030000000005</v>
      </c>
      <c r="K223" s="20">
        <v>91.381839999999997</v>
      </c>
      <c r="L223" s="20">
        <v>100.89623</v>
      </c>
      <c r="M223" s="20">
        <v>77.928920000000005</v>
      </c>
      <c r="N223" s="20">
        <v>114.34914999999999</v>
      </c>
    </row>
    <row r="224" spans="9:14" x14ac:dyDescent="0.25">
      <c r="I224" s="20">
        <v>2.21299</v>
      </c>
      <c r="J224" s="20">
        <v>96.170580000000001</v>
      </c>
      <c r="K224" s="20">
        <v>91.436639999999997</v>
      </c>
      <c r="L224" s="20">
        <v>100.90451</v>
      </c>
      <c r="M224" s="20">
        <v>77.966520000000003</v>
      </c>
      <c r="N224" s="20">
        <v>114.37463</v>
      </c>
    </row>
    <row r="225" spans="9:14" x14ac:dyDescent="0.25">
      <c r="I225" s="20">
        <v>2.2229999999999999</v>
      </c>
      <c r="J225" s="20">
        <v>96.201729999999998</v>
      </c>
      <c r="K225" s="20">
        <v>91.490899999999996</v>
      </c>
      <c r="L225" s="20">
        <v>100.91256</v>
      </c>
      <c r="M225" s="20">
        <v>78.00367</v>
      </c>
      <c r="N225" s="20">
        <v>114.39979</v>
      </c>
    </row>
    <row r="226" spans="9:14" x14ac:dyDescent="0.25">
      <c r="I226" s="20">
        <v>2.2330100000000002</v>
      </c>
      <c r="J226" s="20">
        <v>96.232500000000002</v>
      </c>
      <c r="K226" s="20">
        <v>91.544619999999995</v>
      </c>
      <c r="L226" s="20">
        <v>100.92037999999999</v>
      </c>
      <c r="M226" s="20">
        <v>78.040369999999996</v>
      </c>
      <c r="N226" s="20">
        <v>114.42462999999999</v>
      </c>
    </row>
    <row r="227" spans="9:14" x14ac:dyDescent="0.25">
      <c r="I227" s="20">
        <v>2.24302</v>
      </c>
      <c r="J227" s="20">
        <v>96.262900000000002</v>
      </c>
      <c r="K227" s="20">
        <v>91.597809999999996</v>
      </c>
      <c r="L227" s="20">
        <v>100.92798000000001</v>
      </c>
      <c r="M227" s="20">
        <v>78.076629999999994</v>
      </c>
      <c r="N227" s="20">
        <v>114.44916000000001</v>
      </c>
    </row>
    <row r="228" spans="9:14" x14ac:dyDescent="0.25">
      <c r="I228" s="20">
        <v>2.2530299999999999</v>
      </c>
      <c r="J228" s="20">
        <v>96.292919999999995</v>
      </c>
      <c r="K228" s="20">
        <v>91.650490000000005</v>
      </c>
      <c r="L228" s="20">
        <v>100.93536</v>
      </c>
      <c r="M228" s="20">
        <v>78.112449999999995</v>
      </c>
      <c r="N228" s="20">
        <v>114.47338999999999</v>
      </c>
    </row>
    <row r="229" spans="9:14" x14ac:dyDescent="0.25">
      <c r="I229" s="20">
        <v>2.2630400000000002</v>
      </c>
      <c r="J229" s="20">
        <v>96.322580000000002</v>
      </c>
      <c r="K229" s="20">
        <v>91.702640000000002</v>
      </c>
      <c r="L229" s="20">
        <v>100.94252</v>
      </c>
      <c r="M229" s="20">
        <v>78.147840000000002</v>
      </c>
      <c r="N229" s="20">
        <v>114.49732</v>
      </c>
    </row>
    <row r="230" spans="9:14" x14ac:dyDescent="0.25">
      <c r="I230" s="20">
        <v>2.27305</v>
      </c>
      <c r="J230" s="20">
        <v>96.351889999999997</v>
      </c>
      <c r="K230" s="20">
        <v>91.754289999999997</v>
      </c>
      <c r="L230" s="20">
        <v>100.94947999999999</v>
      </c>
      <c r="M230" s="20">
        <v>78.182810000000003</v>
      </c>
      <c r="N230" s="20">
        <v>114.52096</v>
      </c>
    </row>
    <row r="231" spans="9:14" x14ac:dyDescent="0.25">
      <c r="I231" s="20">
        <v>2.2830499999999998</v>
      </c>
      <c r="J231" s="20">
        <v>96.380840000000006</v>
      </c>
      <c r="K231" s="20">
        <v>91.805440000000004</v>
      </c>
      <c r="L231" s="20">
        <v>100.95623999999999</v>
      </c>
      <c r="M231" s="20">
        <v>78.217370000000003</v>
      </c>
      <c r="N231" s="20">
        <v>114.54431</v>
      </c>
    </row>
    <row r="232" spans="9:14" x14ac:dyDescent="0.25">
      <c r="I232" s="20">
        <v>2.2930600000000001</v>
      </c>
      <c r="J232" s="20">
        <v>96.409450000000007</v>
      </c>
      <c r="K232" s="20">
        <v>91.856089999999995</v>
      </c>
      <c r="L232" s="20">
        <v>100.9628</v>
      </c>
      <c r="M232" s="20">
        <v>78.251519999999999</v>
      </c>
      <c r="N232" s="20">
        <v>114.56738</v>
      </c>
    </row>
    <row r="233" spans="9:14" x14ac:dyDescent="0.25">
      <c r="I233" s="20">
        <v>2.30307</v>
      </c>
      <c r="J233" s="20">
        <v>96.437709999999996</v>
      </c>
      <c r="K233" s="20">
        <v>91.906260000000003</v>
      </c>
      <c r="L233" s="20">
        <v>100.96917000000001</v>
      </c>
      <c r="M233" s="20">
        <v>78.285259999999994</v>
      </c>
      <c r="N233" s="20">
        <v>114.59016</v>
      </c>
    </row>
    <row r="234" spans="9:14" x14ac:dyDescent="0.25">
      <c r="I234" s="20">
        <v>2.3130799999999998</v>
      </c>
      <c r="J234" s="20">
        <v>96.465639999999993</v>
      </c>
      <c r="K234" s="20">
        <v>91.955939999999998</v>
      </c>
      <c r="L234" s="20">
        <v>100.97534</v>
      </c>
      <c r="M234" s="20">
        <v>78.318610000000007</v>
      </c>
      <c r="N234" s="20">
        <v>114.61266999999999</v>
      </c>
    </row>
    <row r="235" spans="9:14" x14ac:dyDescent="0.25">
      <c r="I235" s="20">
        <v>2.3230900000000001</v>
      </c>
      <c r="J235" s="20">
        <v>96.49324</v>
      </c>
      <c r="K235" s="20">
        <v>92.00515</v>
      </c>
      <c r="L235" s="20">
        <v>100.98134</v>
      </c>
      <c r="M235" s="20">
        <v>78.351569999999995</v>
      </c>
      <c r="N235" s="20">
        <v>114.63491999999999</v>
      </c>
    </row>
    <row r="236" spans="9:14" x14ac:dyDescent="0.25">
      <c r="I236" s="20">
        <v>2.3331</v>
      </c>
      <c r="J236" s="20">
        <v>96.520520000000005</v>
      </c>
      <c r="K236" s="20">
        <v>92.053880000000007</v>
      </c>
      <c r="L236" s="20">
        <v>100.98715</v>
      </c>
      <c r="M236" s="20">
        <v>78.384140000000002</v>
      </c>
      <c r="N236" s="20">
        <v>114.65689</v>
      </c>
    </row>
    <row r="237" spans="9:14" x14ac:dyDescent="0.25">
      <c r="I237" s="20">
        <v>2.3431099999999998</v>
      </c>
      <c r="J237" s="20">
        <v>96.547470000000004</v>
      </c>
      <c r="K237" s="20">
        <v>92.102159999999998</v>
      </c>
      <c r="L237" s="20">
        <v>100.99278</v>
      </c>
      <c r="M237" s="20">
        <v>78.416330000000002</v>
      </c>
      <c r="N237" s="20">
        <v>114.67861000000001</v>
      </c>
    </row>
    <row r="238" spans="9:14" x14ac:dyDescent="0.25">
      <c r="I238" s="20">
        <v>2.3531200000000001</v>
      </c>
      <c r="J238" s="20">
        <v>96.574110000000005</v>
      </c>
      <c r="K238" s="20">
        <v>92.149969999999996</v>
      </c>
      <c r="L238" s="20">
        <v>100.99825</v>
      </c>
      <c r="M238" s="20">
        <v>78.448149999999998</v>
      </c>
      <c r="N238" s="20">
        <v>114.70007</v>
      </c>
    </row>
    <row r="239" spans="9:14" x14ac:dyDescent="0.25">
      <c r="I239" s="20">
        <v>2.36313</v>
      </c>
      <c r="J239" s="20">
        <v>96.600440000000006</v>
      </c>
      <c r="K239" s="20">
        <v>92.197339999999997</v>
      </c>
      <c r="L239" s="20">
        <v>101.00354</v>
      </c>
      <c r="M239" s="20">
        <v>78.479600000000005</v>
      </c>
      <c r="N239" s="20">
        <v>114.72127</v>
      </c>
    </row>
    <row r="240" spans="9:14" x14ac:dyDescent="0.25">
      <c r="I240" s="20">
        <v>2.3731399999999998</v>
      </c>
      <c r="J240" s="20">
        <v>96.626459999999994</v>
      </c>
      <c r="K240" s="20">
        <v>92.244249999999994</v>
      </c>
      <c r="L240" s="20">
        <v>101.00867</v>
      </c>
      <c r="M240" s="20">
        <v>78.510689999999997</v>
      </c>
      <c r="N240" s="20">
        <v>114.74223000000001</v>
      </c>
    </row>
    <row r="241" spans="9:14" x14ac:dyDescent="0.25">
      <c r="I241" s="20">
        <v>2.38314</v>
      </c>
      <c r="J241" s="20">
        <v>96.652190000000004</v>
      </c>
      <c r="K241" s="20">
        <v>92.290729999999996</v>
      </c>
      <c r="L241" s="20">
        <v>101.01364</v>
      </c>
      <c r="M241" s="20">
        <v>78.541430000000005</v>
      </c>
      <c r="N241" s="20">
        <v>114.76295</v>
      </c>
    </row>
    <row r="242" spans="9:14" x14ac:dyDescent="0.25">
      <c r="I242" s="20">
        <v>2.3931499999999999</v>
      </c>
      <c r="J242" s="20">
        <v>96.677610000000001</v>
      </c>
      <c r="K242" s="20">
        <v>92.336770000000001</v>
      </c>
      <c r="L242" s="20">
        <v>101.01846</v>
      </c>
      <c r="M242" s="20">
        <v>78.571809999999999</v>
      </c>
      <c r="N242" s="20">
        <v>114.78342000000001</v>
      </c>
    </row>
    <row r="243" spans="9:14" x14ac:dyDescent="0.25">
      <c r="I243" s="20">
        <v>2.4031600000000002</v>
      </c>
      <c r="J243" s="20">
        <v>96.702749999999995</v>
      </c>
      <c r="K243" s="20">
        <v>92.382379999999998</v>
      </c>
      <c r="L243" s="20">
        <v>101.02312000000001</v>
      </c>
      <c r="M243" s="20">
        <v>78.601839999999996</v>
      </c>
      <c r="N243" s="20">
        <v>114.80365999999999</v>
      </c>
    </row>
    <row r="244" spans="9:14" x14ac:dyDescent="0.25">
      <c r="I244" s="20">
        <v>2.41317</v>
      </c>
      <c r="J244" s="20">
        <v>96.727599999999995</v>
      </c>
      <c r="K244" s="20">
        <v>92.427570000000003</v>
      </c>
      <c r="L244" s="20">
        <v>101.02763</v>
      </c>
      <c r="M244" s="20">
        <v>78.631529999999998</v>
      </c>
      <c r="N244" s="20">
        <v>114.82366</v>
      </c>
    </row>
    <row r="245" spans="9:14" x14ac:dyDescent="0.25">
      <c r="I245" s="20">
        <v>2.4231799999999999</v>
      </c>
      <c r="J245" s="20">
        <v>96.752160000000003</v>
      </c>
      <c r="K245" s="20">
        <v>92.472340000000003</v>
      </c>
      <c r="L245" s="20">
        <v>101.03198999999999</v>
      </c>
      <c r="M245" s="20">
        <v>78.660889999999995</v>
      </c>
      <c r="N245" s="20">
        <v>114.84344</v>
      </c>
    </row>
    <row r="246" spans="9:14" x14ac:dyDescent="0.25">
      <c r="I246" s="20">
        <v>2.4331900000000002</v>
      </c>
      <c r="J246" s="20">
        <v>96.776449999999997</v>
      </c>
      <c r="K246" s="20">
        <v>92.516689999999997</v>
      </c>
      <c r="L246" s="20">
        <v>101.03621</v>
      </c>
      <c r="M246" s="20">
        <v>78.689909999999998</v>
      </c>
      <c r="N246" s="20">
        <v>114.86299</v>
      </c>
    </row>
    <row r="247" spans="9:14" x14ac:dyDescent="0.25">
      <c r="I247" s="20">
        <v>2.4432</v>
      </c>
      <c r="J247" s="20">
        <v>96.800470000000004</v>
      </c>
      <c r="K247" s="20">
        <v>92.560640000000006</v>
      </c>
      <c r="L247" s="20">
        <v>101.04029</v>
      </c>
      <c r="M247" s="20">
        <v>78.718609999999998</v>
      </c>
      <c r="N247" s="20">
        <v>114.88232000000001</v>
      </c>
    </row>
    <row r="248" spans="9:14" x14ac:dyDescent="0.25">
      <c r="I248" s="20">
        <v>2.4532099999999999</v>
      </c>
      <c r="J248" s="20">
        <v>96.824209999999994</v>
      </c>
      <c r="K248" s="20">
        <v>92.604179999999999</v>
      </c>
      <c r="L248" s="20">
        <v>101.04424</v>
      </c>
      <c r="M248" s="20">
        <v>78.746989999999997</v>
      </c>
      <c r="N248" s="20">
        <v>114.90143</v>
      </c>
    </row>
    <row r="249" spans="9:14" x14ac:dyDescent="0.25">
      <c r="I249" s="20">
        <v>2.4632200000000002</v>
      </c>
      <c r="J249" s="20">
        <v>96.84769</v>
      </c>
      <c r="K249" s="20">
        <v>92.647329999999997</v>
      </c>
      <c r="L249" s="20">
        <v>101.04805</v>
      </c>
      <c r="M249" s="20">
        <v>78.775040000000004</v>
      </c>
      <c r="N249" s="20">
        <v>114.92033000000001</v>
      </c>
    </row>
    <row r="250" spans="9:14" x14ac:dyDescent="0.25">
      <c r="I250" s="20">
        <v>2.47323</v>
      </c>
      <c r="J250" s="20">
        <v>96.870900000000006</v>
      </c>
      <c r="K250" s="20">
        <v>92.690079999999995</v>
      </c>
      <c r="L250" s="20">
        <v>101.05173000000001</v>
      </c>
      <c r="M250" s="20">
        <v>78.802790000000002</v>
      </c>
      <c r="N250" s="20">
        <v>114.93901</v>
      </c>
    </row>
    <row r="251" spans="9:14" x14ac:dyDescent="0.25">
      <c r="I251" s="20">
        <v>2.4832299999999998</v>
      </c>
      <c r="J251" s="20">
        <v>96.893860000000004</v>
      </c>
      <c r="K251" s="20">
        <v>92.732439999999997</v>
      </c>
      <c r="L251" s="20">
        <v>101.05528</v>
      </c>
      <c r="M251" s="20">
        <v>78.83023</v>
      </c>
      <c r="N251" s="20">
        <v>114.95749000000001</v>
      </c>
    </row>
    <row r="252" spans="9:14" x14ac:dyDescent="0.25">
      <c r="I252" s="20">
        <v>2.4932400000000001</v>
      </c>
      <c r="J252" s="20">
        <v>96.916560000000004</v>
      </c>
      <c r="K252" s="20">
        <v>92.774410000000003</v>
      </c>
      <c r="L252" s="20">
        <v>101.05871</v>
      </c>
      <c r="M252" s="20">
        <v>78.85736</v>
      </c>
      <c r="N252" s="20">
        <v>114.97575999999999</v>
      </c>
    </row>
    <row r="253" spans="9:14" x14ac:dyDescent="0.25">
      <c r="I253" s="20">
        <v>2.50325</v>
      </c>
      <c r="J253" s="20">
        <v>96.939009999999996</v>
      </c>
      <c r="K253" s="20">
        <v>92.816010000000006</v>
      </c>
      <c r="L253" s="20">
        <v>101.06201</v>
      </c>
      <c r="M253" s="20">
        <v>78.884190000000004</v>
      </c>
      <c r="N253" s="20">
        <v>114.99383</v>
      </c>
    </row>
    <row r="254" spans="9:14" x14ac:dyDescent="0.25">
      <c r="I254" s="20">
        <v>2.5132599999999998</v>
      </c>
      <c r="J254" s="20">
        <v>96.961219999999997</v>
      </c>
      <c r="K254" s="20">
        <v>92.857230000000001</v>
      </c>
      <c r="L254" s="20">
        <v>101.0652</v>
      </c>
      <c r="M254" s="20">
        <v>78.910730000000001</v>
      </c>
      <c r="N254" s="20">
        <v>115.0117</v>
      </c>
    </row>
    <row r="255" spans="9:14" x14ac:dyDescent="0.25">
      <c r="I255" s="20">
        <v>2.5232700000000001</v>
      </c>
      <c r="J255" s="20">
        <v>96.983180000000004</v>
      </c>
      <c r="K255" s="20">
        <v>92.898089999999996</v>
      </c>
      <c r="L255" s="20">
        <v>101.06827</v>
      </c>
      <c r="M255" s="20">
        <v>78.936980000000005</v>
      </c>
      <c r="N255" s="20">
        <v>115.02938</v>
      </c>
    </row>
    <row r="256" spans="9:14" x14ac:dyDescent="0.25">
      <c r="I256" s="20">
        <v>2.53328</v>
      </c>
      <c r="J256" s="20">
        <v>97.004900000000006</v>
      </c>
      <c r="K256" s="20">
        <v>92.938569999999999</v>
      </c>
      <c r="L256" s="20">
        <v>101.07122</v>
      </c>
      <c r="M256" s="20">
        <v>78.962940000000003</v>
      </c>
      <c r="N256" s="20">
        <v>115.04686</v>
      </c>
    </row>
    <row r="257" spans="9:14" x14ac:dyDescent="0.25">
      <c r="I257" s="20">
        <v>2.5432899999999998</v>
      </c>
      <c r="J257" s="20">
        <v>97.026380000000003</v>
      </c>
      <c r="K257" s="20">
        <v>92.978700000000003</v>
      </c>
      <c r="L257" s="20">
        <v>101.07407000000001</v>
      </c>
      <c r="M257" s="20">
        <v>78.988619999999997</v>
      </c>
      <c r="N257" s="20">
        <v>115.06415</v>
      </c>
    </row>
    <row r="258" spans="9:14" x14ac:dyDescent="0.25">
      <c r="I258" s="20">
        <v>2.5533000000000001</v>
      </c>
      <c r="J258" s="20">
        <v>97.047640000000001</v>
      </c>
      <c r="K258" s="20">
        <v>93.018469999999994</v>
      </c>
      <c r="L258" s="20">
        <v>101.07680000000001</v>
      </c>
      <c r="M258" s="20">
        <v>79.014009999999999</v>
      </c>
      <c r="N258" s="20">
        <v>115.08126</v>
      </c>
    </row>
    <row r="259" spans="9:14" x14ac:dyDescent="0.25">
      <c r="I259" s="20">
        <v>2.56331</v>
      </c>
      <c r="J259" s="20">
        <v>97.068659999999994</v>
      </c>
      <c r="K259" s="20">
        <v>93.057879999999997</v>
      </c>
      <c r="L259" s="20">
        <v>101.07943</v>
      </c>
      <c r="M259" s="20">
        <v>79.039140000000003</v>
      </c>
      <c r="N259" s="20">
        <v>115.09818</v>
      </c>
    </row>
    <row r="260" spans="9:14" x14ac:dyDescent="0.25">
      <c r="I260" s="20">
        <v>2.5733199999999998</v>
      </c>
      <c r="J260" s="20">
        <v>97.089460000000003</v>
      </c>
      <c r="K260" s="20">
        <v>93.096950000000007</v>
      </c>
      <c r="L260" s="20">
        <v>101.08196</v>
      </c>
      <c r="M260" s="20">
        <v>79.063990000000004</v>
      </c>
      <c r="N260" s="20">
        <v>115.11492</v>
      </c>
    </row>
    <row r="261" spans="9:14" x14ac:dyDescent="0.25">
      <c r="I261" s="20">
        <v>2.5833200000000001</v>
      </c>
      <c r="J261" s="20">
        <v>97.110029999999995</v>
      </c>
      <c r="K261" s="20">
        <v>93.135670000000005</v>
      </c>
      <c r="L261" s="20">
        <v>101.08438</v>
      </c>
      <c r="M261" s="20">
        <v>79.088570000000004</v>
      </c>
      <c r="N261" s="20">
        <v>115.13148</v>
      </c>
    </row>
    <row r="262" spans="9:14" x14ac:dyDescent="0.25">
      <c r="I262" s="20">
        <v>2.5933299999999999</v>
      </c>
      <c r="J262" s="20">
        <v>97.130380000000002</v>
      </c>
      <c r="K262" s="20">
        <v>93.174059999999997</v>
      </c>
      <c r="L262" s="20">
        <v>101.08671</v>
      </c>
      <c r="M262" s="20">
        <v>79.112889999999993</v>
      </c>
      <c r="N262" s="20">
        <v>115.14787</v>
      </c>
    </row>
    <row r="263" spans="9:14" x14ac:dyDescent="0.25">
      <c r="I263" s="20">
        <v>2.6033400000000002</v>
      </c>
      <c r="J263" s="20">
        <v>97.15052</v>
      </c>
      <c r="K263" s="20">
        <v>93.212100000000007</v>
      </c>
      <c r="L263" s="20">
        <v>101.08893</v>
      </c>
      <c r="M263" s="20">
        <v>79.136949999999999</v>
      </c>
      <c r="N263" s="20">
        <v>115.16408</v>
      </c>
    </row>
    <row r="264" spans="9:14" x14ac:dyDescent="0.25">
      <c r="I264" s="20">
        <v>2.6133500000000001</v>
      </c>
      <c r="J264" s="20">
        <v>97.170439999999999</v>
      </c>
      <c r="K264" s="20">
        <v>93.24982</v>
      </c>
      <c r="L264" s="20">
        <v>101.09107</v>
      </c>
      <c r="M264" s="20">
        <v>79.160759999999996</v>
      </c>
      <c r="N264" s="20">
        <v>115.18012</v>
      </c>
    </row>
    <row r="265" spans="9:14" x14ac:dyDescent="0.25">
      <c r="I265" s="20">
        <v>2.6233599999999999</v>
      </c>
      <c r="J265" s="20">
        <v>97.190150000000003</v>
      </c>
      <c r="K265" s="20">
        <v>93.287199999999999</v>
      </c>
      <c r="L265" s="20">
        <v>101.09311</v>
      </c>
      <c r="M265" s="20">
        <v>79.184309999999996</v>
      </c>
      <c r="N265" s="20">
        <v>115.196</v>
      </c>
    </row>
    <row r="266" spans="9:14" x14ac:dyDescent="0.25">
      <c r="I266" s="20">
        <v>2.6333700000000002</v>
      </c>
      <c r="J266" s="20">
        <v>97.20966</v>
      </c>
      <c r="K266" s="20">
        <v>93.324259999999995</v>
      </c>
      <c r="L266" s="20">
        <v>101.09505</v>
      </c>
      <c r="M266" s="20">
        <v>79.207610000000003</v>
      </c>
      <c r="N266" s="20">
        <v>115.21169999999999</v>
      </c>
    </row>
    <row r="267" spans="9:14" x14ac:dyDescent="0.25">
      <c r="I267" s="20">
        <v>2.6433800000000001</v>
      </c>
      <c r="J267" s="20">
        <v>97.228960000000001</v>
      </c>
      <c r="K267" s="20">
        <v>93.361000000000004</v>
      </c>
      <c r="L267" s="20">
        <v>101.09690999999999</v>
      </c>
      <c r="M267" s="20">
        <v>79.230670000000003</v>
      </c>
      <c r="N267" s="20">
        <v>115.22725</v>
      </c>
    </row>
    <row r="268" spans="9:14" x14ac:dyDescent="0.25">
      <c r="I268" s="20">
        <v>2.6533899999999999</v>
      </c>
      <c r="J268" s="20">
        <v>97.248059999999995</v>
      </c>
      <c r="K268" s="20">
        <v>93.397419999999997</v>
      </c>
      <c r="L268" s="20">
        <v>101.09869</v>
      </c>
      <c r="M268" s="20">
        <v>79.253479999999996</v>
      </c>
      <c r="N268" s="20">
        <v>115.24263000000001</v>
      </c>
    </row>
    <row r="269" spans="9:14" x14ac:dyDescent="0.25">
      <c r="I269" s="20">
        <v>2.6634000000000002</v>
      </c>
      <c r="J269" s="20">
        <v>97.266949999999994</v>
      </c>
      <c r="K269" s="20">
        <v>93.433530000000005</v>
      </c>
      <c r="L269" s="20">
        <v>101.10038</v>
      </c>
      <c r="M269" s="20">
        <v>79.276060000000001</v>
      </c>
      <c r="N269" s="20">
        <v>115.25785</v>
      </c>
    </row>
    <row r="270" spans="9:14" x14ac:dyDescent="0.25">
      <c r="I270" s="20">
        <v>2.6734100000000001</v>
      </c>
      <c r="J270" s="20">
        <v>97.285659999999993</v>
      </c>
      <c r="K270" s="20">
        <v>93.469329999999999</v>
      </c>
      <c r="L270" s="20">
        <v>101.10198</v>
      </c>
      <c r="M270" s="20">
        <v>79.298389999999998</v>
      </c>
      <c r="N270" s="20">
        <v>115.27292</v>
      </c>
    </row>
    <row r="271" spans="9:14" x14ac:dyDescent="0.25">
      <c r="I271" s="20">
        <v>2.6834099999999999</v>
      </c>
      <c r="J271" s="20">
        <v>97.304169999999999</v>
      </c>
      <c r="K271" s="20">
        <v>93.504829999999998</v>
      </c>
      <c r="L271" s="20">
        <v>101.1035</v>
      </c>
      <c r="M271" s="20">
        <v>79.320499999999996</v>
      </c>
      <c r="N271" s="20">
        <v>115.28783</v>
      </c>
    </row>
    <row r="272" spans="9:14" x14ac:dyDescent="0.25">
      <c r="I272" s="20">
        <v>2.6934200000000001</v>
      </c>
      <c r="J272" s="20">
        <v>97.322479999999999</v>
      </c>
      <c r="K272" s="20">
        <v>93.540019999999998</v>
      </c>
      <c r="L272" s="20">
        <v>101.10495</v>
      </c>
      <c r="M272" s="20">
        <v>79.342370000000003</v>
      </c>
      <c r="N272" s="20">
        <v>115.30259</v>
      </c>
    </row>
    <row r="273" spans="9:14" x14ac:dyDescent="0.25">
      <c r="I273" s="20">
        <v>2.70343</v>
      </c>
      <c r="J273" s="20">
        <v>97.340609999999998</v>
      </c>
      <c r="K273" s="20">
        <v>93.574910000000003</v>
      </c>
      <c r="L273" s="20">
        <v>101.10632</v>
      </c>
      <c r="M273" s="20">
        <v>79.364019999999996</v>
      </c>
      <c r="N273" s="20">
        <v>115.31721</v>
      </c>
    </row>
    <row r="274" spans="9:14" x14ac:dyDescent="0.25">
      <c r="I274" s="20">
        <v>2.7134399999999999</v>
      </c>
      <c r="J274" s="20">
        <v>97.358559999999997</v>
      </c>
      <c r="K274" s="20">
        <v>93.60951</v>
      </c>
      <c r="L274" s="20">
        <v>101.10760999999999</v>
      </c>
      <c r="M274" s="20">
        <v>79.385450000000006</v>
      </c>
      <c r="N274" s="20">
        <v>115.33167</v>
      </c>
    </row>
    <row r="275" spans="9:14" x14ac:dyDescent="0.25">
      <c r="I275" s="20">
        <v>2.7234500000000001</v>
      </c>
      <c r="J275" s="20">
        <v>97.376320000000007</v>
      </c>
      <c r="K275" s="20">
        <v>93.643810000000002</v>
      </c>
      <c r="L275" s="20">
        <v>101.10881999999999</v>
      </c>
      <c r="M275" s="20">
        <v>79.406649999999999</v>
      </c>
      <c r="N275" s="20">
        <v>115.34599</v>
      </c>
    </row>
    <row r="276" spans="9:14" x14ac:dyDescent="0.25">
      <c r="I276" s="20">
        <v>2.73346</v>
      </c>
      <c r="J276" s="20">
        <v>97.393900000000002</v>
      </c>
      <c r="K276" s="20">
        <v>93.67783</v>
      </c>
      <c r="L276" s="20">
        <v>101.10997</v>
      </c>
      <c r="M276" s="20">
        <v>79.427639999999997</v>
      </c>
      <c r="N276" s="20">
        <v>115.36015999999999</v>
      </c>
    </row>
    <row r="277" spans="9:14" x14ac:dyDescent="0.25">
      <c r="I277" s="20">
        <v>2.7434699999999999</v>
      </c>
      <c r="J277" s="20">
        <v>97.411299999999997</v>
      </c>
      <c r="K277" s="20">
        <v>93.711550000000003</v>
      </c>
      <c r="L277" s="20">
        <v>101.11104</v>
      </c>
      <c r="M277" s="20">
        <v>79.448409999999996</v>
      </c>
      <c r="N277" s="20">
        <v>115.37419</v>
      </c>
    </row>
    <row r="278" spans="9:14" x14ac:dyDescent="0.25">
      <c r="I278" s="20">
        <v>2.7534800000000001</v>
      </c>
      <c r="J278" s="20">
        <v>97.428520000000006</v>
      </c>
      <c r="K278" s="20">
        <v>93.745000000000005</v>
      </c>
      <c r="L278" s="20">
        <v>101.11205</v>
      </c>
      <c r="M278" s="20">
        <v>79.468969999999999</v>
      </c>
      <c r="N278" s="20">
        <v>115.38808</v>
      </c>
    </row>
    <row r="279" spans="9:14" x14ac:dyDescent="0.25">
      <c r="I279" s="20">
        <v>2.76349</v>
      </c>
      <c r="J279" s="20">
        <v>97.445580000000007</v>
      </c>
      <c r="K279" s="20">
        <v>93.778170000000003</v>
      </c>
      <c r="L279" s="20">
        <v>101.11297999999999</v>
      </c>
      <c r="M279" s="20">
        <v>79.489320000000006</v>
      </c>
      <c r="N279" s="20">
        <v>115.40184000000001</v>
      </c>
    </row>
    <row r="280" spans="9:14" x14ac:dyDescent="0.25">
      <c r="I280" s="20">
        <v>2.7734999999999999</v>
      </c>
      <c r="J280" s="20">
        <v>97.462459999999993</v>
      </c>
      <c r="K280" s="20">
        <v>93.811059999999998</v>
      </c>
      <c r="L280" s="20">
        <v>101.11385</v>
      </c>
      <c r="M280" s="20">
        <v>79.509460000000004</v>
      </c>
      <c r="N280" s="20">
        <v>115.41545000000001</v>
      </c>
    </row>
    <row r="281" spans="9:14" x14ac:dyDescent="0.25">
      <c r="I281" s="20">
        <v>2.7835000000000001</v>
      </c>
      <c r="J281" s="20">
        <v>97.479169999999996</v>
      </c>
      <c r="K281" s="20">
        <v>93.843680000000006</v>
      </c>
      <c r="L281" s="20">
        <v>101.11466</v>
      </c>
      <c r="M281" s="20">
        <v>79.529399999999995</v>
      </c>
      <c r="N281" s="20">
        <v>115.42894</v>
      </c>
    </row>
    <row r="282" spans="9:14" x14ac:dyDescent="0.25">
      <c r="I282" s="20">
        <v>2.7935099999999999</v>
      </c>
      <c r="J282" s="20">
        <v>97.495720000000006</v>
      </c>
      <c r="K282" s="20">
        <v>93.87603</v>
      </c>
      <c r="L282" s="20">
        <v>101.11539999999999</v>
      </c>
      <c r="M282" s="20">
        <v>79.549139999999994</v>
      </c>
      <c r="N282" s="20">
        <v>115.44229</v>
      </c>
    </row>
    <row r="283" spans="9:14" x14ac:dyDescent="0.25">
      <c r="I283" s="20">
        <v>2.8035199999999998</v>
      </c>
      <c r="J283" s="20">
        <v>97.512100000000004</v>
      </c>
      <c r="K283" s="20">
        <v>93.908109999999994</v>
      </c>
      <c r="L283" s="20">
        <v>101.11608</v>
      </c>
      <c r="M283" s="20">
        <v>79.568680000000001</v>
      </c>
      <c r="N283" s="20">
        <v>115.45551</v>
      </c>
    </row>
    <row r="284" spans="9:14" x14ac:dyDescent="0.25">
      <c r="I284" s="20">
        <v>2.8135300000000001</v>
      </c>
      <c r="J284" s="20">
        <v>97.528310000000005</v>
      </c>
      <c r="K284" s="20">
        <v>93.939930000000004</v>
      </c>
      <c r="L284" s="20">
        <v>101.11669999999999</v>
      </c>
      <c r="M284" s="20">
        <v>79.588030000000003</v>
      </c>
      <c r="N284" s="20">
        <v>115.4686</v>
      </c>
    </row>
    <row r="285" spans="9:14" x14ac:dyDescent="0.25">
      <c r="I285" s="20">
        <v>2.8235399999999999</v>
      </c>
      <c r="J285" s="20">
        <v>97.544370000000001</v>
      </c>
      <c r="K285" s="20">
        <v>93.97148</v>
      </c>
      <c r="L285" s="20">
        <v>101.11726</v>
      </c>
      <c r="M285" s="20">
        <v>79.60718</v>
      </c>
      <c r="N285" s="20">
        <v>115.48157</v>
      </c>
    </row>
    <row r="286" spans="9:14" x14ac:dyDescent="0.25">
      <c r="I286" s="20">
        <v>2.8335499999999998</v>
      </c>
      <c r="J286" s="20">
        <v>97.560270000000003</v>
      </c>
      <c r="K286" s="20">
        <v>94.002780000000001</v>
      </c>
      <c r="L286" s="20">
        <v>101.11776999999999</v>
      </c>
      <c r="M286" s="20">
        <v>79.626140000000007</v>
      </c>
      <c r="N286" s="20">
        <v>115.49441</v>
      </c>
    </row>
    <row r="287" spans="9:14" x14ac:dyDescent="0.25">
      <c r="I287" s="20">
        <v>2.8435600000000001</v>
      </c>
      <c r="J287" s="20">
        <v>97.57602</v>
      </c>
      <c r="K287" s="20">
        <v>94.033820000000006</v>
      </c>
      <c r="L287" s="20">
        <v>101.11821</v>
      </c>
      <c r="M287" s="20">
        <v>79.644909999999996</v>
      </c>
      <c r="N287" s="20">
        <v>115.50712</v>
      </c>
    </row>
    <row r="288" spans="9:14" x14ac:dyDescent="0.25">
      <c r="I288" s="20">
        <v>2.8535699999999999</v>
      </c>
      <c r="J288" s="20">
        <v>97.591610000000003</v>
      </c>
      <c r="K288" s="20">
        <v>94.064620000000005</v>
      </c>
      <c r="L288" s="20">
        <v>101.1186</v>
      </c>
      <c r="M288" s="20">
        <v>79.663499999999999</v>
      </c>
      <c r="N288" s="20">
        <v>115.51972000000001</v>
      </c>
    </row>
    <row r="289" spans="9:14" x14ac:dyDescent="0.25">
      <c r="I289" s="20">
        <v>2.8635799999999998</v>
      </c>
      <c r="J289" s="20">
        <v>97.607050000000001</v>
      </c>
      <c r="K289" s="20">
        <v>94.095160000000007</v>
      </c>
      <c r="L289" s="20">
        <v>101.11893999999999</v>
      </c>
      <c r="M289" s="20">
        <v>79.681910000000002</v>
      </c>
      <c r="N289" s="20">
        <v>115.53219</v>
      </c>
    </row>
    <row r="290" spans="9:14" x14ac:dyDescent="0.25">
      <c r="I290" s="20">
        <v>2.8735900000000001</v>
      </c>
      <c r="J290" s="20">
        <v>97.622339999999994</v>
      </c>
      <c r="K290" s="20">
        <v>94.125450000000001</v>
      </c>
      <c r="L290" s="20">
        <v>101.11922</v>
      </c>
      <c r="M290" s="20">
        <v>79.700130000000001</v>
      </c>
      <c r="N290" s="20">
        <v>115.54455</v>
      </c>
    </row>
    <row r="291" spans="9:14" x14ac:dyDescent="0.25">
      <c r="I291" s="20">
        <v>2.8835899999999999</v>
      </c>
      <c r="J291" s="20">
        <v>97.637479999999996</v>
      </c>
      <c r="K291" s="20">
        <v>94.155500000000004</v>
      </c>
      <c r="L291" s="20">
        <v>101.11946</v>
      </c>
      <c r="M291" s="20">
        <v>79.718170000000001</v>
      </c>
      <c r="N291" s="20">
        <v>115.55678</v>
      </c>
    </row>
    <row r="292" spans="9:14" x14ac:dyDescent="0.25">
      <c r="I292" s="20">
        <v>2.8936000000000002</v>
      </c>
      <c r="J292" s="20">
        <v>97.652469999999994</v>
      </c>
      <c r="K292" s="20">
        <v>94.185310000000001</v>
      </c>
      <c r="L292" s="20">
        <v>101.11964</v>
      </c>
      <c r="M292" s="20">
        <v>79.736040000000003</v>
      </c>
      <c r="N292" s="20">
        <v>115.56891</v>
      </c>
    </row>
    <row r="293" spans="9:14" x14ac:dyDescent="0.25">
      <c r="I293" s="20">
        <v>2.90361</v>
      </c>
      <c r="J293" s="20">
        <v>97.667320000000004</v>
      </c>
      <c r="K293" s="20">
        <v>94.214879999999994</v>
      </c>
      <c r="L293" s="20">
        <v>101.11977</v>
      </c>
      <c r="M293" s="20">
        <v>79.753730000000004</v>
      </c>
      <c r="N293" s="20">
        <v>115.58091</v>
      </c>
    </row>
    <row r="294" spans="9:14" x14ac:dyDescent="0.25">
      <c r="I294" s="20">
        <v>2.9136199999999999</v>
      </c>
      <c r="J294" s="20">
        <v>97.682029999999997</v>
      </c>
      <c r="K294" s="20">
        <v>94.244209999999995</v>
      </c>
      <c r="L294" s="20">
        <v>101.11985</v>
      </c>
      <c r="M294" s="20">
        <v>79.771249999999995</v>
      </c>
      <c r="N294" s="20">
        <v>115.59281</v>
      </c>
    </row>
    <row r="295" spans="9:14" x14ac:dyDescent="0.25">
      <c r="I295" s="20">
        <v>2.9236300000000002</v>
      </c>
      <c r="J295" s="20">
        <v>97.696600000000004</v>
      </c>
      <c r="K295" s="20">
        <v>94.273309999999995</v>
      </c>
      <c r="L295" s="20">
        <v>101.11989</v>
      </c>
      <c r="M295" s="20">
        <v>79.788610000000006</v>
      </c>
      <c r="N295" s="20">
        <v>115.60459</v>
      </c>
    </row>
    <row r="296" spans="9:14" x14ac:dyDescent="0.25">
      <c r="I296" s="20">
        <v>2.93364</v>
      </c>
      <c r="J296" s="20">
        <v>97.711029999999994</v>
      </c>
      <c r="K296" s="20">
        <v>94.302180000000007</v>
      </c>
      <c r="L296" s="20">
        <v>101.11987999999999</v>
      </c>
      <c r="M296" s="20">
        <v>79.805790000000002</v>
      </c>
      <c r="N296" s="20">
        <v>115.61627</v>
      </c>
    </row>
    <row r="297" spans="9:14" x14ac:dyDescent="0.25">
      <c r="I297" s="20">
        <v>2.9436499999999999</v>
      </c>
      <c r="J297" s="20">
        <v>97.725319999999996</v>
      </c>
      <c r="K297" s="20">
        <v>94.33081</v>
      </c>
      <c r="L297" s="20">
        <v>101.11982999999999</v>
      </c>
      <c r="M297" s="20">
        <v>79.822810000000004</v>
      </c>
      <c r="N297" s="20">
        <v>115.62784000000001</v>
      </c>
    </row>
    <row r="298" spans="9:14" x14ac:dyDescent="0.25">
      <c r="I298" s="20">
        <v>2.9536600000000002</v>
      </c>
      <c r="J298" s="20">
        <v>97.73948</v>
      </c>
      <c r="K298" s="20">
        <v>94.359229999999997</v>
      </c>
      <c r="L298" s="20">
        <v>101.11973</v>
      </c>
      <c r="M298" s="20">
        <v>79.839659999999995</v>
      </c>
      <c r="N298" s="20">
        <v>115.63929</v>
      </c>
    </row>
    <row r="299" spans="9:14" x14ac:dyDescent="0.25">
      <c r="I299" s="20">
        <v>2.96367</v>
      </c>
      <c r="J299" s="20">
        <v>97.753500000000003</v>
      </c>
      <c r="K299" s="20">
        <v>94.387420000000006</v>
      </c>
      <c r="L299" s="20">
        <v>101.11959</v>
      </c>
      <c r="M299" s="20">
        <v>79.856350000000006</v>
      </c>
      <c r="N299" s="20">
        <v>115.65065</v>
      </c>
    </row>
    <row r="300" spans="9:14" x14ac:dyDescent="0.25">
      <c r="I300" s="20">
        <v>2.9736799999999999</v>
      </c>
      <c r="J300" s="20">
        <v>97.767390000000006</v>
      </c>
      <c r="K300" s="20">
        <v>94.415379999999999</v>
      </c>
      <c r="L300" s="20">
        <v>101.1194</v>
      </c>
      <c r="M300" s="20">
        <v>79.872889999999998</v>
      </c>
      <c r="N300" s="20">
        <v>115.6619</v>
      </c>
    </row>
    <row r="301" spans="9:14" x14ac:dyDescent="0.25">
      <c r="I301" s="20">
        <v>2.9836800000000001</v>
      </c>
      <c r="J301" s="20">
        <v>97.781149999999997</v>
      </c>
      <c r="K301" s="20">
        <v>94.443129999999996</v>
      </c>
      <c r="L301" s="20">
        <v>101.11918</v>
      </c>
      <c r="M301" s="20">
        <v>79.889259999999993</v>
      </c>
      <c r="N301" s="20">
        <v>115.67304</v>
      </c>
    </row>
    <row r="302" spans="9:14" x14ac:dyDescent="0.25">
      <c r="I302" s="20">
        <v>2.99369</v>
      </c>
      <c r="J302" s="20">
        <v>97.794790000000006</v>
      </c>
      <c r="K302" s="20">
        <v>94.470659999999995</v>
      </c>
      <c r="L302" s="20">
        <v>101.11891</v>
      </c>
      <c r="M302" s="20">
        <v>79.905479999999997</v>
      </c>
      <c r="N302" s="20">
        <v>115.68409</v>
      </c>
    </row>
    <row r="303" spans="9:14" x14ac:dyDescent="0.25">
      <c r="I303" s="20">
        <v>3.0036999999999998</v>
      </c>
      <c r="J303" s="20">
        <v>97.80829</v>
      </c>
      <c r="K303" s="20">
        <v>94.497979999999998</v>
      </c>
      <c r="L303" s="20">
        <v>101.11861</v>
      </c>
      <c r="M303" s="20">
        <v>79.921549999999996</v>
      </c>
      <c r="N303" s="20">
        <v>115.69503</v>
      </c>
    </row>
    <row r="304" spans="9:14" x14ac:dyDescent="0.25">
      <c r="I304" s="20">
        <v>3.0137100000000001</v>
      </c>
      <c r="J304" s="20">
        <v>97.821669999999997</v>
      </c>
      <c r="K304" s="20">
        <v>94.525080000000003</v>
      </c>
      <c r="L304" s="20">
        <v>101.11826000000001</v>
      </c>
      <c r="M304" s="20">
        <v>79.937470000000005</v>
      </c>
      <c r="N304" s="20">
        <v>115.70587999999999</v>
      </c>
    </row>
    <row r="305" spans="9:14" x14ac:dyDescent="0.25">
      <c r="I305" s="20">
        <v>3.02372</v>
      </c>
      <c r="J305" s="20">
        <v>97.83493</v>
      </c>
      <c r="K305" s="20">
        <v>94.551969999999997</v>
      </c>
      <c r="L305" s="20">
        <v>101.11788</v>
      </c>
      <c r="M305" s="20">
        <v>79.953230000000005</v>
      </c>
      <c r="N305" s="20">
        <v>115.71662999999999</v>
      </c>
    </row>
    <row r="306" spans="9:14" x14ac:dyDescent="0.25">
      <c r="I306" s="20">
        <v>3.0337299999999998</v>
      </c>
      <c r="J306" s="20">
        <v>97.848060000000004</v>
      </c>
      <c r="K306" s="20">
        <v>94.578659999999999</v>
      </c>
      <c r="L306" s="20">
        <v>101.11747</v>
      </c>
      <c r="M306" s="20">
        <v>79.968850000000003</v>
      </c>
      <c r="N306" s="20">
        <v>115.72727999999999</v>
      </c>
    </row>
    <row r="307" spans="9:14" x14ac:dyDescent="0.25">
      <c r="I307" s="20">
        <v>3.0437400000000001</v>
      </c>
      <c r="J307" s="20">
        <v>97.861080000000001</v>
      </c>
      <c r="K307" s="20">
        <v>94.605140000000006</v>
      </c>
      <c r="L307" s="20">
        <v>101.11700999999999</v>
      </c>
      <c r="M307" s="20">
        <v>79.984319999999997</v>
      </c>
      <c r="N307" s="20">
        <v>115.73783</v>
      </c>
    </row>
    <row r="308" spans="9:14" x14ac:dyDescent="0.25">
      <c r="I308" s="20">
        <v>3.05375</v>
      </c>
      <c r="J308" s="20">
        <v>97.87397</v>
      </c>
      <c r="K308" s="20">
        <v>94.631420000000006</v>
      </c>
      <c r="L308" s="20">
        <v>101.11651999999999</v>
      </c>
      <c r="M308" s="20">
        <v>79.999639999999999</v>
      </c>
      <c r="N308" s="20">
        <v>115.7483</v>
      </c>
    </row>
    <row r="309" spans="9:14" x14ac:dyDescent="0.25">
      <c r="I309" s="20">
        <v>3.0637599999999998</v>
      </c>
      <c r="J309" s="20">
        <v>97.886750000000006</v>
      </c>
      <c r="K309" s="20">
        <v>94.657489999999996</v>
      </c>
      <c r="L309" s="20">
        <v>101.116</v>
      </c>
      <c r="M309" s="20">
        <v>80.014830000000003</v>
      </c>
      <c r="N309" s="20">
        <v>115.75866000000001</v>
      </c>
    </row>
    <row r="310" spans="9:14" x14ac:dyDescent="0.25">
      <c r="I310" s="20">
        <v>3.0737700000000001</v>
      </c>
      <c r="J310" s="20">
        <v>97.899410000000003</v>
      </c>
      <c r="K310" s="20">
        <v>94.683369999999996</v>
      </c>
      <c r="L310" s="20">
        <v>101.11544000000001</v>
      </c>
      <c r="M310" s="20">
        <v>80.029870000000003</v>
      </c>
      <c r="N310" s="20">
        <v>115.76894</v>
      </c>
    </row>
    <row r="311" spans="9:14" x14ac:dyDescent="0.25">
      <c r="I311" s="20">
        <v>3.0837699999999999</v>
      </c>
      <c r="J311" s="20">
        <v>97.911950000000004</v>
      </c>
      <c r="K311" s="20">
        <v>94.709050000000005</v>
      </c>
      <c r="L311" s="20">
        <v>101.11485</v>
      </c>
      <c r="M311" s="20">
        <v>80.044780000000003</v>
      </c>
      <c r="N311" s="20">
        <v>115.77912999999999</v>
      </c>
    </row>
    <row r="312" spans="9:14" x14ac:dyDescent="0.25">
      <c r="I312" s="20">
        <v>3.0937800000000002</v>
      </c>
      <c r="J312" s="20">
        <v>97.924379999999999</v>
      </c>
      <c r="K312" s="20">
        <v>94.734530000000007</v>
      </c>
      <c r="L312" s="20">
        <v>101.11423000000001</v>
      </c>
      <c r="M312" s="20">
        <v>80.059539999999998</v>
      </c>
      <c r="N312" s="20">
        <v>115.78922</v>
      </c>
    </row>
    <row r="313" spans="9:14" x14ac:dyDescent="0.25">
      <c r="I313" s="20">
        <v>3.10379</v>
      </c>
      <c r="J313" s="20">
        <v>97.936700000000002</v>
      </c>
      <c r="K313" s="20">
        <v>94.759820000000005</v>
      </c>
      <c r="L313" s="20">
        <v>101.11358</v>
      </c>
      <c r="M313" s="20">
        <v>80.074169999999995</v>
      </c>
      <c r="N313" s="20">
        <v>115.79922999999999</v>
      </c>
    </row>
    <row r="314" spans="9:14" x14ac:dyDescent="0.25">
      <c r="I314" s="20">
        <v>3.1137999999999999</v>
      </c>
      <c r="J314" s="20">
        <v>97.948909999999998</v>
      </c>
      <c r="K314" s="20">
        <v>94.78492</v>
      </c>
      <c r="L314" s="20">
        <v>101.1129</v>
      </c>
      <c r="M314" s="20">
        <v>80.088669999999993</v>
      </c>
      <c r="N314" s="20">
        <v>115.80915</v>
      </c>
    </row>
    <row r="315" spans="9:14" x14ac:dyDescent="0.25">
      <c r="I315" s="20">
        <v>3.1238100000000002</v>
      </c>
      <c r="J315" s="20">
        <v>97.961010000000002</v>
      </c>
      <c r="K315" s="20">
        <v>94.809830000000005</v>
      </c>
      <c r="L315" s="20">
        <v>101.11219</v>
      </c>
      <c r="M315" s="20">
        <v>80.103030000000004</v>
      </c>
      <c r="N315" s="20">
        <v>115.81898</v>
      </c>
    </row>
    <row r="316" spans="9:14" x14ac:dyDescent="0.25">
      <c r="I316" s="20">
        <v>3.1338200000000001</v>
      </c>
      <c r="J316" s="20">
        <v>97.972999999999999</v>
      </c>
      <c r="K316" s="20">
        <v>94.834549999999993</v>
      </c>
      <c r="L316" s="20">
        <v>101.11144</v>
      </c>
      <c r="M316" s="20">
        <v>80.117260000000002</v>
      </c>
      <c r="N316" s="20">
        <v>115.82872999999999</v>
      </c>
    </row>
    <row r="317" spans="9:14" x14ac:dyDescent="0.25">
      <c r="I317" s="20">
        <v>3.1438299999999999</v>
      </c>
      <c r="J317" s="20">
        <v>97.984880000000004</v>
      </c>
      <c r="K317" s="20">
        <v>94.859089999999995</v>
      </c>
      <c r="L317" s="20">
        <v>101.11067</v>
      </c>
      <c r="M317" s="20">
        <v>80.131370000000004</v>
      </c>
      <c r="N317" s="20">
        <v>115.83839</v>
      </c>
    </row>
    <row r="318" spans="9:14" x14ac:dyDescent="0.25">
      <c r="I318" s="20">
        <v>3.1538400000000002</v>
      </c>
      <c r="J318" s="20">
        <v>97.996660000000006</v>
      </c>
      <c r="K318" s="20">
        <v>94.883439999999993</v>
      </c>
      <c r="L318" s="20">
        <v>101.10987</v>
      </c>
      <c r="M318" s="20">
        <v>80.145340000000004</v>
      </c>
      <c r="N318" s="20">
        <v>115.84797</v>
      </c>
    </row>
    <row r="319" spans="9:14" x14ac:dyDescent="0.25">
      <c r="I319" s="20">
        <v>3.1638500000000001</v>
      </c>
      <c r="J319" s="20">
        <v>98.008330000000001</v>
      </c>
      <c r="K319" s="20">
        <v>94.907610000000005</v>
      </c>
      <c r="L319" s="20">
        <v>101.10905</v>
      </c>
      <c r="M319" s="20">
        <v>80.159189999999995</v>
      </c>
      <c r="N319" s="20">
        <v>115.85747000000001</v>
      </c>
    </row>
    <row r="320" spans="9:14" x14ac:dyDescent="0.25">
      <c r="I320" s="20">
        <v>3.1738599999999999</v>
      </c>
      <c r="J320" s="20">
        <v>98.019900000000007</v>
      </c>
      <c r="K320" s="20">
        <v>94.931600000000003</v>
      </c>
      <c r="L320" s="20">
        <v>101.1082</v>
      </c>
      <c r="M320" s="20">
        <v>80.172910000000002</v>
      </c>
      <c r="N320" s="20">
        <v>115.86689</v>
      </c>
    </row>
    <row r="321" spans="9:14" x14ac:dyDescent="0.25">
      <c r="I321" s="20">
        <v>3.1838600000000001</v>
      </c>
      <c r="J321" s="20">
        <v>98.031369999999995</v>
      </c>
      <c r="K321" s="20">
        <v>94.955420000000004</v>
      </c>
      <c r="L321" s="20">
        <v>101.10732</v>
      </c>
      <c r="M321" s="20">
        <v>80.186509999999998</v>
      </c>
      <c r="N321" s="20">
        <v>115.87622</v>
      </c>
    </row>
    <row r="322" spans="9:14" x14ac:dyDescent="0.25">
      <c r="I322" s="20">
        <v>3.19387</v>
      </c>
      <c r="J322" s="20">
        <v>98.042730000000006</v>
      </c>
      <c r="K322" s="20">
        <v>94.979050000000001</v>
      </c>
      <c r="L322" s="20">
        <v>101.10642</v>
      </c>
      <c r="M322" s="20">
        <v>80.19999</v>
      </c>
      <c r="N322" s="20">
        <v>115.88548</v>
      </c>
    </row>
    <row r="323" spans="9:14" x14ac:dyDescent="0.25">
      <c r="I323" s="20">
        <v>3.2038799999999998</v>
      </c>
      <c r="J323" s="20">
        <v>98.054000000000002</v>
      </c>
      <c r="K323" s="20">
        <v>95.002520000000004</v>
      </c>
      <c r="L323" s="20">
        <v>101.10549</v>
      </c>
      <c r="M323" s="20">
        <v>80.213350000000005</v>
      </c>
      <c r="N323" s="20">
        <v>115.89466</v>
      </c>
    </row>
    <row r="324" spans="9:14" x14ac:dyDescent="0.25">
      <c r="I324" s="20">
        <v>3.2138900000000001</v>
      </c>
      <c r="J324" s="20">
        <v>98.065169999999995</v>
      </c>
      <c r="K324" s="20">
        <v>95.025810000000007</v>
      </c>
      <c r="L324" s="20">
        <v>101.10454</v>
      </c>
      <c r="M324" s="20">
        <v>80.226590000000002</v>
      </c>
      <c r="N324" s="20">
        <v>115.90376000000001</v>
      </c>
    </row>
    <row r="325" spans="9:14" x14ac:dyDescent="0.25">
      <c r="I325" s="20">
        <v>3.2239</v>
      </c>
      <c r="J325" s="20">
        <v>98.076239999999999</v>
      </c>
      <c r="K325" s="20">
        <v>95.048919999999995</v>
      </c>
      <c r="L325" s="20">
        <v>101.10356</v>
      </c>
      <c r="M325" s="20">
        <v>80.239710000000002</v>
      </c>
      <c r="N325" s="20">
        <v>115.91278</v>
      </c>
    </row>
    <row r="326" spans="9:14" x14ac:dyDescent="0.25">
      <c r="I326" s="20">
        <v>3.2339099999999998</v>
      </c>
      <c r="J326" s="20">
        <v>98.087220000000002</v>
      </c>
      <c r="K326" s="20">
        <v>95.071870000000004</v>
      </c>
      <c r="L326" s="20">
        <v>101.10256</v>
      </c>
      <c r="M326" s="20">
        <v>80.252709999999993</v>
      </c>
      <c r="N326" s="20">
        <v>115.92173</v>
      </c>
    </row>
    <row r="327" spans="9:14" x14ac:dyDescent="0.25">
      <c r="I327" s="20">
        <v>3.2439200000000001</v>
      </c>
      <c r="J327" s="20">
        <v>98.098100000000002</v>
      </c>
      <c r="K327" s="20">
        <v>95.094660000000005</v>
      </c>
      <c r="L327" s="20">
        <v>101.10154</v>
      </c>
      <c r="M327" s="20">
        <v>80.265600000000006</v>
      </c>
      <c r="N327" s="20">
        <v>115.9306</v>
      </c>
    </row>
    <row r="328" spans="9:14" x14ac:dyDescent="0.25">
      <c r="I328" s="20">
        <v>3.25393</v>
      </c>
      <c r="J328" s="20">
        <v>98.108890000000002</v>
      </c>
      <c r="K328" s="20">
        <v>95.117270000000005</v>
      </c>
      <c r="L328" s="20">
        <v>101.1005</v>
      </c>
      <c r="M328" s="20">
        <v>80.278379999999999</v>
      </c>
      <c r="N328" s="20">
        <v>115.93940000000001</v>
      </c>
    </row>
    <row r="329" spans="9:14" x14ac:dyDescent="0.25">
      <c r="I329" s="20">
        <v>3.2639399999999998</v>
      </c>
      <c r="J329" s="20">
        <v>98.119579999999999</v>
      </c>
      <c r="K329" s="20">
        <v>95.139719999999997</v>
      </c>
      <c r="L329" s="20">
        <v>101.09944</v>
      </c>
      <c r="M329" s="20">
        <v>80.291039999999995</v>
      </c>
      <c r="N329" s="20">
        <v>115.94812</v>
      </c>
    </row>
    <row r="330" spans="9:14" x14ac:dyDescent="0.25">
      <c r="I330" s="20">
        <v>3.2739500000000001</v>
      </c>
      <c r="J330" s="20">
        <v>98.130179999999996</v>
      </c>
      <c r="K330" s="20">
        <v>95.162009999999995</v>
      </c>
      <c r="L330" s="20">
        <v>101.09835</v>
      </c>
      <c r="M330" s="20">
        <v>80.30359</v>
      </c>
      <c r="N330" s="20">
        <v>115.95677000000001</v>
      </c>
    </row>
    <row r="331" spans="9:14" x14ac:dyDescent="0.25">
      <c r="I331" s="20">
        <v>3.2839499999999999</v>
      </c>
      <c r="J331" s="20">
        <v>98.140690000000006</v>
      </c>
      <c r="K331" s="20">
        <v>95.184139999999999</v>
      </c>
      <c r="L331" s="20">
        <v>101.09725</v>
      </c>
      <c r="M331" s="20">
        <v>80.316029999999998</v>
      </c>
      <c r="N331" s="20">
        <v>115.96535</v>
      </c>
    </row>
    <row r="332" spans="9:14" x14ac:dyDescent="0.25">
      <c r="I332" s="20">
        <v>3.2939600000000002</v>
      </c>
      <c r="J332" s="20">
        <v>98.151110000000003</v>
      </c>
      <c r="K332" s="20">
        <v>95.206109999999995</v>
      </c>
      <c r="L332" s="20">
        <v>101.09612</v>
      </c>
      <c r="M332" s="20">
        <v>80.328360000000004</v>
      </c>
      <c r="N332" s="20">
        <v>115.97386</v>
      </c>
    </row>
    <row r="333" spans="9:14" x14ac:dyDescent="0.25">
      <c r="I333" s="20">
        <v>3.3039700000000001</v>
      </c>
      <c r="J333" s="20">
        <v>98.161450000000002</v>
      </c>
      <c r="K333" s="20">
        <v>95.227919999999997</v>
      </c>
      <c r="L333" s="20">
        <v>101.09498000000001</v>
      </c>
      <c r="M333" s="20">
        <v>80.340590000000006</v>
      </c>
      <c r="N333" s="20">
        <v>115.9823</v>
      </c>
    </row>
    <row r="334" spans="9:14" x14ac:dyDescent="0.25">
      <c r="I334" s="20">
        <v>3.3139799999999999</v>
      </c>
      <c r="J334" s="20">
        <v>98.171689999999998</v>
      </c>
      <c r="K334" s="20">
        <v>95.249570000000006</v>
      </c>
      <c r="L334" s="20">
        <v>101.09381</v>
      </c>
      <c r="M334" s="20">
        <v>80.352710000000002</v>
      </c>
      <c r="N334" s="20">
        <v>115.99066999999999</v>
      </c>
    </row>
    <row r="335" spans="9:14" x14ac:dyDescent="0.25">
      <c r="I335" s="20">
        <v>3.3239899999999998</v>
      </c>
      <c r="J335" s="20">
        <v>98.181849999999997</v>
      </c>
      <c r="K335" s="20">
        <v>95.271069999999995</v>
      </c>
      <c r="L335" s="20">
        <v>101.09263</v>
      </c>
      <c r="M335" s="20">
        <v>80.364720000000005</v>
      </c>
      <c r="N335" s="20">
        <v>115.99898</v>
      </c>
    </row>
    <row r="336" spans="9:14" x14ac:dyDescent="0.25">
      <c r="I336" s="20">
        <v>3.3340000000000001</v>
      </c>
      <c r="J336" s="20">
        <v>98.191919999999996</v>
      </c>
      <c r="K336" s="20">
        <v>95.292420000000007</v>
      </c>
      <c r="L336" s="20">
        <v>101.09143</v>
      </c>
      <c r="M336" s="20">
        <v>80.376639999999995</v>
      </c>
      <c r="N336" s="20">
        <v>116.00721</v>
      </c>
    </row>
    <row r="337" spans="9:14" x14ac:dyDescent="0.25">
      <c r="I337" s="20">
        <v>3.3440099999999999</v>
      </c>
      <c r="J337" s="20">
        <v>98.201909999999998</v>
      </c>
      <c r="K337" s="20">
        <v>95.313609999999997</v>
      </c>
      <c r="L337" s="20">
        <v>101.09021</v>
      </c>
      <c r="M337" s="20">
        <v>80.388440000000003</v>
      </c>
      <c r="N337" s="20">
        <v>116.01537999999999</v>
      </c>
    </row>
    <row r="338" spans="9:14" x14ac:dyDescent="0.25">
      <c r="I338" s="20">
        <v>3.3540199999999998</v>
      </c>
      <c r="J338" s="20">
        <v>98.211820000000003</v>
      </c>
      <c r="K338" s="20">
        <v>95.334649999999996</v>
      </c>
      <c r="L338" s="20">
        <v>101.08898000000001</v>
      </c>
      <c r="M338" s="20">
        <v>80.400149999999996</v>
      </c>
      <c r="N338" s="20">
        <v>116.02348000000001</v>
      </c>
    </row>
    <row r="339" spans="9:14" x14ac:dyDescent="0.25">
      <c r="I339" s="20">
        <v>3.3640300000000001</v>
      </c>
      <c r="J339" s="20">
        <v>98.221639999999994</v>
      </c>
      <c r="K339" s="20">
        <v>95.355549999999994</v>
      </c>
      <c r="L339" s="20">
        <v>101.08772999999999</v>
      </c>
      <c r="M339" s="20">
        <v>80.411760000000001</v>
      </c>
      <c r="N339" s="20">
        <v>116.03152</v>
      </c>
    </row>
    <row r="340" spans="9:14" x14ac:dyDescent="0.25">
      <c r="I340" s="20">
        <v>3.3740399999999999</v>
      </c>
      <c r="J340" s="20">
        <v>98.231380000000001</v>
      </c>
      <c r="K340" s="20">
        <v>95.376289999999997</v>
      </c>
      <c r="L340" s="20">
        <v>101.08646</v>
      </c>
      <c r="M340" s="20">
        <v>80.423259999999999</v>
      </c>
      <c r="N340" s="20">
        <v>116.03949</v>
      </c>
    </row>
    <row r="341" spans="9:14" x14ac:dyDescent="0.25">
      <c r="I341" s="20">
        <v>3.3840499999999998</v>
      </c>
      <c r="J341" s="20">
        <v>98.241039999999998</v>
      </c>
      <c r="K341" s="20">
        <v>95.396889999999999</v>
      </c>
      <c r="L341" s="20">
        <v>101.08517999999999</v>
      </c>
      <c r="M341" s="20">
        <v>80.434669999999997</v>
      </c>
      <c r="N341" s="20">
        <v>116.0474</v>
      </c>
    </row>
    <row r="342" spans="9:14" x14ac:dyDescent="0.25">
      <c r="I342" s="20">
        <v>3.39405</v>
      </c>
      <c r="J342" s="20">
        <v>98.250609999999995</v>
      </c>
      <c r="K342" s="20">
        <v>95.417349999999999</v>
      </c>
      <c r="L342" s="20">
        <v>101.08387999999999</v>
      </c>
      <c r="M342" s="20">
        <v>80.445989999999995</v>
      </c>
      <c r="N342" s="20">
        <v>116.05524</v>
      </c>
    </row>
    <row r="343" spans="9:14" x14ac:dyDescent="0.25">
      <c r="I343" s="20">
        <v>3.4040599999999999</v>
      </c>
      <c r="J343" s="20">
        <v>98.260109999999997</v>
      </c>
      <c r="K343" s="20">
        <v>95.437659999999994</v>
      </c>
      <c r="L343" s="20">
        <v>101.08256</v>
      </c>
      <c r="M343" s="20">
        <v>80.4572</v>
      </c>
      <c r="N343" s="20">
        <v>116.06301999999999</v>
      </c>
    </row>
    <row r="344" spans="9:14" x14ac:dyDescent="0.25">
      <c r="I344" s="20">
        <v>3.4140700000000002</v>
      </c>
      <c r="J344" s="20">
        <v>98.269530000000003</v>
      </c>
      <c r="K344" s="20">
        <v>95.457830000000001</v>
      </c>
      <c r="L344" s="20">
        <v>101.08123999999999</v>
      </c>
      <c r="M344" s="20">
        <v>80.468329999999995</v>
      </c>
      <c r="N344" s="20">
        <v>116.07074</v>
      </c>
    </row>
    <row r="345" spans="9:14" x14ac:dyDescent="0.25">
      <c r="I345" s="20">
        <v>3.42408</v>
      </c>
      <c r="J345" s="20">
        <v>98.278880000000001</v>
      </c>
      <c r="K345" s="20">
        <v>95.477860000000007</v>
      </c>
      <c r="L345" s="20">
        <v>101.07989000000001</v>
      </c>
      <c r="M345" s="20">
        <v>80.479349999999997</v>
      </c>
      <c r="N345" s="20">
        <v>116.0784</v>
      </c>
    </row>
    <row r="346" spans="9:14" x14ac:dyDescent="0.25">
      <c r="I346" s="20">
        <v>3.4340899999999999</v>
      </c>
      <c r="J346" s="20">
        <v>98.288139999999999</v>
      </c>
      <c r="K346" s="20">
        <v>95.497749999999996</v>
      </c>
      <c r="L346" s="20">
        <v>101.07854</v>
      </c>
      <c r="M346" s="20">
        <v>80.490290000000002</v>
      </c>
      <c r="N346" s="20">
        <v>116.086</v>
      </c>
    </row>
    <row r="347" spans="9:14" x14ac:dyDescent="0.25">
      <c r="I347" s="20">
        <v>3.4441000000000002</v>
      </c>
      <c r="J347" s="20">
        <v>98.297330000000002</v>
      </c>
      <c r="K347" s="20">
        <v>95.517499999999998</v>
      </c>
      <c r="L347" s="20">
        <v>101.07717</v>
      </c>
      <c r="M347" s="20">
        <v>80.501130000000003</v>
      </c>
      <c r="N347" s="20">
        <v>116.09354</v>
      </c>
    </row>
    <row r="348" spans="9:14" x14ac:dyDescent="0.25">
      <c r="I348" s="20">
        <v>3.45411</v>
      </c>
      <c r="J348" s="20">
        <v>98.306449999999998</v>
      </c>
      <c r="K348" s="20">
        <v>95.537120000000002</v>
      </c>
      <c r="L348" s="20">
        <v>101.07577999999999</v>
      </c>
      <c r="M348" s="20">
        <v>80.511889999999994</v>
      </c>
      <c r="N348" s="20">
        <v>116.10102000000001</v>
      </c>
    </row>
    <row r="349" spans="9:14" x14ac:dyDescent="0.25">
      <c r="I349" s="20">
        <v>3.4641199999999999</v>
      </c>
      <c r="J349" s="20">
        <v>98.315489999999997</v>
      </c>
      <c r="K349" s="20">
        <v>95.556600000000003</v>
      </c>
      <c r="L349" s="20">
        <v>101.07438999999999</v>
      </c>
      <c r="M349" s="20">
        <v>80.522549999999995</v>
      </c>
      <c r="N349" s="20">
        <v>116.10844</v>
      </c>
    </row>
    <row r="350" spans="9:14" x14ac:dyDescent="0.25">
      <c r="I350" s="20">
        <v>3.4741300000000002</v>
      </c>
      <c r="J350" s="20">
        <v>98.324460000000002</v>
      </c>
      <c r="K350" s="20">
        <v>95.575950000000006</v>
      </c>
      <c r="L350" s="20">
        <v>101.07298</v>
      </c>
      <c r="M350" s="20">
        <v>80.533119999999997</v>
      </c>
      <c r="N350" s="20">
        <v>116.11579999999999</v>
      </c>
    </row>
    <row r="351" spans="9:14" x14ac:dyDescent="0.25">
      <c r="I351" s="20">
        <v>3.48414</v>
      </c>
      <c r="J351" s="20">
        <v>98.333359999999999</v>
      </c>
      <c r="K351" s="20">
        <v>95.595160000000007</v>
      </c>
      <c r="L351" s="20">
        <v>101.07156000000001</v>
      </c>
      <c r="M351" s="20">
        <v>80.543610000000001</v>
      </c>
      <c r="N351" s="20">
        <v>116.12309999999999</v>
      </c>
    </row>
    <row r="352" spans="9:14" x14ac:dyDescent="0.25">
      <c r="I352" s="20">
        <v>3.4941399999999998</v>
      </c>
      <c r="J352" s="20">
        <v>98.342179999999999</v>
      </c>
      <c r="K352" s="20">
        <v>95.614239999999995</v>
      </c>
      <c r="L352" s="20">
        <v>101.07012</v>
      </c>
      <c r="M352" s="20">
        <v>80.554010000000005</v>
      </c>
      <c r="N352" s="20">
        <v>116.13035000000001</v>
      </c>
    </row>
    <row r="353" spans="9:14" x14ac:dyDescent="0.25">
      <c r="I353" s="20">
        <v>3.5041500000000001</v>
      </c>
      <c r="J353" s="20">
        <v>98.350930000000005</v>
      </c>
      <c r="K353" s="20">
        <v>95.633189999999999</v>
      </c>
      <c r="L353" s="20">
        <v>101.06868</v>
      </c>
      <c r="M353" s="20">
        <v>80.564329999999998</v>
      </c>
      <c r="N353" s="20">
        <v>116.13754</v>
      </c>
    </row>
    <row r="354" spans="9:14" x14ac:dyDescent="0.25">
      <c r="I354" s="20">
        <v>3.51416</v>
      </c>
      <c r="J354" s="20">
        <v>98.359620000000007</v>
      </c>
      <c r="K354" s="20">
        <v>95.652010000000004</v>
      </c>
      <c r="L354" s="20">
        <v>101.06722000000001</v>
      </c>
      <c r="M354" s="20">
        <v>80.574550000000002</v>
      </c>
      <c r="N354" s="20">
        <v>116.14467999999999</v>
      </c>
    </row>
    <row r="355" spans="9:14" x14ac:dyDescent="0.25">
      <c r="I355" s="20">
        <v>3.5241699999999998</v>
      </c>
      <c r="J355" s="20">
        <v>98.368229999999997</v>
      </c>
      <c r="K355" s="20">
        <v>95.67071</v>
      </c>
      <c r="L355" s="20">
        <v>101.06576</v>
      </c>
      <c r="M355" s="20">
        <v>80.584699999999998</v>
      </c>
      <c r="N355" s="20">
        <v>116.15176</v>
      </c>
    </row>
    <row r="356" spans="9:14" x14ac:dyDescent="0.25">
      <c r="I356" s="20">
        <v>3.5341800000000001</v>
      </c>
      <c r="J356" s="20">
        <v>98.376779999999997</v>
      </c>
      <c r="K356" s="20">
        <v>95.689269999999993</v>
      </c>
      <c r="L356" s="20">
        <v>101.06428</v>
      </c>
      <c r="M356" s="20">
        <v>80.594759999999994</v>
      </c>
      <c r="N356" s="20">
        <v>116.15879</v>
      </c>
    </row>
    <row r="357" spans="9:14" x14ac:dyDescent="0.25">
      <c r="I357" s="20">
        <v>3.54419</v>
      </c>
      <c r="J357" s="20">
        <v>98.385249999999999</v>
      </c>
      <c r="K357" s="20">
        <v>95.707710000000006</v>
      </c>
      <c r="L357" s="20">
        <v>101.06279000000001</v>
      </c>
      <c r="M357" s="20">
        <v>80.604740000000007</v>
      </c>
      <c r="N357" s="20">
        <v>116.16576000000001</v>
      </c>
    </row>
    <row r="358" spans="9:14" x14ac:dyDescent="0.25">
      <c r="I358" s="20">
        <v>3.5541999999999998</v>
      </c>
      <c r="J358" s="20">
        <v>98.393659999999997</v>
      </c>
      <c r="K358" s="20">
        <v>95.726029999999994</v>
      </c>
      <c r="L358" s="20">
        <v>101.0613</v>
      </c>
      <c r="M358" s="20">
        <v>80.614639999999994</v>
      </c>
      <c r="N358" s="20">
        <v>116.17268</v>
      </c>
    </row>
    <row r="359" spans="9:14" x14ac:dyDescent="0.25">
      <c r="I359" s="20">
        <v>3.5642100000000001</v>
      </c>
      <c r="J359" s="20">
        <v>98.402010000000004</v>
      </c>
      <c r="K359" s="20">
        <v>95.744219999999999</v>
      </c>
      <c r="L359" s="20">
        <v>101.05979000000001</v>
      </c>
      <c r="M359" s="20">
        <v>80.624459999999999</v>
      </c>
      <c r="N359" s="20">
        <v>116.17955000000001</v>
      </c>
    </row>
    <row r="360" spans="9:14" x14ac:dyDescent="0.25">
      <c r="I360" s="20">
        <v>3.57422</v>
      </c>
      <c r="J360" s="20">
        <v>98.41028</v>
      </c>
      <c r="K360" s="20">
        <v>95.762289999999993</v>
      </c>
      <c r="L360" s="20">
        <v>101.05826999999999</v>
      </c>
      <c r="M360" s="20">
        <v>80.634200000000007</v>
      </c>
      <c r="N360" s="20">
        <v>116.18637</v>
      </c>
    </row>
    <row r="361" spans="9:14" x14ac:dyDescent="0.25">
      <c r="I361" s="20">
        <v>3.5842299999999998</v>
      </c>
      <c r="J361" s="20">
        <v>98.418499999999995</v>
      </c>
      <c r="K361" s="20">
        <v>95.780240000000006</v>
      </c>
      <c r="L361" s="20">
        <v>101.05674999999999</v>
      </c>
      <c r="M361" s="20">
        <v>80.643860000000004</v>
      </c>
      <c r="N361" s="20">
        <v>116.19313</v>
      </c>
    </row>
    <row r="362" spans="9:14" x14ac:dyDescent="0.25">
      <c r="I362" s="20">
        <v>3.59423</v>
      </c>
      <c r="J362" s="20">
        <v>98.426640000000006</v>
      </c>
      <c r="K362" s="20">
        <v>95.798069999999996</v>
      </c>
      <c r="L362" s="20">
        <v>101.05521</v>
      </c>
      <c r="M362" s="20">
        <v>80.653440000000003</v>
      </c>
      <c r="N362" s="20">
        <v>116.19985</v>
      </c>
    </row>
    <row r="363" spans="9:14" x14ac:dyDescent="0.25">
      <c r="I363" s="20">
        <v>3.6042399999999999</v>
      </c>
      <c r="J363" s="20">
        <v>98.434730000000002</v>
      </c>
      <c r="K363" s="20">
        <v>95.815780000000004</v>
      </c>
      <c r="L363" s="20">
        <v>101.05367</v>
      </c>
      <c r="M363" s="20">
        <v>80.662949999999995</v>
      </c>
      <c r="N363" s="20">
        <v>116.20650999999999</v>
      </c>
    </row>
    <row r="364" spans="9:14" x14ac:dyDescent="0.25">
      <c r="I364" s="20">
        <v>3.6142500000000002</v>
      </c>
      <c r="J364" s="20">
        <v>98.442750000000004</v>
      </c>
      <c r="K364" s="20">
        <v>95.833380000000005</v>
      </c>
      <c r="L364" s="20">
        <v>101.05212</v>
      </c>
      <c r="M364" s="20">
        <v>80.672370000000001</v>
      </c>
      <c r="N364" s="20">
        <v>116.21312</v>
      </c>
    </row>
    <row r="365" spans="9:14" x14ac:dyDescent="0.25">
      <c r="I365" s="20">
        <v>3.62426</v>
      </c>
      <c r="J365" s="20">
        <v>98.450710000000001</v>
      </c>
      <c r="K365" s="20">
        <v>95.850849999999994</v>
      </c>
      <c r="L365" s="20">
        <v>101.05056</v>
      </c>
      <c r="M365" s="20">
        <v>80.681730000000002</v>
      </c>
      <c r="N365" s="20">
        <v>116.21968</v>
      </c>
    </row>
    <row r="366" spans="9:14" x14ac:dyDescent="0.25">
      <c r="I366" s="20">
        <v>3.6342699999999999</v>
      </c>
      <c r="J366" s="20">
        <v>98.458600000000004</v>
      </c>
      <c r="K366" s="20">
        <v>95.868210000000005</v>
      </c>
      <c r="L366" s="20">
        <v>101.04899</v>
      </c>
      <c r="M366" s="20">
        <v>80.691010000000006</v>
      </c>
      <c r="N366" s="20">
        <v>116.22620000000001</v>
      </c>
    </row>
    <row r="367" spans="9:14" x14ac:dyDescent="0.25">
      <c r="I367" s="20">
        <v>3.6442800000000002</v>
      </c>
      <c r="J367" s="20">
        <v>98.466440000000006</v>
      </c>
      <c r="K367" s="20">
        <v>95.885459999999995</v>
      </c>
      <c r="L367" s="20">
        <v>101.04741</v>
      </c>
      <c r="M367" s="20">
        <v>80.700209999999998</v>
      </c>
      <c r="N367" s="20">
        <v>116.23266</v>
      </c>
    </row>
    <row r="368" spans="9:14" x14ac:dyDescent="0.25">
      <c r="I368" s="20">
        <v>3.65429</v>
      </c>
      <c r="J368" s="20">
        <v>98.474209999999999</v>
      </c>
      <c r="K368" s="20">
        <v>95.902590000000004</v>
      </c>
      <c r="L368" s="20">
        <v>101.04583</v>
      </c>
      <c r="M368" s="20">
        <v>80.709339999999997</v>
      </c>
      <c r="N368" s="20">
        <v>116.23908</v>
      </c>
    </row>
    <row r="369" spans="9:14" x14ac:dyDescent="0.25">
      <c r="I369" s="20">
        <v>3.6642999999999999</v>
      </c>
      <c r="J369" s="20">
        <v>98.481930000000006</v>
      </c>
      <c r="K369" s="20">
        <v>95.919610000000006</v>
      </c>
      <c r="L369" s="20">
        <v>101.04424</v>
      </c>
      <c r="M369" s="20">
        <v>80.718400000000003</v>
      </c>
      <c r="N369" s="20">
        <v>116.24545000000001</v>
      </c>
    </row>
    <row r="370" spans="9:14" x14ac:dyDescent="0.25">
      <c r="I370" s="20">
        <v>3.6743100000000002</v>
      </c>
      <c r="J370" s="20">
        <v>98.489580000000004</v>
      </c>
      <c r="K370" s="20">
        <v>95.936520000000002</v>
      </c>
      <c r="L370" s="20">
        <v>101.04264999999999</v>
      </c>
      <c r="M370" s="20">
        <v>80.72739</v>
      </c>
      <c r="N370" s="20">
        <v>116.25176999999999</v>
      </c>
    </row>
    <row r="371" spans="9:14" x14ac:dyDescent="0.25">
      <c r="I371" s="20">
        <v>3.68432</v>
      </c>
      <c r="J371" s="20">
        <v>98.49718</v>
      </c>
      <c r="K371" s="20">
        <v>95.953320000000005</v>
      </c>
      <c r="L371" s="20">
        <v>101.04104</v>
      </c>
      <c r="M371" s="20">
        <v>80.736310000000003</v>
      </c>
      <c r="N371" s="20">
        <v>116.25805</v>
      </c>
    </row>
    <row r="372" spans="9:14" x14ac:dyDescent="0.25">
      <c r="I372" s="20">
        <v>3.6943199999999998</v>
      </c>
      <c r="J372" s="20">
        <v>98.504720000000006</v>
      </c>
      <c r="K372" s="20">
        <v>95.97</v>
      </c>
      <c r="L372" s="20">
        <v>101.03943</v>
      </c>
      <c r="M372" s="20">
        <v>80.745149999999995</v>
      </c>
      <c r="N372" s="20">
        <v>116.26428</v>
      </c>
    </row>
    <row r="373" spans="9:14" x14ac:dyDescent="0.25">
      <c r="I373" s="20">
        <v>3.7043300000000001</v>
      </c>
      <c r="J373" s="20">
        <v>98.512200000000007</v>
      </c>
      <c r="K373" s="20">
        <v>95.986580000000004</v>
      </c>
      <c r="L373" s="20">
        <v>101.03782</v>
      </c>
      <c r="M373" s="20">
        <v>80.753929999999997</v>
      </c>
      <c r="N373" s="20">
        <v>116.27047</v>
      </c>
    </row>
    <row r="374" spans="9:14" x14ac:dyDescent="0.25">
      <c r="I374" s="20">
        <v>3.71434</v>
      </c>
      <c r="J374" s="20">
        <v>98.519620000000003</v>
      </c>
      <c r="K374" s="20">
        <v>96.003050000000002</v>
      </c>
      <c r="L374" s="20">
        <v>101.03619</v>
      </c>
      <c r="M374" s="20">
        <v>80.762640000000005</v>
      </c>
      <c r="N374" s="20">
        <v>116.27661000000001</v>
      </c>
    </row>
    <row r="375" spans="9:14" x14ac:dyDescent="0.25">
      <c r="I375" s="20">
        <v>3.7243499999999998</v>
      </c>
      <c r="J375" s="20">
        <v>98.526989999999998</v>
      </c>
      <c r="K375" s="20">
        <v>96.019419999999997</v>
      </c>
      <c r="L375" s="20">
        <v>101.03457</v>
      </c>
      <c r="M375" s="20">
        <v>80.771280000000004</v>
      </c>
      <c r="N375" s="20">
        <v>116.28270000000001</v>
      </c>
    </row>
    <row r="376" spans="9:14" x14ac:dyDescent="0.25">
      <c r="I376" s="20">
        <v>3.7343600000000001</v>
      </c>
      <c r="J376" s="20">
        <v>98.534300000000002</v>
      </c>
      <c r="K376" s="20">
        <v>96.035669999999996</v>
      </c>
      <c r="L376" s="20">
        <v>101.03292999999999</v>
      </c>
      <c r="M376" s="20">
        <v>80.779849999999996</v>
      </c>
      <c r="N376" s="20">
        <v>116.28874999999999</v>
      </c>
    </row>
    <row r="377" spans="9:14" x14ac:dyDescent="0.25">
      <c r="I377" s="20">
        <v>3.74437</v>
      </c>
      <c r="J377" s="20">
        <v>98.541560000000004</v>
      </c>
      <c r="K377" s="20">
        <v>96.051829999999995</v>
      </c>
      <c r="L377" s="20">
        <v>101.03129</v>
      </c>
      <c r="M377" s="20">
        <v>80.788359999999997</v>
      </c>
      <c r="N377" s="20">
        <v>116.29476</v>
      </c>
    </row>
    <row r="378" spans="9:14" x14ac:dyDescent="0.25">
      <c r="I378" s="20">
        <v>3.7543799999999998</v>
      </c>
      <c r="J378" s="20">
        <v>98.548760000000001</v>
      </c>
      <c r="K378" s="20">
        <v>96.067880000000002</v>
      </c>
      <c r="L378" s="20">
        <v>101.02965</v>
      </c>
      <c r="M378" s="20">
        <v>80.796800000000005</v>
      </c>
      <c r="N378" s="20">
        <v>116.30072</v>
      </c>
    </row>
    <row r="379" spans="9:14" x14ac:dyDescent="0.25">
      <c r="I379" s="20">
        <v>3.7643900000000001</v>
      </c>
      <c r="J379" s="20">
        <v>98.555909999999997</v>
      </c>
      <c r="K379" s="20">
        <v>96.083820000000003</v>
      </c>
      <c r="L379" s="20">
        <v>101.02800000000001</v>
      </c>
      <c r="M379" s="20">
        <v>80.805179999999993</v>
      </c>
      <c r="N379" s="20">
        <v>116.30664</v>
      </c>
    </row>
    <row r="380" spans="9:14" x14ac:dyDescent="0.25">
      <c r="I380" s="20">
        <v>3.7744</v>
      </c>
      <c r="J380" s="20">
        <v>98.563010000000006</v>
      </c>
      <c r="K380" s="20">
        <v>96.099670000000003</v>
      </c>
      <c r="L380" s="20">
        <v>101.02634</v>
      </c>
      <c r="M380" s="20">
        <v>80.813490000000002</v>
      </c>
      <c r="N380" s="20">
        <v>116.31252000000001</v>
      </c>
    </row>
    <row r="381" spans="9:14" x14ac:dyDescent="0.25">
      <c r="I381" s="20">
        <v>3.7844099999999998</v>
      </c>
      <c r="J381" s="20">
        <v>98.570049999999995</v>
      </c>
      <c r="K381" s="20">
        <v>96.115409999999997</v>
      </c>
      <c r="L381" s="20">
        <v>101.02468</v>
      </c>
      <c r="M381" s="20">
        <v>80.821740000000005</v>
      </c>
      <c r="N381" s="20">
        <v>116.31836</v>
      </c>
    </row>
    <row r="382" spans="9:14" x14ac:dyDescent="0.25">
      <c r="I382" s="20">
        <v>3.7944100000000001</v>
      </c>
      <c r="J382" s="20">
        <v>98.577039999999997</v>
      </c>
      <c r="K382" s="20">
        <v>96.131050000000002</v>
      </c>
      <c r="L382" s="20">
        <v>101.02302</v>
      </c>
      <c r="M382" s="20">
        <v>80.829920000000001</v>
      </c>
      <c r="N382" s="20">
        <v>116.32415</v>
      </c>
    </row>
    <row r="383" spans="9:14" x14ac:dyDescent="0.25">
      <c r="I383" s="20">
        <v>3.8044199999999999</v>
      </c>
      <c r="J383" s="20">
        <v>98.583969999999994</v>
      </c>
      <c r="K383" s="20">
        <v>96.146600000000007</v>
      </c>
      <c r="L383" s="20">
        <v>101.02135</v>
      </c>
      <c r="M383" s="20">
        <v>80.838040000000007</v>
      </c>
      <c r="N383" s="20">
        <v>116.32991</v>
      </c>
    </row>
    <row r="384" spans="9:14" x14ac:dyDescent="0.25">
      <c r="I384" s="20">
        <v>3.8144300000000002</v>
      </c>
      <c r="J384" s="20">
        <v>98.590860000000006</v>
      </c>
      <c r="K384" s="20">
        <v>96.162040000000005</v>
      </c>
      <c r="L384" s="20">
        <v>101.01967999999999</v>
      </c>
      <c r="M384" s="20">
        <v>80.846100000000007</v>
      </c>
      <c r="N384" s="20">
        <v>116.33562000000001</v>
      </c>
    </row>
    <row r="385" spans="9:14" x14ac:dyDescent="0.25">
      <c r="I385" s="20">
        <v>3.8244400000000001</v>
      </c>
      <c r="J385" s="20">
        <v>98.59769</v>
      </c>
      <c r="K385" s="20">
        <v>96.177390000000003</v>
      </c>
      <c r="L385" s="20">
        <v>101.018</v>
      </c>
      <c r="M385" s="20">
        <v>80.854100000000003</v>
      </c>
      <c r="N385" s="20">
        <v>116.34129</v>
      </c>
    </row>
    <row r="386" spans="9:14" x14ac:dyDescent="0.25">
      <c r="I386" s="20">
        <v>3.8344499999999999</v>
      </c>
      <c r="J386" s="20">
        <v>98.604479999999995</v>
      </c>
      <c r="K386" s="20">
        <v>96.192639999999997</v>
      </c>
      <c r="L386" s="20">
        <v>101.01631999999999</v>
      </c>
      <c r="M386" s="20">
        <v>80.862030000000004</v>
      </c>
      <c r="N386" s="20">
        <v>116.34692</v>
      </c>
    </row>
    <row r="387" spans="9:14" x14ac:dyDescent="0.25">
      <c r="I387" s="20">
        <v>3.8444600000000002</v>
      </c>
      <c r="J387" s="20">
        <v>98.61121</v>
      </c>
      <c r="K387" s="20">
        <v>96.207790000000003</v>
      </c>
      <c r="L387" s="20">
        <v>101.01464</v>
      </c>
      <c r="M387" s="20">
        <v>80.869910000000004</v>
      </c>
      <c r="N387" s="20">
        <v>116.35252</v>
      </c>
    </row>
    <row r="388" spans="9:14" x14ac:dyDescent="0.25">
      <c r="I388" s="20">
        <v>3.8544700000000001</v>
      </c>
      <c r="J388" s="20">
        <v>98.617900000000006</v>
      </c>
      <c r="K388" s="20">
        <v>96.222849999999994</v>
      </c>
      <c r="L388" s="20">
        <v>101.01295</v>
      </c>
      <c r="M388" s="20">
        <v>80.87773</v>
      </c>
      <c r="N388" s="20">
        <v>116.35807</v>
      </c>
    </row>
    <row r="389" spans="9:14" x14ac:dyDescent="0.25">
      <c r="I389" s="20">
        <v>3.8644799999999999</v>
      </c>
      <c r="J389" s="20">
        <v>98.624539999999996</v>
      </c>
      <c r="K389" s="20">
        <v>96.237809999999996</v>
      </c>
      <c r="L389" s="20">
        <v>101.01125999999999</v>
      </c>
      <c r="M389" s="20">
        <v>80.885490000000004</v>
      </c>
      <c r="N389" s="20">
        <v>116.36358</v>
      </c>
    </row>
    <row r="390" spans="9:14" x14ac:dyDescent="0.25">
      <c r="I390" s="20">
        <v>3.8744900000000002</v>
      </c>
      <c r="J390" s="20">
        <v>98.631119999999996</v>
      </c>
      <c r="K390" s="20">
        <v>96.252679999999998</v>
      </c>
      <c r="L390" s="20">
        <v>101.00955999999999</v>
      </c>
      <c r="M390" s="20">
        <v>80.893190000000004</v>
      </c>
      <c r="N390" s="20">
        <v>116.36906</v>
      </c>
    </row>
    <row r="391" spans="9:14" x14ac:dyDescent="0.25">
      <c r="I391" s="20">
        <v>3.8845000000000001</v>
      </c>
      <c r="J391" s="20">
        <v>98.637659999999997</v>
      </c>
      <c r="K391" s="20">
        <v>96.26746</v>
      </c>
      <c r="L391" s="20">
        <v>101.00787</v>
      </c>
      <c r="M391" s="20">
        <v>80.900829999999999</v>
      </c>
      <c r="N391" s="20">
        <v>116.3745</v>
      </c>
    </row>
    <row r="392" spans="9:14" x14ac:dyDescent="0.25">
      <c r="I392" s="20">
        <v>3.8944999999999999</v>
      </c>
      <c r="J392" s="20">
        <v>98.644159999999999</v>
      </c>
      <c r="K392" s="20">
        <v>96.282150000000001</v>
      </c>
      <c r="L392" s="20">
        <v>101.00615999999999</v>
      </c>
      <c r="M392" s="20">
        <v>80.908420000000007</v>
      </c>
      <c r="N392" s="20">
        <v>116.37989</v>
      </c>
    </row>
    <row r="393" spans="9:14" x14ac:dyDescent="0.25">
      <c r="I393" s="20">
        <v>3.9045100000000001</v>
      </c>
      <c r="J393" s="20">
        <v>98.650599999999997</v>
      </c>
      <c r="K393" s="20">
        <v>96.29674</v>
      </c>
      <c r="L393" s="20">
        <v>101.00445999999999</v>
      </c>
      <c r="M393" s="20">
        <v>80.915940000000006</v>
      </c>
      <c r="N393" s="20">
        <v>116.38526</v>
      </c>
    </row>
    <row r="394" spans="9:14" x14ac:dyDescent="0.25">
      <c r="I394" s="20">
        <v>3.91452</v>
      </c>
      <c r="J394" s="20">
        <v>98.656999999999996</v>
      </c>
      <c r="K394" s="20">
        <v>96.311239999999998</v>
      </c>
      <c r="L394" s="20">
        <v>101.00275999999999</v>
      </c>
      <c r="M394" s="20">
        <v>80.923419999999993</v>
      </c>
      <c r="N394" s="20">
        <v>116.39058</v>
      </c>
    </row>
    <row r="395" spans="9:14" x14ac:dyDescent="0.25">
      <c r="I395" s="20">
        <v>3.9245299999999999</v>
      </c>
      <c r="J395" s="20">
        <v>98.663349999999994</v>
      </c>
      <c r="K395" s="20">
        <v>96.325659999999999</v>
      </c>
      <c r="L395" s="20">
        <v>101.00105000000001</v>
      </c>
      <c r="M395" s="20">
        <v>80.93083</v>
      </c>
      <c r="N395" s="20">
        <v>116.39587</v>
      </c>
    </row>
    <row r="396" spans="9:14" x14ac:dyDescent="0.25">
      <c r="I396" s="20">
        <v>3.9345400000000001</v>
      </c>
      <c r="J396" s="20">
        <v>98.669659999999993</v>
      </c>
      <c r="K396" s="20">
        <v>96.339979999999997</v>
      </c>
      <c r="L396" s="20">
        <v>100.99934</v>
      </c>
      <c r="M396" s="20">
        <v>80.938199999999995</v>
      </c>
      <c r="N396" s="20">
        <v>116.40112000000001</v>
      </c>
    </row>
    <row r="397" spans="9:14" x14ac:dyDescent="0.25">
      <c r="I397" s="20">
        <v>3.94455</v>
      </c>
      <c r="J397" s="20">
        <v>98.675920000000005</v>
      </c>
      <c r="K397" s="20">
        <v>96.354219999999998</v>
      </c>
      <c r="L397" s="20">
        <v>100.99762</v>
      </c>
      <c r="M397" s="20">
        <v>80.945499999999996</v>
      </c>
      <c r="N397" s="20">
        <v>116.40634</v>
      </c>
    </row>
    <row r="398" spans="9:14" x14ac:dyDescent="0.25">
      <c r="I398" s="20">
        <v>3.9545599999999999</v>
      </c>
      <c r="J398" s="20">
        <v>98.682140000000004</v>
      </c>
      <c r="K398" s="20">
        <v>96.368359999999996</v>
      </c>
      <c r="L398" s="20">
        <v>100.99590999999999</v>
      </c>
      <c r="M398" s="20">
        <v>80.952759999999998</v>
      </c>
      <c r="N398" s="20">
        <v>116.41152</v>
      </c>
    </row>
    <row r="399" spans="9:14" x14ac:dyDescent="0.25">
      <c r="I399" s="20">
        <v>3.9645700000000001</v>
      </c>
      <c r="J399" s="20">
        <v>98.688310000000001</v>
      </c>
      <c r="K399" s="20">
        <v>96.382429999999999</v>
      </c>
      <c r="L399" s="20">
        <v>100.99419</v>
      </c>
      <c r="M399" s="20">
        <v>80.959959999999995</v>
      </c>
      <c r="N399" s="20">
        <v>116.41665999999999</v>
      </c>
    </row>
    <row r="400" spans="9:14" x14ac:dyDescent="0.25">
      <c r="I400" s="20">
        <v>3.97458</v>
      </c>
      <c r="J400" s="20">
        <v>98.69444</v>
      </c>
      <c r="K400" s="20">
        <v>96.3964</v>
      </c>
      <c r="L400" s="20">
        <v>100.99247</v>
      </c>
      <c r="M400" s="20">
        <v>80.967100000000002</v>
      </c>
      <c r="N400" s="20">
        <v>116.42177</v>
      </c>
    </row>
    <row r="401" spans="9:14" x14ac:dyDescent="0.25">
      <c r="I401" s="20">
        <v>3.9845899999999999</v>
      </c>
      <c r="J401" s="20">
        <v>98.700519999999997</v>
      </c>
      <c r="K401" s="20">
        <v>96.410290000000003</v>
      </c>
      <c r="L401" s="20">
        <v>100.99075000000001</v>
      </c>
      <c r="M401" s="20">
        <v>80.974199999999996</v>
      </c>
      <c r="N401" s="20">
        <v>116.42684</v>
      </c>
    </row>
    <row r="402" spans="9:14" x14ac:dyDescent="0.25">
      <c r="I402" s="20">
        <v>3.9945900000000001</v>
      </c>
      <c r="J402" s="20">
        <v>98.706559999999996</v>
      </c>
      <c r="K402" s="20">
        <v>96.424099999999996</v>
      </c>
      <c r="L402" s="20">
        <v>100.98903</v>
      </c>
      <c r="M402" s="20">
        <v>80.98124</v>
      </c>
      <c r="N402" s="20">
        <v>116.43188000000001</v>
      </c>
    </row>
    <row r="403" spans="9:14" x14ac:dyDescent="0.25">
      <c r="I403" s="20">
        <v>4.0045999999999999</v>
      </c>
      <c r="J403" s="20">
        <v>98.712559999999996</v>
      </c>
      <c r="K403" s="20">
        <v>96.437820000000002</v>
      </c>
      <c r="L403" s="20">
        <v>100.9873</v>
      </c>
      <c r="M403" s="20">
        <v>80.988230000000001</v>
      </c>
      <c r="N403" s="20">
        <v>116.43689000000001</v>
      </c>
    </row>
    <row r="404" spans="9:14" x14ac:dyDescent="0.25">
      <c r="I404" s="20">
        <v>4.0146100000000002</v>
      </c>
      <c r="J404" s="20">
        <v>98.718519999999998</v>
      </c>
      <c r="K404" s="20">
        <v>96.451459999999997</v>
      </c>
      <c r="L404" s="20">
        <v>100.98558</v>
      </c>
      <c r="M404" s="20">
        <v>80.995170000000002</v>
      </c>
      <c r="N404" s="20">
        <v>116.44186000000001</v>
      </c>
    </row>
    <row r="405" spans="9:14" x14ac:dyDescent="0.25">
      <c r="I405" s="20">
        <v>4.0246199999999996</v>
      </c>
      <c r="J405" s="20">
        <v>98.724429999999998</v>
      </c>
      <c r="K405" s="20">
        <v>96.465010000000007</v>
      </c>
      <c r="L405" s="20">
        <v>100.98385</v>
      </c>
      <c r="M405" s="20">
        <v>81.002070000000003</v>
      </c>
      <c r="N405" s="20">
        <v>116.4468</v>
      </c>
    </row>
    <row r="406" spans="9:14" x14ac:dyDescent="0.25">
      <c r="I406" s="20">
        <v>4.0346299999999999</v>
      </c>
      <c r="J406" s="20">
        <v>98.730310000000003</v>
      </c>
      <c r="K406" s="20">
        <v>96.478489999999994</v>
      </c>
      <c r="L406" s="20">
        <v>100.98211999999999</v>
      </c>
      <c r="M406" s="20">
        <v>81.00891</v>
      </c>
      <c r="N406" s="20">
        <v>116.45171000000001</v>
      </c>
    </row>
    <row r="407" spans="9:14" x14ac:dyDescent="0.25">
      <c r="I407" s="20">
        <v>4.0446400000000002</v>
      </c>
      <c r="J407" s="20">
        <v>98.736140000000006</v>
      </c>
      <c r="K407" s="20">
        <v>96.491879999999995</v>
      </c>
      <c r="L407" s="20">
        <v>100.98039</v>
      </c>
      <c r="M407" s="20">
        <v>81.015699999999995</v>
      </c>
      <c r="N407" s="20">
        <v>116.45658</v>
      </c>
    </row>
    <row r="408" spans="9:14" x14ac:dyDescent="0.25">
      <c r="I408" s="20">
        <v>4.0546499999999996</v>
      </c>
      <c r="J408" s="20">
        <v>98.741929999999996</v>
      </c>
      <c r="K408" s="20">
        <v>96.505189999999999</v>
      </c>
      <c r="L408" s="20">
        <v>100.97866</v>
      </c>
      <c r="M408" s="20">
        <v>81.022440000000003</v>
      </c>
      <c r="N408" s="20">
        <v>116.46142</v>
      </c>
    </row>
    <row r="409" spans="9:14" x14ac:dyDescent="0.25">
      <c r="I409" s="20">
        <v>4.0646599999999999</v>
      </c>
      <c r="J409" s="20">
        <v>98.747680000000003</v>
      </c>
      <c r="K409" s="20">
        <v>96.518429999999995</v>
      </c>
      <c r="L409" s="20">
        <v>100.97693</v>
      </c>
      <c r="M409" s="20">
        <v>81.029129999999995</v>
      </c>
      <c r="N409" s="20">
        <v>116.46623</v>
      </c>
    </row>
    <row r="410" spans="9:14" x14ac:dyDescent="0.25">
      <c r="I410" s="20">
        <v>4.0746700000000002</v>
      </c>
      <c r="J410" s="20">
        <v>98.753389999999996</v>
      </c>
      <c r="K410" s="20">
        <v>96.531580000000005</v>
      </c>
      <c r="L410" s="20">
        <v>100.9752</v>
      </c>
      <c r="M410" s="20">
        <v>81.035780000000003</v>
      </c>
      <c r="N410" s="20">
        <v>116.471</v>
      </c>
    </row>
    <row r="411" spans="9:14" x14ac:dyDescent="0.25">
      <c r="I411" s="20">
        <v>4.0846799999999996</v>
      </c>
      <c r="J411" s="20">
        <v>98.759060000000005</v>
      </c>
      <c r="K411" s="20">
        <v>96.544650000000004</v>
      </c>
      <c r="L411" s="20">
        <v>100.97347000000001</v>
      </c>
      <c r="M411" s="20">
        <v>81.042379999999994</v>
      </c>
      <c r="N411" s="20">
        <v>116.47575000000001</v>
      </c>
    </row>
    <row r="412" spans="9:14" x14ac:dyDescent="0.25">
      <c r="I412" s="20">
        <v>4.0946800000000003</v>
      </c>
      <c r="J412" s="20">
        <v>98.764690000000002</v>
      </c>
      <c r="K412" s="20">
        <v>96.557649999999995</v>
      </c>
      <c r="L412" s="20">
        <v>100.97174</v>
      </c>
      <c r="M412" s="20">
        <v>81.048929999999999</v>
      </c>
      <c r="N412" s="20">
        <v>116.48045999999999</v>
      </c>
    </row>
    <row r="413" spans="9:14" x14ac:dyDescent="0.25">
      <c r="I413" s="20">
        <v>4.1046899999999997</v>
      </c>
      <c r="J413" s="20">
        <v>98.770290000000003</v>
      </c>
      <c r="K413" s="20">
        <v>96.570570000000004</v>
      </c>
      <c r="L413" s="20">
        <v>100.97</v>
      </c>
      <c r="M413" s="20">
        <v>81.055430000000001</v>
      </c>
      <c r="N413" s="20">
        <v>116.48514</v>
      </c>
    </row>
    <row r="414" spans="9:14" x14ac:dyDescent="0.25">
      <c r="I414" s="20">
        <v>4.1147</v>
      </c>
      <c r="J414" s="20">
        <v>98.775840000000002</v>
      </c>
      <c r="K414" s="20">
        <v>96.583410000000001</v>
      </c>
      <c r="L414" s="20">
        <v>100.96827</v>
      </c>
      <c r="M414" s="20">
        <v>81.061890000000005</v>
      </c>
      <c r="N414" s="20">
        <v>116.48979</v>
      </c>
    </row>
    <row r="415" spans="9:14" x14ac:dyDescent="0.25">
      <c r="I415" s="20">
        <v>4.1247100000000003</v>
      </c>
      <c r="J415" s="20">
        <v>98.781360000000006</v>
      </c>
      <c r="K415" s="20">
        <v>96.596180000000004</v>
      </c>
      <c r="L415" s="20">
        <v>100.96653000000001</v>
      </c>
      <c r="M415" s="20">
        <v>81.068299999999994</v>
      </c>
      <c r="N415" s="20">
        <v>116.49441</v>
      </c>
    </row>
    <row r="416" spans="9:14" x14ac:dyDescent="0.25">
      <c r="I416" s="20">
        <v>4.1347199999999997</v>
      </c>
      <c r="J416" s="20">
        <v>98.786839999999998</v>
      </c>
      <c r="K416" s="20">
        <v>96.608869999999996</v>
      </c>
      <c r="L416" s="20">
        <v>100.9648</v>
      </c>
      <c r="M416" s="20">
        <v>81.074669999999998</v>
      </c>
      <c r="N416" s="20">
        <v>116.499</v>
      </c>
    </row>
    <row r="417" spans="9:14" x14ac:dyDescent="0.25">
      <c r="I417" s="20">
        <v>4.14473</v>
      </c>
      <c r="J417" s="20">
        <v>98.792280000000005</v>
      </c>
      <c r="K417" s="20">
        <v>96.621489999999994</v>
      </c>
      <c r="L417" s="20">
        <v>100.96306</v>
      </c>
      <c r="M417" s="20">
        <v>81.08099</v>
      </c>
      <c r="N417" s="20">
        <v>116.50355999999999</v>
      </c>
    </row>
    <row r="418" spans="9:14" x14ac:dyDescent="0.25">
      <c r="I418" s="20">
        <v>4.1547400000000003</v>
      </c>
      <c r="J418" s="20">
        <v>98.79768</v>
      </c>
      <c r="K418" s="20">
        <v>96.634029999999996</v>
      </c>
      <c r="L418" s="20">
        <v>100.96133</v>
      </c>
      <c r="M418" s="20">
        <v>81.087270000000004</v>
      </c>
      <c r="N418" s="20">
        <v>116.50809</v>
      </c>
    </row>
    <row r="419" spans="9:14" x14ac:dyDescent="0.25">
      <c r="I419" s="20">
        <v>4.1647499999999997</v>
      </c>
      <c r="J419" s="20">
        <v>98.803049999999999</v>
      </c>
      <c r="K419" s="20">
        <v>96.646500000000003</v>
      </c>
      <c r="L419" s="20">
        <v>100.95959999999999</v>
      </c>
      <c r="M419" s="20">
        <v>81.093500000000006</v>
      </c>
      <c r="N419" s="20">
        <v>116.51259</v>
      </c>
    </row>
    <row r="420" spans="9:14" x14ac:dyDescent="0.25">
      <c r="I420" s="20">
        <v>4.17476</v>
      </c>
      <c r="J420" s="20">
        <v>98.80838</v>
      </c>
      <c r="K420" s="20">
        <v>96.65889</v>
      </c>
      <c r="L420" s="20">
        <v>100.95786</v>
      </c>
      <c r="M420" s="20">
        <v>81.099689999999995</v>
      </c>
      <c r="N420" s="20">
        <v>116.51707</v>
      </c>
    </row>
    <row r="421" spans="9:14" x14ac:dyDescent="0.25">
      <c r="I421" s="20">
        <v>4.1847700000000003</v>
      </c>
      <c r="J421" s="20">
        <v>98.813670000000002</v>
      </c>
      <c r="K421" s="20">
        <v>96.671220000000005</v>
      </c>
      <c r="L421" s="20">
        <v>100.95613</v>
      </c>
      <c r="M421" s="20">
        <v>81.105840000000001</v>
      </c>
      <c r="N421" s="20">
        <v>116.52151000000001</v>
      </c>
    </row>
    <row r="422" spans="9:14" x14ac:dyDescent="0.25">
      <c r="I422" s="20">
        <v>4.1947700000000001</v>
      </c>
      <c r="J422" s="20">
        <v>98.818929999999995</v>
      </c>
      <c r="K422" s="20">
        <v>96.68347</v>
      </c>
      <c r="L422" s="20">
        <v>100.95439</v>
      </c>
      <c r="M422" s="20">
        <v>81.111940000000004</v>
      </c>
      <c r="N422" s="20">
        <v>116.52592</v>
      </c>
    </row>
    <row r="423" spans="9:14" x14ac:dyDescent="0.25">
      <c r="I423" s="20">
        <v>4.2047800000000004</v>
      </c>
      <c r="J423" s="20">
        <v>98.824150000000003</v>
      </c>
      <c r="K423" s="20">
        <v>96.695650000000001</v>
      </c>
      <c r="L423" s="20">
        <v>100.95265999999999</v>
      </c>
      <c r="M423" s="20">
        <v>81.117999999999995</v>
      </c>
      <c r="N423" s="20">
        <v>116.53031</v>
      </c>
    </row>
    <row r="424" spans="9:14" x14ac:dyDescent="0.25">
      <c r="I424" s="20">
        <v>4.2147899999999998</v>
      </c>
      <c r="J424" s="20">
        <v>98.829340000000002</v>
      </c>
      <c r="K424" s="20">
        <v>96.707759999999993</v>
      </c>
      <c r="L424" s="20">
        <v>100.95093</v>
      </c>
      <c r="M424" s="20">
        <v>81.124020000000002</v>
      </c>
      <c r="N424" s="20">
        <v>116.53466</v>
      </c>
    </row>
    <row r="425" spans="9:14" x14ac:dyDescent="0.25">
      <c r="I425" s="20">
        <v>4.2248000000000001</v>
      </c>
      <c r="J425" s="20">
        <v>98.834490000000002</v>
      </c>
      <c r="K425" s="20">
        <v>96.719790000000003</v>
      </c>
      <c r="L425" s="20">
        <v>100.94919</v>
      </c>
      <c r="M425" s="20">
        <v>81.129990000000006</v>
      </c>
      <c r="N425" s="20">
        <v>116.53899</v>
      </c>
    </row>
    <row r="426" spans="9:14" x14ac:dyDescent="0.25">
      <c r="I426" s="20">
        <v>4.2348100000000004</v>
      </c>
      <c r="J426" s="20">
        <v>98.839609999999993</v>
      </c>
      <c r="K426" s="20">
        <v>96.731759999999994</v>
      </c>
      <c r="L426" s="20">
        <v>100.94746000000001</v>
      </c>
      <c r="M426" s="20">
        <v>81.135930000000002</v>
      </c>
      <c r="N426" s="20">
        <v>116.5433</v>
      </c>
    </row>
    <row r="427" spans="9:14" x14ac:dyDescent="0.25">
      <c r="I427" s="20">
        <v>4.2448199999999998</v>
      </c>
      <c r="J427" s="20">
        <v>98.844700000000003</v>
      </c>
      <c r="K427" s="20">
        <v>96.743660000000006</v>
      </c>
      <c r="L427" s="20">
        <v>100.94573</v>
      </c>
      <c r="M427" s="20">
        <v>81.141819999999996</v>
      </c>
      <c r="N427" s="20">
        <v>116.54756999999999</v>
      </c>
    </row>
    <row r="428" spans="9:14" x14ac:dyDescent="0.25">
      <c r="I428" s="20">
        <v>4.2548300000000001</v>
      </c>
      <c r="J428" s="20">
        <v>98.84975</v>
      </c>
      <c r="K428" s="20">
        <v>96.755499999999998</v>
      </c>
      <c r="L428" s="20">
        <v>100.944</v>
      </c>
      <c r="M428" s="20">
        <v>81.147679999999994</v>
      </c>
      <c r="N428" s="20">
        <v>116.55182000000001</v>
      </c>
    </row>
    <row r="429" spans="9:14" x14ac:dyDescent="0.25">
      <c r="I429" s="20">
        <v>4.2648400000000004</v>
      </c>
      <c r="J429" s="20">
        <v>98.854759999999999</v>
      </c>
      <c r="K429" s="20">
        <v>96.767259999999993</v>
      </c>
      <c r="L429" s="20">
        <v>100.94226999999999</v>
      </c>
      <c r="M429" s="20">
        <v>81.153490000000005</v>
      </c>
      <c r="N429" s="20">
        <v>116.55604</v>
      </c>
    </row>
    <row r="430" spans="9:14" x14ac:dyDescent="0.25">
      <c r="I430" s="20">
        <v>4.2748499999999998</v>
      </c>
      <c r="J430" s="20">
        <v>98.859750000000005</v>
      </c>
      <c r="K430" s="20">
        <v>96.778949999999995</v>
      </c>
      <c r="L430" s="20">
        <v>100.94054</v>
      </c>
      <c r="M430" s="20">
        <v>81.159270000000006</v>
      </c>
      <c r="N430" s="20">
        <v>116.56023</v>
      </c>
    </row>
    <row r="431" spans="9:14" x14ac:dyDescent="0.25">
      <c r="I431" s="20">
        <v>4.2848600000000001</v>
      </c>
      <c r="J431" s="20">
        <v>98.864699999999999</v>
      </c>
      <c r="K431" s="20">
        <v>96.790580000000006</v>
      </c>
      <c r="L431" s="20">
        <v>100.93881</v>
      </c>
      <c r="M431" s="20">
        <v>81.165000000000006</v>
      </c>
      <c r="N431" s="20">
        <v>116.56440000000001</v>
      </c>
    </row>
    <row r="432" spans="9:14" x14ac:dyDescent="0.25">
      <c r="I432" s="20">
        <v>4.2948599999999999</v>
      </c>
      <c r="J432" s="20">
        <v>98.869619999999998</v>
      </c>
      <c r="K432" s="20">
        <v>96.802149999999997</v>
      </c>
      <c r="L432" s="20">
        <v>100.93707999999999</v>
      </c>
      <c r="M432" s="20">
        <v>81.170699999999997</v>
      </c>
      <c r="N432" s="20">
        <v>116.56854</v>
      </c>
    </row>
    <row r="433" spans="9:14" x14ac:dyDescent="0.25">
      <c r="I433" s="20">
        <v>4.3048700000000002</v>
      </c>
      <c r="J433" s="20">
        <v>98.874499999999998</v>
      </c>
      <c r="K433" s="20">
        <v>96.813640000000007</v>
      </c>
      <c r="L433" s="20">
        <v>100.93536</v>
      </c>
      <c r="M433" s="20">
        <v>81.176349999999999</v>
      </c>
      <c r="N433" s="20">
        <v>116.57265</v>
      </c>
    </row>
    <row r="434" spans="9:14" x14ac:dyDescent="0.25">
      <c r="I434" s="20">
        <v>4.3148799999999996</v>
      </c>
      <c r="J434" s="20">
        <v>98.879350000000002</v>
      </c>
      <c r="K434" s="20">
        <v>96.825069999999997</v>
      </c>
      <c r="L434" s="20">
        <v>100.93362999999999</v>
      </c>
      <c r="M434" s="20">
        <v>81.181970000000007</v>
      </c>
      <c r="N434" s="20">
        <v>116.57674</v>
      </c>
    </row>
    <row r="435" spans="9:14" x14ac:dyDescent="0.25">
      <c r="I435" s="20">
        <v>4.3248899999999999</v>
      </c>
      <c r="J435" s="20">
        <v>98.884180000000001</v>
      </c>
      <c r="K435" s="20">
        <v>96.836439999999996</v>
      </c>
      <c r="L435" s="20">
        <v>100.93191</v>
      </c>
      <c r="M435" s="20">
        <v>81.187550000000002</v>
      </c>
      <c r="N435" s="20">
        <v>116.5808</v>
      </c>
    </row>
    <row r="436" spans="9:14" x14ac:dyDescent="0.25">
      <c r="I436" s="20">
        <v>4.3349000000000002</v>
      </c>
      <c r="J436" s="20">
        <v>98.888959999999997</v>
      </c>
      <c r="K436" s="20">
        <v>96.847740000000002</v>
      </c>
      <c r="L436" s="20">
        <v>100.93019</v>
      </c>
      <c r="M436" s="20">
        <v>81.193089999999998</v>
      </c>
      <c r="N436" s="20">
        <v>116.58484</v>
      </c>
    </row>
    <row r="437" spans="9:14" x14ac:dyDescent="0.25">
      <c r="I437" s="20">
        <v>4.3449099999999996</v>
      </c>
      <c r="J437" s="20">
        <v>98.893720000000002</v>
      </c>
      <c r="K437" s="20">
        <v>96.858980000000003</v>
      </c>
      <c r="L437" s="20">
        <v>100.92847</v>
      </c>
      <c r="M437" s="20">
        <v>81.198599999999999</v>
      </c>
      <c r="N437" s="20">
        <v>116.58884999999999</v>
      </c>
    </row>
    <row r="438" spans="9:14" x14ac:dyDescent="0.25">
      <c r="I438" s="20">
        <v>4.3549199999999999</v>
      </c>
      <c r="J438" s="20">
        <v>98.898449999999997</v>
      </c>
      <c r="K438" s="20">
        <v>96.870159999999998</v>
      </c>
      <c r="L438" s="20">
        <v>100.92675</v>
      </c>
      <c r="M438" s="20">
        <v>81.204059999999998</v>
      </c>
      <c r="N438" s="20">
        <v>116.59284</v>
      </c>
    </row>
    <row r="439" spans="9:14" x14ac:dyDescent="0.25">
      <c r="I439" s="20">
        <v>4.3649300000000002</v>
      </c>
      <c r="J439" s="20">
        <v>98.903149999999997</v>
      </c>
      <c r="K439" s="20">
        <v>96.881270000000001</v>
      </c>
      <c r="L439" s="20">
        <v>100.92503000000001</v>
      </c>
      <c r="M439" s="20">
        <v>81.209490000000002</v>
      </c>
      <c r="N439" s="20">
        <v>116.5968</v>
      </c>
    </row>
    <row r="440" spans="9:14" x14ac:dyDescent="0.25">
      <c r="I440" s="20">
        <v>4.3749399999999996</v>
      </c>
      <c r="J440" s="20">
        <v>98.907809999999998</v>
      </c>
      <c r="K440" s="20">
        <v>96.892319999999998</v>
      </c>
      <c r="L440" s="20">
        <v>100.92331</v>
      </c>
      <c r="M440" s="20">
        <v>81.214889999999997</v>
      </c>
      <c r="N440" s="20">
        <v>116.60074</v>
      </c>
    </row>
    <row r="441" spans="9:14" x14ac:dyDescent="0.25">
      <c r="I441" s="20">
        <v>4.3849499999999999</v>
      </c>
      <c r="J441" s="20">
        <v>98.912450000000007</v>
      </c>
      <c r="K441" s="20">
        <v>96.903310000000005</v>
      </c>
      <c r="L441" s="20">
        <v>100.92158999999999</v>
      </c>
      <c r="M441" s="20">
        <v>81.220249999999993</v>
      </c>
      <c r="N441" s="20">
        <v>116.60465000000001</v>
      </c>
    </row>
    <row r="442" spans="9:14" x14ac:dyDescent="0.25">
      <c r="I442" s="20">
        <v>4.3949499999999997</v>
      </c>
      <c r="J442" s="20">
        <v>98.917060000000006</v>
      </c>
      <c r="K442" s="20">
        <v>96.914230000000003</v>
      </c>
      <c r="L442" s="20">
        <v>100.91988000000001</v>
      </c>
      <c r="M442" s="20">
        <v>81.225570000000005</v>
      </c>
      <c r="N442" s="20">
        <v>116.60854</v>
      </c>
    </row>
    <row r="443" spans="9:14" x14ac:dyDescent="0.25">
      <c r="I443" s="20">
        <v>4.40496</v>
      </c>
      <c r="J443" s="20">
        <v>98.921629999999993</v>
      </c>
      <c r="K443" s="20">
        <v>96.9251</v>
      </c>
      <c r="L443" s="20">
        <v>100.91817</v>
      </c>
      <c r="M443" s="20">
        <v>81.230860000000007</v>
      </c>
      <c r="N443" s="20">
        <v>116.61241</v>
      </c>
    </row>
    <row r="444" spans="9:14" x14ac:dyDescent="0.25">
      <c r="I444" s="20">
        <v>4.4149700000000003</v>
      </c>
      <c r="J444" s="20">
        <v>98.926180000000002</v>
      </c>
      <c r="K444" s="20">
        <v>96.935900000000004</v>
      </c>
      <c r="L444" s="20">
        <v>100.91646</v>
      </c>
      <c r="M444" s="20">
        <v>81.236109999999996</v>
      </c>
      <c r="N444" s="20">
        <v>116.61624999999999</v>
      </c>
    </row>
    <row r="445" spans="9:14" x14ac:dyDescent="0.25">
      <c r="I445" s="20">
        <v>4.4249799999999997</v>
      </c>
      <c r="J445" s="20">
        <v>98.930700000000002</v>
      </c>
      <c r="K445" s="20">
        <v>96.946640000000002</v>
      </c>
      <c r="L445" s="20">
        <v>100.91475</v>
      </c>
      <c r="M445" s="20">
        <v>81.241330000000005</v>
      </c>
      <c r="N445" s="20">
        <v>116.62007</v>
      </c>
    </row>
    <row r="446" spans="9:14" x14ac:dyDescent="0.25">
      <c r="I446" s="20">
        <v>4.43499</v>
      </c>
      <c r="J446" s="20">
        <v>98.935180000000003</v>
      </c>
      <c r="K446" s="20">
        <v>96.957329999999999</v>
      </c>
      <c r="L446" s="20">
        <v>100.91304</v>
      </c>
      <c r="M446" s="20">
        <v>81.246510000000001</v>
      </c>
      <c r="N446" s="20">
        <v>116.62385999999999</v>
      </c>
    </row>
    <row r="447" spans="9:14" x14ac:dyDescent="0.25">
      <c r="I447" s="20">
        <v>4.4450000000000003</v>
      </c>
      <c r="J447" s="20">
        <v>98.939639999999997</v>
      </c>
      <c r="K447" s="20">
        <v>96.967960000000005</v>
      </c>
      <c r="L447" s="20">
        <v>100.91133000000001</v>
      </c>
      <c r="M447" s="20">
        <v>81.251660000000001</v>
      </c>
      <c r="N447" s="20">
        <v>116.62763</v>
      </c>
    </row>
    <row r="448" spans="9:14" x14ac:dyDescent="0.25">
      <c r="I448" s="20">
        <v>4.4550099999999997</v>
      </c>
      <c r="J448" s="20">
        <v>98.94408</v>
      </c>
      <c r="K448" s="20">
        <v>96.978520000000003</v>
      </c>
      <c r="L448" s="20">
        <v>100.90963000000001</v>
      </c>
      <c r="M448" s="20">
        <v>81.256770000000003</v>
      </c>
      <c r="N448" s="20">
        <v>116.63137999999999</v>
      </c>
    </row>
    <row r="449" spans="9:14" x14ac:dyDescent="0.25">
      <c r="I449" s="20">
        <v>4.46502</v>
      </c>
      <c r="J449" s="20">
        <v>98.948480000000004</v>
      </c>
      <c r="K449" s="20">
        <v>96.98903</v>
      </c>
      <c r="L449" s="20">
        <v>100.90792999999999</v>
      </c>
      <c r="M449" s="20">
        <v>81.261849999999995</v>
      </c>
      <c r="N449" s="20">
        <v>116.63511</v>
      </c>
    </row>
    <row r="450" spans="9:14" x14ac:dyDescent="0.25">
      <c r="I450" s="20">
        <v>4.4750300000000003</v>
      </c>
      <c r="J450" s="20">
        <v>98.952849999999998</v>
      </c>
      <c r="K450" s="20">
        <v>96.999480000000005</v>
      </c>
      <c r="L450" s="20">
        <v>100.90622999999999</v>
      </c>
      <c r="M450" s="20">
        <v>81.266900000000007</v>
      </c>
      <c r="N450" s="20">
        <v>116.63881000000001</v>
      </c>
    </row>
    <row r="451" spans="9:14" x14ac:dyDescent="0.25">
      <c r="I451" s="20">
        <v>4.4850399999999997</v>
      </c>
      <c r="J451" s="20">
        <v>98.9572</v>
      </c>
      <c r="K451" s="20">
        <v>97.009870000000006</v>
      </c>
      <c r="L451" s="20">
        <v>100.90452999999999</v>
      </c>
      <c r="M451" s="20">
        <v>81.271910000000005</v>
      </c>
      <c r="N451" s="20">
        <v>116.64249</v>
      </c>
    </row>
    <row r="452" spans="9:14" x14ac:dyDescent="0.25">
      <c r="I452" s="20">
        <v>4.49505</v>
      </c>
      <c r="J452" s="20">
        <v>98.961519999999993</v>
      </c>
      <c r="K452" s="20">
        <v>97.020210000000006</v>
      </c>
      <c r="L452" s="20">
        <v>100.90282999999999</v>
      </c>
      <c r="M452" s="20">
        <v>81.276889999999995</v>
      </c>
      <c r="N452" s="20">
        <v>116.64615000000001</v>
      </c>
    </row>
    <row r="453" spans="9:14" x14ac:dyDescent="0.25">
      <c r="I453" s="20">
        <v>4.5050499999999998</v>
      </c>
      <c r="J453" s="20">
        <v>98.965810000000005</v>
      </c>
      <c r="K453" s="20">
        <v>97.03049</v>
      </c>
      <c r="L453" s="20">
        <v>100.90114</v>
      </c>
      <c r="M453" s="20">
        <v>81.281840000000003</v>
      </c>
      <c r="N453" s="20">
        <v>116.64979</v>
      </c>
    </row>
    <row r="454" spans="9:14" x14ac:dyDescent="0.25">
      <c r="I454" s="20">
        <v>4.5150600000000001</v>
      </c>
      <c r="J454" s="20">
        <v>98.970079999999996</v>
      </c>
      <c r="K454" s="20">
        <v>97.040710000000004</v>
      </c>
      <c r="L454" s="20">
        <v>100.89945</v>
      </c>
      <c r="M454" s="20">
        <v>81.286760000000001</v>
      </c>
      <c r="N454" s="20">
        <v>116.6534</v>
      </c>
    </row>
    <row r="455" spans="9:14" x14ac:dyDescent="0.25">
      <c r="I455" s="20">
        <v>4.5250700000000004</v>
      </c>
      <c r="J455" s="20">
        <v>98.974320000000006</v>
      </c>
      <c r="K455" s="20">
        <v>97.050880000000006</v>
      </c>
      <c r="L455" s="20">
        <v>100.89776000000001</v>
      </c>
      <c r="M455" s="20">
        <v>81.291650000000004</v>
      </c>
      <c r="N455" s="20">
        <v>116.65698999999999</v>
      </c>
    </row>
    <row r="456" spans="9:14" x14ac:dyDescent="0.25">
      <c r="I456" s="20">
        <v>4.5350799999999998</v>
      </c>
      <c r="J456" s="20">
        <v>98.978530000000006</v>
      </c>
      <c r="K456" s="20">
        <v>97.061000000000007</v>
      </c>
      <c r="L456" s="20">
        <v>100.89606999999999</v>
      </c>
      <c r="M456" s="20">
        <v>81.296499999999995</v>
      </c>
      <c r="N456" s="20">
        <v>116.66057000000001</v>
      </c>
    </row>
    <row r="457" spans="9:14" x14ac:dyDescent="0.25">
      <c r="I457" s="20">
        <v>4.5450900000000001</v>
      </c>
      <c r="J457" s="20">
        <v>98.98272</v>
      </c>
      <c r="K457" s="20">
        <v>97.07105</v>
      </c>
      <c r="L457" s="20">
        <v>100.89438</v>
      </c>
      <c r="M457" s="20">
        <v>81.301320000000004</v>
      </c>
      <c r="N457" s="20">
        <v>116.66412</v>
      </c>
    </row>
    <row r="458" spans="9:14" x14ac:dyDescent="0.25">
      <c r="I458" s="20">
        <v>4.5551000000000004</v>
      </c>
      <c r="J458" s="20">
        <v>98.986879999999999</v>
      </c>
      <c r="K458" s="20">
        <v>97.081059999999994</v>
      </c>
      <c r="L458" s="20">
        <v>100.8927</v>
      </c>
      <c r="M458" s="20">
        <v>81.306110000000004</v>
      </c>
      <c r="N458" s="20">
        <v>116.66764000000001</v>
      </c>
    </row>
    <row r="459" spans="9:14" x14ac:dyDescent="0.25">
      <c r="I459" s="20">
        <v>4.5651099999999998</v>
      </c>
      <c r="J459" s="20">
        <v>98.991010000000003</v>
      </c>
      <c r="K459" s="20">
        <v>97.091009999999997</v>
      </c>
      <c r="L459" s="20">
        <v>100.89102</v>
      </c>
      <c r="M459" s="20">
        <v>81.310869999999994</v>
      </c>
      <c r="N459" s="20">
        <v>116.67115</v>
      </c>
    </row>
    <row r="460" spans="9:14" x14ac:dyDescent="0.25">
      <c r="I460" s="20">
        <v>4.5751200000000001</v>
      </c>
      <c r="J460" s="20">
        <v>98.99512</v>
      </c>
      <c r="K460" s="20">
        <v>97.100899999999996</v>
      </c>
      <c r="L460" s="20">
        <v>100.88934</v>
      </c>
      <c r="M460" s="20">
        <v>81.315600000000003</v>
      </c>
      <c r="N460" s="20">
        <v>116.67464</v>
      </c>
    </row>
    <row r="461" spans="9:14" x14ac:dyDescent="0.25">
      <c r="I461" s="20">
        <v>4.5851300000000004</v>
      </c>
      <c r="J461" s="20">
        <v>98.999200000000002</v>
      </c>
      <c r="K461" s="20">
        <v>97.110740000000007</v>
      </c>
      <c r="L461" s="20">
        <v>100.88766</v>
      </c>
      <c r="M461" s="20">
        <v>81.320300000000003</v>
      </c>
      <c r="N461" s="20">
        <v>116.67811</v>
      </c>
    </row>
    <row r="462" spans="9:14" x14ac:dyDescent="0.25">
      <c r="I462" s="20">
        <v>4.5951399999999998</v>
      </c>
      <c r="J462" s="20">
        <v>99.003259999999997</v>
      </c>
      <c r="K462" s="20">
        <v>97.120530000000002</v>
      </c>
      <c r="L462" s="20">
        <v>100.88599000000001</v>
      </c>
      <c r="M462" s="20">
        <v>81.324969999999993</v>
      </c>
      <c r="N462" s="20">
        <v>116.68155</v>
      </c>
    </row>
    <row r="463" spans="9:14" x14ac:dyDescent="0.25">
      <c r="I463" s="20">
        <v>4.6051399999999996</v>
      </c>
      <c r="J463" s="20">
        <v>99.007289999999998</v>
      </c>
      <c r="K463" s="20">
        <v>97.130269999999996</v>
      </c>
      <c r="L463" s="20">
        <v>100.88432</v>
      </c>
      <c r="M463" s="20">
        <v>81.329610000000002</v>
      </c>
      <c r="N463" s="20">
        <v>116.68498</v>
      </c>
    </row>
    <row r="464" spans="9:14" x14ac:dyDescent="0.25">
      <c r="I464" s="20">
        <v>4.6151499999999999</v>
      </c>
      <c r="J464" s="20">
        <v>99.011300000000006</v>
      </c>
      <c r="K464" s="20">
        <v>97.139949999999999</v>
      </c>
      <c r="L464" s="20">
        <v>100.88265</v>
      </c>
      <c r="M464" s="20">
        <v>81.334220000000002</v>
      </c>
      <c r="N464" s="20">
        <v>116.68838</v>
      </c>
    </row>
    <row r="465" spans="9:14" x14ac:dyDescent="0.25">
      <c r="I465" s="20">
        <v>4.6251600000000002</v>
      </c>
      <c r="J465" s="20">
        <v>99.015280000000004</v>
      </c>
      <c r="K465" s="20">
        <v>97.149590000000003</v>
      </c>
      <c r="L465" s="20">
        <v>100.88097999999999</v>
      </c>
      <c r="M465" s="20">
        <v>81.338800000000006</v>
      </c>
      <c r="N465" s="20">
        <v>116.69177000000001</v>
      </c>
    </row>
    <row r="466" spans="9:14" x14ac:dyDescent="0.25">
      <c r="I466" s="20">
        <v>4.6351699999999996</v>
      </c>
      <c r="J466" s="20">
        <v>99.019239999999996</v>
      </c>
      <c r="K466" s="20">
        <v>97.159170000000003</v>
      </c>
      <c r="L466" s="20">
        <v>100.87932000000001</v>
      </c>
      <c r="M466" s="20">
        <v>81.343350000000001</v>
      </c>
      <c r="N466" s="20">
        <v>116.69513999999999</v>
      </c>
    </row>
    <row r="467" spans="9:14" x14ac:dyDescent="0.25">
      <c r="I467" s="20">
        <v>4.6451799999999999</v>
      </c>
      <c r="J467" s="20">
        <v>99.023179999999996</v>
      </c>
      <c r="K467" s="20">
        <v>97.168700000000001</v>
      </c>
      <c r="L467" s="20">
        <v>100.87765</v>
      </c>
      <c r="M467" s="20">
        <v>81.34787</v>
      </c>
      <c r="N467" s="20">
        <v>116.69848</v>
      </c>
    </row>
    <row r="468" spans="9:14" x14ac:dyDescent="0.25">
      <c r="I468" s="20">
        <v>4.6551900000000002</v>
      </c>
      <c r="J468" s="20">
        <v>99.027090000000001</v>
      </c>
      <c r="K468" s="20">
        <v>97.178179999999998</v>
      </c>
      <c r="L468" s="20">
        <v>100.87599</v>
      </c>
      <c r="M468" s="20">
        <v>81.352360000000004</v>
      </c>
      <c r="N468" s="20">
        <v>116.70180999999999</v>
      </c>
    </row>
    <row r="469" spans="9:14" x14ac:dyDescent="0.25">
      <c r="I469" s="20">
        <v>4.6651999999999996</v>
      </c>
      <c r="J469" s="20">
        <v>99.030969999999996</v>
      </c>
      <c r="K469" s="20">
        <v>97.187610000000006</v>
      </c>
      <c r="L469" s="20">
        <v>100.87434</v>
      </c>
      <c r="M469" s="20">
        <v>81.356830000000002</v>
      </c>
      <c r="N469" s="20">
        <v>116.70511999999999</v>
      </c>
    </row>
    <row r="470" spans="9:14" x14ac:dyDescent="0.25">
      <c r="I470" s="20">
        <v>4.6752099999999999</v>
      </c>
      <c r="J470" s="20">
        <v>99.034840000000003</v>
      </c>
      <c r="K470" s="20">
        <v>97.19699</v>
      </c>
      <c r="L470" s="20">
        <v>100.87268</v>
      </c>
      <c r="M470" s="20">
        <v>81.361270000000005</v>
      </c>
      <c r="N470" s="20">
        <v>116.7084</v>
      </c>
    </row>
    <row r="471" spans="9:14" x14ac:dyDescent="0.25">
      <c r="I471" s="20">
        <v>4.6852200000000002</v>
      </c>
      <c r="J471" s="20">
        <v>99.038679999999999</v>
      </c>
      <c r="K471" s="20">
        <v>97.206320000000005</v>
      </c>
      <c r="L471" s="20">
        <v>100.87103</v>
      </c>
      <c r="M471" s="20">
        <v>81.365679999999998</v>
      </c>
      <c r="N471" s="20">
        <v>116.71167</v>
      </c>
    </row>
    <row r="472" spans="9:14" x14ac:dyDescent="0.25">
      <c r="I472" s="20">
        <v>4.6952299999999996</v>
      </c>
      <c r="J472" s="20">
        <v>99.042490000000001</v>
      </c>
      <c r="K472" s="20">
        <v>97.215599999999995</v>
      </c>
      <c r="L472" s="20">
        <v>100.86938000000001</v>
      </c>
      <c r="M472" s="20">
        <v>81.370059999999995</v>
      </c>
      <c r="N472" s="20">
        <v>116.71492000000001</v>
      </c>
    </row>
    <row r="473" spans="9:14" x14ac:dyDescent="0.25">
      <c r="I473" s="20">
        <v>4.7052300000000002</v>
      </c>
      <c r="J473" s="20">
        <v>99.046279999999996</v>
      </c>
      <c r="K473" s="20">
        <v>97.224829999999997</v>
      </c>
      <c r="L473" s="20">
        <v>100.86774</v>
      </c>
      <c r="M473" s="20">
        <v>81.374409999999997</v>
      </c>
      <c r="N473" s="20">
        <v>116.71816</v>
      </c>
    </row>
    <row r="474" spans="9:14" x14ac:dyDescent="0.25">
      <c r="I474" s="20">
        <v>4.7152399999999997</v>
      </c>
      <c r="J474" s="20">
        <v>99.050049999999999</v>
      </c>
      <c r="K474" s="20">
        <v>97.234020000000001</v>
      </c>
      <c r="L474" s="20">
        <v>100.86609</v>
      </c>
      <c r="M474" s="20">
        <v>81.378739999999993</v>
      </c>
      <c r="N474" s="20">
        <v>116.72136999999999</v>
      </c>
    </row>
    <row r="475" spans="9:14" x14ac:dyDescent="0.25">
      <c r="I475" s="20">
        <v>4.72525</v>
      </c>
      <c r="J475" s="20">
        <v>99.053799999999995</v>
      </c>
      <c r="K475" s="20">
        <v>97.24315</v>
      </c>
      <c r="L475" s="20">
        <v>100.86445000000001</v>
      </c>
      <c r="M475" s="20">
        <v>81.383039999999994</v>
      </c>
      <c r="N475" s="20">
        <v>116.72456</v>
      </c>
    </row>
    <row r="476" spans="9:14" x14ac:dyDescent="0.25">
      <c r="I476" s="20">
        <v>4.7352600000000002</v>
      </c>
      <c r="J476" s="20">
        <v>99.05753</v>
      </c>
      <c r="K476" s="20">
        <v>97.25224</v>
      </c>
      <c r="L476" s="20">
        <v>100.86281</v>
      </c>
      <c r="M476" s="20">
        <v>81.387309999999999</v>
      </c>
      <c r="N476" s="20">
        <v>116.72774</v>
      </c>
    </row>
    <row r="477" spans="9:14" x14ac:dyDescent="0.25">
      <c r="I477" s="20">
        <v>4.7452699999999997</v>
      </c>
      <c r="J477" s="20">
        <v>99.061229999999995</v>
      </c>
      <c r="K477" s="20">
        <v>97.261279999999999</v>
      </c>
      <c r="L477" s="20">
        <v>100.86118</v>
      </c>
      <c r="M477" s="20">
        <v>81.391559999999998</v>
      </c>
      <c r="N477" s="20">
        <v>116.73090000000001</v>
      </c>
    </row>
    <row r="478" spans="9:14" x14ac:dyDescent="0.25">
      <c r="I478" s="20">
        <v>4.75528</v>
      </c>
      <c r="J478" s="20">
        <v>99.064909999999998</v>
      </c>
      <c r="K478" s="20">
        <v>97.270269999999996</v>
      </c>
      <c r="L478" s="20">
        <v>100.85954</v>
      </c>
      <c r="M478" s="20">
        <v>81.395780000000002</v>
      </c>
      <c r="N478" s="20">
        <v>116.73403999999999</v>
      </c>
    </row>
    <row r="479" spans="9:14" x14ac:dyDescent="0.25">
      <c r="I479" s="20">
        <v>4.7652900000000002</v>
      </c>
      <c r="J479" s="20">
        <v>99.068569999999994</v>
      </c>
      <c r="K479" s="20">
        <v>97.279219999999995</v>
      </c>
      <c r="L479" s="20">
        <v>100.85791</v>
      </c>
      <c r="M479" s="20">
        <v>81.399979999999999</v>
      </c>
      <c r="N479" s="20">
        <v>116.73716</v>
      </c>
    </row>
    <row r="480" spans="9:14" x14ac:dyDescent="0.25">
      <c r="I480" s="20">
        <v>4.7752999999999997</v>
      </c>
      <c r="J480" s="20">
        <v>99.072199999999995</v>
      </c>
      <c r="K480" s="20">
        <v>97.288120000000006</v>
      </c>
      <c r="L480" s="20">
        <v>100.85629</v>
      </c>
      <c r="M480" s="20">
        <v>81.404150000000001</v>
      </c>
      <c r="N480" s="20">
        <v>116.74026000000001</v>
      </c>
    </row>
    <row r="481" spans="9:14" x14ac:dyDescent="0.25">
      <c r="I481" s="20">
        <v>4.78531</v>
      </c>
      <c r="J481" s="20">
        <v>99.075819999999993</v>
      </c>
      <c r="K481" s="20">
        <v>97.296980000000005</v>
      </c>
      <c r="L481" s="20">
        <v>100.85466</v>
      </c>
      <c r="M481" s="20">
        <v>81.408289999999994</v>
      </c>
      <c r="N481" s="20">
        <v>116.74335000000001</v>
      </c>
    </row>
    <row r="482" spans="9:14" x14ac:dyDescent="0.25">
      <c r="I482" s="20">
        <v>4.7953200000000002</v>
      </c>
      <c r="J482" s="20">
        <v>99.079409999999996</v>
      </c>
      <c r="K482" s="20">
        <v>97.305779999999999</v>
      </c>
      <c r="L482" s="20">
        <v>100.85303999999999</v>
      </c>
      <c r="M482" s="20">
        <v>81.412409999999994</v>
      </c>
      <c r="N482" s="20">
        <v>116.74642</v>
      </c>
    </row>
    <row r="483" spans="9:14" x14ac:dyDescent="0.25">
      <c r="I483" s="20">
        <v>4.80532</v>
      </c>
      <c r="J483" s="20">
        <v>99.082980000000006</v>
      </c>
      <c r="K483" s="20">
        <v>97.314549999999997</v>
      </c>
      <c r="L483" s="20">
        <v>100.85142</v>
      </c>
      <c r="M483" s="20">
        <v>81.416499999999999</v>
      </c>
      <c r="N483" s="20">
        <v>116.74947</v>
      </c>
    </row>
    <row r="484" spans="9:14" x14ac:dyDescent="0.25">
      <c r="I484" s="20">
        <v>4.8153300000000003</v>
      </c>
      <c r="J484" s="20">
        <v>99.086539999999999</v>
      </c>
      <c r="K484" s="20">
        <v>97.323260000000005</v>
      </c>
      <c r="L484" s="20">
        <v>100.84981000000001</v>
      </c>
      <c r="M484" s="20">
        <v>81.420569999999998</v>
      </c>
      <c r="N484" s="20">
        <v>116.75251</v>
      </c>
    </row>
    <row r="485" spans="9:14" x14ac:dyDescent="0.25">
      <c r="I485" s="20">
        <v>4.8253399999999997</v>
      </c>
      <c r="J485" s="20">
        <v>99.090069999999997</v>
      </c>
      <c r="K485" s="20">
        <v>97.331940000000003</v>
      </c>
      <c r="L485" s="20">
        <v>100.84819</v>
      </c>
      <c r="M485" s="20">
        <v>81.424610000000001</v>
      </c>
      <c r="N485" s="20">
        <v>116.75552</v>
      </c>
    </row>
    <row r="486" spans="9:14" x14ac:dyDescent="0.25">
      <c r="I486" s="20">
        <v>4.83535</v>
      </c>
      <c r="J486" s="20">
        <v>99.093580000000003</v>
      </c>
      <c r="K486" s="20">
        <v>97.34057</v>
      </c>
      <c r="L486" s="20">
        <v>100.84658</v>
      </c>
      <c r="M486" s="20">
        <v>81.428629999999998</v>
      </c>
      <c r="N486" s="20">
        <v>116.75852</v>
      </c>
    </row>
    <row r="487" spans="9:14" x14ac:dyDescent="0.25">
      <c r="I487" s="20">
        <v>4.8453600000000003</v>
      </c>
      <c r="J487" s="20">
        <v>99.097059999999999</v>
      </c>
      <c r="K487" s="20">
        <v>97.349149999999995</v>
      </c>
      <c r="L487" s="20">
        <v>100.84498000000001</v>
      </c>
      <c r="M487" s="20">
        <v>81.43262</v>
      </c>
      <c r="N487" s="20">
        <v>116.76151</v>
      </c>
    </row>
    <row r="488" spans="9:14" x14ac:dyDescent="0.25">
      <c r="I488" s="20">
        <v>4.8553699999999997</v>
      </c>
      <c r="J488" s="20">
        <v>99.100530000000006</v>
      </c>
      <c r="K488" s="20">
        <v>97.357690000000005</v>
      </c>
      <c r="L488" s="20">
        <v>100.84336999999999</v>
      </c>
      <c r="M488" s="20">
        <v>81.436589999999995</v>
      </c>
      <c r="N488" s="20">
        <v>116.76447</v>
      </c>
    </row>
    <row r="489" spans="9:14" x14ac:dyDescent="0.25">
      <c r="I489" s="20">
        <v>4.86538</v>
      </c>
      <c r="J489" s="20">
        <v>99.103980000000007</v>
      </c>
      <c r="K489" s="20">
        <v>97.366190000000003</v>
      </c>
      <c r="L489" s="20">
        <v>100.84177</v>
      </c>
      <c r="M489" s="20">
        <v>81.440539999999999</v>
      </c>
      <c r="N489" s="20">
        <v>116.76742</v>
      </c>
    </row>
    <row r="490" spans="9:14" x14ac:dyDescent="0.25">
      <c r="I490" s="20">
        <v>4.8753900000000003</v>
      </c>
      <c r="J490" s="20">
        <v>99.107410000000002</v>
      </c>
      <c r="K490" s="20">
        <v>97.374639999999999</v>
      </c>
      <c r="L490" s="20">
        <v>100.84017</v>
      </c>
      <c r="M490" s="20">
        <v>81.444460000000007</v>
      </c>
      <c r="N490" s="20">
        <v>116.77036</v>
      </c>
    </row>
    <row r="491" spans="9:14" x14ac:dyDescent="0.25">
      <c r="I491" s="20">
        <v>4.8853999999999997</v>
      </c>
      <c r="J491" s="20">
        <v>99.110820000000004</v>
      </c>
      <c r="K491" s="20">
        <v>97.383049999999997</v>
      </c>
      <c r="L491" s="20">
        <v>100.83857999999999</v>
      </c>
      <c r="M491" s="20">
        <v>81.448350000000005</v>
      </c>
      <c r="N491" s="20">
        <v>116.77328</v>
      </c>
    </row>
    <row r="492" spans="9:14" x14ac:dyDescent="0.25">
      <c r="I492" s="20">
        <v>4.89541</v>
      </c>
      <c r="J492" s="20">
        <v>99.114199999999997</v>
      </c>
      <c r="K492" s="20">
        <v>97.391419999999997</v>
      </c>
      <c r="L492" s="20">
        <v>100.83699</v>
      </c>
      <c r="M492" s="20">
        <v>81.45223</v>
      </c>
      <c r="N492" s="20">
        <v>116.77618</v>
      </c>
    </row>
    <row r="493" spans="9:14" x14ac:dyDescent="0.25">
      <c r="I493" s="20">
        <v>4.9054099999999998</v>
      </c>
      <c r="J493" s="20">
        <v>99.117570000000001</v>
      </c>
      <c r="K493" s="20">
        <v>97.399749999999997</v>
      </c>
      <c r="L493" s="20">
        <v>100.83540000000001</v>
      </c>
      <c r="M493" s="20">
        <v>81.45608</v>
      </c>
      <c r="N493" s="20">
        <v>116.77906</v>
      </c>
    </row>
    <row r="494" spans="9:14" x14ac:dyDescent="0.25">
      <c r="I494" s="20">
        <v>4.9154200000000001</v>
      </c>
      <c r="J494" s="20">
        <v>99.120919999999998</v>
      </c>
      <c r="K494" s="20">
        <v>97.408029999999997</v>
      </c>
      <c r="L494" s="20">
        <v>100.83381</v>
      </c>
      <c r="M494" s="20">
        <v>81.459909999999994</v>
      </c>
      <c r="N494" s="20">
        <v>116.78193</v>
      </c>
    </row>
    <row r="495" spans="9:14" x14ac:dyDescent="0.25">
      <c r="I495" s="20">
        <v>4.9254300000000004</v>
      </c>
      <c r="J495" s="20">
        <v>99.124250000000004</v>
      </c>
      <c r="K495" s="20">
        <v>97.416269999999997</v>
      </c>
      <c r="L495" s="20">
        <v>100.83223</v>
      </c>
      <c r="M495" s="20">
        <v>81.463710000000006</v>
      </c>
      <c r="N495" s="20">
        <v>116.78479</v>
      </c>
    </row>
    <row r="496" spans="9:14" x14ac:dyDescent="0.25">
      <c r="I496" s="20">
        <v>4.9354399999999998</v>
      </c>
      <c r="J496" s="20">
        <v>99.127560000000003</v>
      </c>
      <c r="K496" s="20">
        <v>97.424469999999999</v>
      </c>
      <c r="L496" s="20">
        <v>100.83065000000001</v>
      </c>
      <c r="M496" s="20">
        <v>81.467500000000001</v>
      </c>
      <c r="N496" s="20">
        <v>116.78762</v>
      </c>
    </row>
    <row r="497" spans="9:14" x14ac:dyDescent="0.25">
      <c r="I497" s="20">
        <v>4.9454500000000001</v>
      </c>
      <c r="J497" s="20">
        <v>99.130849999999995</v>
      </c>
      <c r="K497" s="20">
        <v>97.432630000000003</v>
      </c>
      <c r="L497" s="20">
        <v>100.82907</v>
      </c>
      <c r="M497" s="20">
        <v>81.471260000000001</v>
      </c>
      <c r="N497" s="20">
        <v>116.79045000000001</v>
      </c>
    </row>
    <row r="498" spans="9:14" x14ac:dyDescent="0.25">
      <c r="I498" s="20">
        <v>4.9554600000000004</v>
      </c>
      <c r="J498" s="20">
        <v>99.134119999999996</v>
      </c>
      <c r="K498" s="20">
        <v>97.440749999999994</v>
      </c>
      <c r="L498" s="20">
        <v>100.8275</v>
      </c>
      <c r="M498" s="20">
        <v>81.474990000000005</v>
      </c>
      <c r="N498" s="20">
        <v>116.79325</v>
      </c>
    </row>
    <row r="499" spans="9:14" x14ac:dyDescent="0.25">
      <c r="I499" s="20">
        <v>4.9654699999999998</v>
      </c>
      <c r="J499" s="20">
        <v>99.137379999999993</v>
      </c>
      <c r="K499" s="20">
        <v>97.448819999999998</v>
      </c>
      <c r="L499" s="20">
        <v>100.82593</v>
      </c>
      <c r="M499" s="20">
        <v>81.478710000000007</v>
      </c>
      <c r="N499" s="20">
        <v>116.79604</v>
      </c>
    </row>
    <row r="500" spans="9:14" x14ac:dyDescent="0.25">
      <c r="I500" s="20">
        <v>4.9754800000000001</v>
      </c>
      <c r="J500" s="20">
        <v>99.140609999999995</v>
      </c>
      <c r="K500" s="20">
        <v>97.456860000000006</v>
      </c>
      <c r="L500" s="20">
        <v>100.82436</v>
      </c>
      <c r="M500" s="20">
        <v>81.482399999999998</v>
      </c>
      <c r="N500" s="20">
        <v>116.79882000000001</v>
      </c>
    </row>
    <row r="501" spans="9:14" x14ac:dyDescent="0.25">
      <c r="I501" s="20">
        <v>4.9854900000000004</v>
      </c>
      <c r="J501" s="20">
        <v>99.143829999999994</v>
      </c>
      <c r="K501" s="20">
        <v>97.464860000000002</v>
      </c>
      <c r="L501" s="20">
        <v>100.8228</v>
      </c>
      <c r="M501" s="20">
        <v>81.486069999999998</v>
      </c>
      <c r="N501" s="20">
        <v>116.80158</v>
      </c>
    </row>
    <row r="502" spans="9:14" x14ac:dyDescent="0.25">
      <c r="I502" s="20">
        <v>4.9954999999999998</v>
      </c>
      <c r="J502" s="20">
        <v>99.147030000000001</v>
      </c>
      <c r="K502" s="20">
        <v>97.472819999999999</v>
      </c>
      <c r="L502" s="20">
        <v>100.82123</v>
      </c>
      <c r="M502" s="20">
        <v>81.489720000000005</v>
      </c>
      <c r="N502" s="20">
        <v>116.80432999999999</v>
      </c>
    </row>
    <row r="503" spans="9:14" x14ac:dyDescent="0.25">
      <c r="I503" s="20">
        <v>5.0054999999999996</v>
      </c>
      <c r="J503" s="20">
        <v>99.150199999999998</v>
      </c>
      <c r="K503" s="20">
        <v>97.480729999999994</v>
      </c>
      <c r="L503" s="20">
        <v>100.81968000000001</v>
      </c>
      <c r="M503" s="20">
        <v>81.493350000000007</v>
      </c>
      <c r="N503" s="20">
        <v>116.80706000000001</v>
      </c>
    </row>
    <row r="504" spans="9:14" x14ac:dyDescent="0.25">
      <c r="I504" s="20">
        <v>5.0155099999999999</v>
      </c>
      <c r="J504" s="20">
        <v>99.153369999999995</v>
      </c>
      <c r="K504" s="20">
        <v>97.488609999999994</v>
      </c>
      <c r="L504" s="20">
        <v>100.81811999999999</v>
      </c>
      <c r="M504" s="20">
        <v>81.496960000000001</v>
      </c>
      <c r="N504" s="20">
        <v>116.80977</v>
      </c>
    </row>
    <row r="505" spans="9:14" x14ac:dyDescent="0.25">
      <c r="I505" s="20">
        <v>5.0255200000000002</v>
      </c>
      <c r="J505" s="20">
        <v>99.156509999999997</v>
      </c>
      <c r="K505" s="20">
        <v>97.496449999999996</v>
      </c>
      <c r="L505" s="20">
        <v>100.81657</v>
      </c>
      <c r="M505" s="20">
        <v>81.500540000000001</v>
      </c>
      <c r="N505" s="20">
        <v>116.81247999999999</v>
      </c>
    </row>
    <row r="506" spans="9:14" x14ac:dyDescent="0.25">
      <c r="I506" s="20">
        <v>5.0355299999999996</v>
      </c>
      <c r="J506" s="20">
        <v>99.159639999999996</v>
      </c>
      <c r="K506" s="20">
        <v>97.504249999999999</v>
      </c>
      <c r="L506" s="20">
        <v>100.81502</v>
      </c>
      <c r="M506" s="20">
        <v>81.504109999999997</v>
      </c>
      <c r="N506" s="20">
        <v>116.81516000000001</v>
      </c>
    </row>
    <row r="507" spans="9:14" x14ac:dyDescent="0.25">
      <c r="I507" s="20">
        <v>5.0455399999999999</v>
      </c>
      <c r="J507" s="20">
        <v>99.162739999999999</v>
      </c>
      <c r="K507" s="20">
        <v>97.512010000000004</v>
      </c>
      <c r="L507" s="20">
        <v>100.81348</v>
      </c>
      <c r="M507" s="20">
        <v>81.507649999999998</v>
      </c>
      <c r="N507" s="20">
        <v>116.81784</v>
      </c>
    </row>
    <row r="508" spans="9:14" x14ac:dyDescent="0.25">
      <c r="I508" s="20">
        <v>5.0555500000000002</v>
      </c>
      <c r="J508" s="20">
        <v>99.16583</v>
      </c>
      <c r="K508" s="20">
        <v>97.519739999999999</v>
      </c>
      <c r="L508" s="20">
        <v>100.81193</v>
      </c>
      <c r="M508" s="20">
        <v>81.511179999999996</v>
      </c>
      <c r="N508" s="20">
        <v>116.82049000000001</v>
      </c>
    </row>
    <row r="509" spans="9:14" x14ac:dyDescent="0.25">
      <c r="I509" s="20">
        <v>5.0655599999999996</v>
      </c>
      <c r="J509" s="20">
        <v>99.168909999999997</v>
      </c>
      <c r="K509" s="20">
        <v>97.527420000000006</v>
      </c>
      <c r="L509" s="20">
        <v>100.81039</v>
      </c>
      <c r="M509" s="20">
        <v>81.514679999999998</v>
      </c>
      <c r="N509" s="20">
        <v>116.82314</v>
      </c>
    </row>
    <row r="510" spans="9:14" x14ac:dyDescent="0.25">
      <c r="I510" s="20">
        <v>5.0755699999999999</v>
      </c>
      <c r="J510" s="20">
        <v>99.171959999999999</v>
      </c>
      <c r="K510" s="20">
        <v>97.535070000000005</v>
      </c>
      <c r="L510" s="20">
        <v>100.80886</v>
      </c>
      <c r="M510" s="20">
        <v>81.518159999999995</v>
      </c>
      <c r="N510" s="20">
        <v>116.82577000000001</v>
      </c>
    </row>
    <row r="511" spans="9:14" x14ac:dyDescent="0.25">
      <c r="I511" s="20">
        <v>5.0855800000000002</v>
      </c>
      <c r="J511" s="20">
        <v>99.174999999999997</v>
      </c>
      <c r="K511" s="20">
        <v>97.542680000000004</v>
      </c>
      <c r="L511" s="20">
        <v>100.80732999999999</v>
      </c>
      <c r="M511" s="20">
        <v>81.521619999999999</v>
      </c>
      <c r="N511" s="20">
        <v>116.82838</v>
      </c>
    </row>
    <row r="512" spans="9:14" x14ac:dyDescent="0.25">
      <c r="I512" s="20">
        <v>5.0955899999999996</v>
      </c>
      <c r="J512" s="20">
        <v>99.178030000000007</v>
      </c>
      <c r="K512" s="20">
        <v>97.550250000000005</v>
      </c>
      <c r="L512" s="20">
        <v>100.8058</v>
      </c>
      <c r="M512" s="20">
        <v>81.525069999999999</v>
      </c>
      <c r="N512" s="20">
        <v>116.83098</v>
      </c>
    </row>
    <row r="513" spans="9:14" x14ac:dyDescent="0.25">
      <c r="I513" s="20">
        <v>5.1055900000000003</v>
      </c>
      <c r="J513" s="20">
        <v>99.181030000000007</v>
      </c>
      <c r="K513" s="20">
        <v>97.557789999999997</v>
      </c>
      <c r="L513" s="20">
        <v>100.80427</v>
      </c>
      <c r="M513" s="20">
        <v>81.528490000000005</v>
      </c>
      <c r="N513" s="20">
        <v>116.83356999999999</v>
      </c>
    </row>
    <row r="514" spans="9:14" x14ac:dyDescent="0.25">
      <c r="I514" s="20">
        <v>5.1155999999999997</v>
      </c>
      <c r="J514" s="20">
        <v>99.184020000000004</v>
      </c>
      <c r="K514" s="20">
        <v>97.565290000000005</v>
      </c>
      <c r="L514" s="20">
        <v>100.80275</v>
      </c>
      <c r="M514" s="20">
        <v>81.531890000000004</v>
      </c>
      <c r="N514" s="20">
        <v>116.83615</v>
      </c>
    </row>
    <row r="515" spans="9:14" x14ac:dyDescent="0.25">
      <c r="I515" s="20">
        <v>5.12561</v>
      </c>
      <c r="J515" s="20">
        <v>99.186989999999994</v>
      </c>
      <c r="K515" s="20">
        <v>97.572749999999999</v>
      </c>
      <c r="L515" s="20">
        <v>100.80123</v>
      </c>
      <c r="M515" s="20">
        <v>81.535269999999997</v>
      </c>
      <c r="N515" s="20">
        <v>116.83871000000001</v>
      </c>
    </row>
    <row r="516" spans="9:14" x14ac:dyDescent="0.25">
      <c r="I516" s="20">
        <v>5.1356200000000003</v>
      </c>
      <c r="J516" s="20">
        <v>99.189949999999996</v>
      </c>
      <c r="K516" s="20">
        <v>97.580179999999999</v>
      </c>
      <c r="L516" s="20">
        <v>100.79971</v>
      </c>
      <c r="M516" s="20">
        <v>81.538640000000001</v>
      </c>
      <c r="N516" s="20">
        <v>116.84125</v>
      </c>
    </row>
    <row r="517" spans="9:14" x14ac:dyDescent="0.25">
      <c r="I517" s="20">
        <v>5.1456299999999997</v>
      </c>
      <c r="J517" s="20">
        <v>99.192880000000002</v>
      </c>
      <c r="K517" s="20">
        <v>97.587569999999999</v>
      </c>
      <c r="L517" s="20">
        <v>100.79819999999999</v>
      </c>
      <c r="M517" s="20">
        <v>81.541979999999995</v>
      </c>
      <c r="N517" s="20">
        <v>116.84379</v>
      </c>
    </row>
    <row r="518" spans="9:14" x14ac:dyDescent="0.25">
      <c r="I518" s="20">
        <v>5.15564</v>
      </c>
      <c r="J518" s="20">
        <v>99.195809999999994</v>
      </c>
      <c r="K518" s="20">
        <v>97.594930000000005</v>
      </c>
      <c r="L518" s="20">
        <v>100.79669</v>
      </c>
      <c r="M518" s="20">
        <v>81.545310000000001</v>
      </c>
      <c r="N518" s="20">
        <v>116.84631</v>
      </c>
    </row>
    <row r="519" spans="9:14" x14ac:dyDescent="0.25">
      <c r="I519" s="20">
        <v>5.1656500000000003</v>
      </c>
      <c r="J519" s="20">
        <v>99.198710000000005</v>
      </c>
      <c r="K519" s="20">
        <v>97.602249999999998</v>
      </c>
      <c r="L519" s="20">
        <v>100.79518</v>
      </c>
      <c r="M519" s="20">
        <v>81.548609999999996</v>
      </c>
      <c r="N519" s="20">
        <v>116.84881</v>
      </c>
    </row>
    <row r="520" spans="9:14" x14ac:dyDescent="0.25">
      <c r="I520" s="20">
        <v>5.1756599999999997</v>
      </c>
      <c r="J520" s="20">
        <v>99.201599999999999</v>
      </c>
      <c r="K520" s="20">
        <v>97.609530000000007</v>
      </c>
      <c r="L520" s="20">
        <v>100.79367999999999</v>
      </c>
      <c r="M520" s="20">
        <v>81.551900000000003</v>
      </c>
      <c r="N520" s="20">
        <v>116.85131</v>
      </c>
    </row>
    <row r="521" spans="9:14" x14ac:dyDescent="0.25">
      <c r="I521" s="20">
        <v>5.18567</v>
      </c>
      <c r="J521" s="20">
        <v>99.204480000000004</v>
      </c>
      <c r="K521" s="20">
        <v>97.616780000000006</v>
      </c>
      <c r="L521" s="20">
        <v>100.79218</v>
      </c>
      <c r="M521" s="20">
        <v>81.555170000000004</v>
      </c>
      <c r="N521" s="20">
        <v>116.85379</v>
      </c>
    </row>
    <row r="522" spans="9:14" x14ac:dyDescent="0.25">
      <c r="I522" s="20">
        <v>5.1956800000000003</v>
      </c>
      <c r="J522" s="20">
        <v>99.207340000000002</v>
      </c>
      <c r="K522" s="20">
        <v>97.623990000000006</v>
      </c>
      <c r="L522" s="20">
        <v>100.79067999999999</v>
      </c>
      <c r="M522" s="20">
        <v>81.558419999999998</v>
      </c>
      <c r="N522" s="20">
        <v>116.85626000000001</v>
      </c>
    </row>
    <row r="523" spans="9:14" x14ac:dyDescent="0.25">
      <c r="I523" s="20">
        <v>5.2056800000000001</v>
      </c>
      <c r="J523" s="20">
        <v>99.210179999999994</v>
      </c>
      <c r="K523" s="20">
        <v>97.631169999999997</v>
      </c>
      <c r="L523" s="20">
        <v>100.78919</v>
      </c>
      <c r="M523" s="20">
        <v>81.56165</v>
      </c>
      <c r="N523" s="20">
        <v>116.85871</v>
      </c>
    </row>
    <row r="524" spans="9:14" x14ac:dyDescent="0.25">
      <c r="I524" s="20">
        <v>5.2156900000000004</v>
      </c>
      <c r="J524" s="20">
        <v>99.213009999999997</v>
      </c>
      <c r="K524" s="20">
        <v>97.638319999999993</v>
      </c>
      <c r="L524" s="20">
        <v>100.7877</v>
      </c>
      <c r="M524" s="20">
        <v>81.564859999999996</v>
      </c>
      <c r="N524" s="20">
        <v>116.86114999999999</v>
      </c>
    </row>
    <row r="525" spans="9:14" x14ac:dyDescent="0.25">
      <c r="I525" s="20">
        <v>5.2256999999999998</v>
      </c>
      <c r="J525" s="20">
        <v>99.215819999999994</v>
      </c>
      <c r="K525" s="20">
        <v>97.645430000000005</v>
      </c>
      <c r="L525" s="20">
        <v>100.78621</v>
      </c>
      <c r="M525" s="20">
        <v>81.568060000000003</v>
      </c>
      <c r="N525" s="20">
        <v>116.86358</v>
      </c>
    </row>
    <row r="526" spans="9:14" x14ac:dyDescent="0.25">
      <c r="I526" s="20">
        <v>5.2357100000000001</v>
      </c>
      <c r="J526" s="20">
        <v>99.218620000000001</v>
      </c>
      <c r="K526" s="20">
        <v>97.652510000000007</v>
      </c>
      <c r="L526" s="20">
        <v>100.78471999999999</v>
      </c>
      <c r="M526" s="20">
        <v>81.571240000000003</v>
      </c>
      <c r="N526" s="20">
        <v>116.866</v>
      </c>
    </row>
    <row r="527" spans="9:14" x14ac:dyDescent="0.25">
      <c r="I527" s="20">
        <v>5.2457200000000004</v>
      </c>
      <c r="J527" s="20">
        <v>99.221400000000003</v>
      </c>
      <c r="K527" s="20">
        <v>97.659549999999996</v>
      </c>
      <c r="L527" s="20">
        <v>100.78324000000001</v>
      </c>
      <c r="M527" s="20">
        <v>81.574389999999994</v>
      </c>
      <c r="N527" s="20">
        <v>116.86839999999999</v>
      </c>
    </row>
    <row r="528" spans="9:14" x14ac:dyDescent="0.25">
      <c r="I528" s="20">
        <v>5.2557299999999998</v>
      </c>
      <c r="J528" s="20">
        <v>99.224159999999998</v>
      </c>
      <c r="K528" s="20">
        <v>97.666560000000004</v>
      </c>
      <c r="L528" s="20">
        <v>100.78176999999999</v>
      </c>
      <c r="M528" s="20">
        <v>81.577539999999999</v>
      </c>
      <c r="N528" s="20">
        <v>116.87079</v>
      </c>
    </row>
    <row r="529" spans="9:14" x14ac:dyDescent="0.25">
      <c r="I529" s="20">
        <v>5.2657400000000001</v>
      </c>
      <c r="J529" s="20">
        <v>99.226920000000007</v>
      </c>
      <c r="K529" s="20">
        <v>97.673540000000003</v>
      </c>
      <c r="L529" s="20">
        <v>100.78028999999999</v>
      </c>
      <c r="M529" s="20">
        <v>81.580659999999995</v>
      </c>
      <c r="N529" s="20">
        <v>116.87317</v>
      </c>
    </row>
    <row r="530" spans="9:14" x14ac:dyDescent="0.25">
      <c r="I530" s="20">
        <v>5.2757500000000004</v>
      </c>
      <c r="J530" s="20">
        <v>99.229650000000007</v>
      </c>
      <c r="K530" s="20">
        <v>97.680480000000003</v>
      </c>
      <c r="L530" s="20">
        <v>100.77882</v>
      </c>
      <c r="M530" s="20">
        <v>81.583770000000001</v>
      </c>
      <c r="N530" s="20">
        <v>116.87554</v>
      </c>
    </row>
    <row r="531" spans="9:14" x14ac:dyDescent="0.25">
      <c r="I531" s="20">
        <v>5.2857599999999998</v>
      </c>
      <c r="J531" s="20">
        <v>99.232370000000003</v>
      </c>
      <c r="K531" s="20">
        <v>97.687389999999994</v>
      </c>
      <c r="L531" s="20">
        <v>100.77735</v>
      </c>
      <c r="M531" s="20">
        <v>81.586860000000001</v>
      </c>
      <c r="N531" s="20">
        <v>116.87788999999999</v>
      </c>
    </row>
    <row r="532" spans="9:14" x14ac:dyDescent="0.25">
      <c r="I532" s="20">
        <v>5.2957700000000001</v>
      </c>
      <c r="J532" s="20">
        <v>99.235079999999996</v>
      </c>
      <c r="K532" s="20">
        <v>97.694270000000003</v>
      </c>
      <c r="L532" s="20">
        <v>100.77589</v>
      </c>
      <c r="M532" s="20">
        <v>81.589929999999995</v>
      </c>
      <c r="N532" s="20">
        <v>116.88023</v>
      </c>
    </row>
    <row r="533" spans="9:14" x14ac:dyDescent="0.25">
      <c r="I533" s="20">
        <v>5.3057699999999999</v>
      </c>
      <c r="J533" s="20">
        <v>99.237769999999998</v>
      </c>
      <c r="K533" s="20">
        <v>97.701120000000003</v>
      </c>
      <c r="L533" s="20">
        <v>100.77443</v>
      </c>
      <c r="M533" s="20">
        <v>81.592979999999997</v>
      </c>
      <c r="N533" s="20">
        <v>116.88256</v>
      </c>
    </row>
    <row r="534" spans="9:14" x14ac:dyDescent="0.25">
      <c r="I534" s="20">
        <v>5.3157800000000002</v>
      </c>
      <c r="J534" s="20">
        <v>99.240449999999996</v>
      </c>
      <c r="K534" s="20">
        <v>97.707930000000005</v>
      </c>
      <c r="L534" s="20">
        <v>100.77297</v>
      </c>
      <c r="M534" s="20">
        <v>81.596019999999996</v>
      </c>
      <c r="N534" s="20">
        <v>116.88488</v>
      </c>
    </row>
    <row r="535" spans="9:14" x14ac:dyDescent="0.25">
      <c r="I535" s="20">
        <v>5.3257899999999996</v>
      </c>
      <c r="J535" s="20">
        <v>99.243120000000005</v>
      </c>
      <c r="K535" s="20">
        <v>97.714709999999997</v>
      </c>
      <c r="L535" s="20">
        <v>100.77152</v>
      </c>
      <c r="M535" s="20">
        <v>81.599040000000002</v>
      </c>
      <c r="N535" s="20">
        <v>116.88719</v>
      </c>
    </row>
    <row r="536" spans="9:14" x14ac:dyDescent="0.25">
      <c r="I536" s="20">
        <v>5.3357999999999999</v>
      </c>
      <c r="J536" s="20">
        <v>99.245760000000004</v>
      </c>
      <c r="K536" s="20">
        <v>97.721459999999993</v>
      </c>
      <c r="L536" s="20">
        <v>100.77007</v>
      </c>
      <c r="M536" s="20">
        <v>81.602050000000006</v>
      </c>
      <c r="N536" s="20">
        <v>116.88948000000001</v>
      </c>
    </row>
    <row r="537" spans="9:14" x14ac:dyDescent="0.25">
      <c r="I537" s="20">
        <v>5.3458100000000002</v>
      </c>
      <c r="J537" s="20">
        <v>99.248400000000004</v>
      </c>
      <c r="K537" s="20">
        <v>97.728179999999995</v>
      </c>
      <c r="L537" s="20">
        <v>100.76862</v>
      </c>
      <c r="M537" s="20">
        <v>81.605029999999999</v>
      </c>
      <c r="N537" s="20">
        <v>116.89176999999999</v>
      </c>
    </row>
    <row r="538" spans="9:14" x14ac:dyDescent="0.25">
      <c r="I538" s="20">
        <v>5.3558199999999996</v>
      </c>
      <c r="J538" s="20">
        <v>99.251019999999997</v>
      </c>
      <c r="K538" s="20">
        <v>97.734870000000001</v>
      </c>
      <c r="L538" s="20">
        <v>100.76716999999999</v>
      </c>
      <c r="M538" s="20">
        <v>81.608000000000004</v>
      </c>
      <c r="N538" s="20">
        <v>116.89404</v>
      </c>
    </row>
    <row r="539" spans="9:14" x14ac:dyDescent="0.25">
      <c r="I539" s="20">
        <v>5.3658299999999999</v>
      </c>
      <c r="J539" s="20">
        <v>99.253630000000001</v>
      </c>
      <c r="K539" s="20">
        <v>97.741519999999994</v>
      </c>
      <c r="L539" s="20">
        <v>100.76573</v>
      </c>
      <c r="M539" s="20">
        <v>81.610960000000006</v>
      </c>
      <c r="N539" s="20">
        <v>116.8963</v>
      </c>
    </row>
    <row r="540" spans="9:14" x14ac:dyDescent="0.25">
      <c r="I540" s="20">
        <v>5.3758400000000002</v>
      </c>
      <c r="J540" s="20">
        <v>99.256219999999999</v>
      </c>
      <c r="K540" s="20">
        <v>97.748149999999995</v>
      </c>
      <c r="L540" s="20">
        <v>100.76430000000001</v>
      </c>
      <c r="M540" s="20">
        <v>81.613900000000001</v>
      </c>
      <c r="N540" s="20">
        <v>116.89855</v>
      </c>
    </row>
    <row r="541" spans="9:14" x14ac:dyDescent="0.25">
      <c r="I541" s="20">
        <v>5.3858499999999996</v>
      </c>
      <c r="J541" s="20">
        <v>99.258799999999994</v>
      </c>
      <c r="K541" s="20">
        <v>97.754739999999998</v>
      </c>
      <c r="L541" s="20">
        <v>100.76286</v>
      </c>
      <c r="M541" s="20">
        <v>81.616820000000004</v>
      </c>
      <c r="N541" s="20">
        <v>116.90078</v>
      </c>
    </row>
    <row r="542" spans="9:14" x14ac:dyDescent="0.25">
      <c r="I542" s="20">
        <v>5.3958599999999999</v>
      </c>
      <c r="J542" s="20">
        <v>99.261369999999999</v>
      </c>
      <c r="K542" s="20">
        <v>97.761309999999995</v>
      </c>
      <c r="L542" s="20">
        <v>100.76143</v>
      </c>
      <c r="M542" s="20">
        <v>81.619730000000004</v>
      </c>
      <c r="N542" s="20">
        <v>116.90300999999999</v>
      </c>
    </row>
    <row r="543" spans="9:14" x14ac:dyDescent="0.25">
      <c r="I543" s="20">
        <v>5.4058599999999997</v>
      </c>
      <c r="J543" s="20">
        <v>99.263919999999999</v>
      </c>
      <c r="K543" s="20">
        <v>97.767840000000007</v>
      </c>
      <c r="L543" s="20">
        <v>100.76</v>
      </c>
      <c r="M543" s="20">
        <v>81.622619999999998</v>
      </c>
      <c r="N543" s="20">
        <v>116.90523</v>
      </c>
    </row>
    <row r="544" spans="9:14" x14ac:dyDescent="0.25">
      <c r="I544" s="20">
        <v>5.41587</v>
      </c>
      <c r="J544" s="20">
        <v>99.266459999999995</v>
      </c>
      <c r="K544" s="20">
        <v>97.774339999999995</v>
      </c>
      <c r="L544" s="20">
        <v>100.75857999999999</v>
      </c>
      <c r="M544" s="20">
        <v>81.625489999999999</v>
      </c>
      <c r="N544" s="20">
        <v>116.90743000000001</v>
      </c>
    </row>
    <row r="545" spans="9:14" x14ac:dyDescent="0.25">
      <c r="I545" s="20">
        <v>5.4258800000000003</v>
      </c>
      <c r="J545" s="20">
        <v>99.268990000000002</v>
      </c>
      <c r="K545" s="20">
        <v>97.780820000000006</v>
      </c>
      <c r="L545" s="20">
        <v>100.75716</v>
      </c>
      <c r="M545" s="20">
        <v>81.628349999999998</v>
      </c>
      <c r="N545" s="20">
        <v>116.90962</v>
      </c>
    </row>
    <row r="546" spans="9:14" x14ac:dyDescent="0.25">
      <c r="I546" s="20">
        <v>5.4358899999999997</v>
      </c>
      <c r="J546" s="20">
        <v>99.271500000000003</v>
      </c>
      <c r="K546" s="20">
        <v>97.787260000000003</v>
      </c>
      <c r="L546" s="20">
        <v>100.75574</v>
      </c>
      <c r="M546" s="20">
        <v>81.631190000000004</v>
      </c>
      <c r="N546" s="20">
        <v>116.9118</v>
      </c>
    </row>
    <row r="547" spans="9:14" x14ac:dyDescent="0.25">
      <c r="I547" s="20">
        <v>5.4459</v>
      </c>
      <c r="J547" s="20">
        <v>99.274000000000001</v>
      </c>
      <c r="K547" s="20">
        <v>97.793670000000006</v>
      </c>
      <c r="L547" s="20">
        <v>100.75432000000001</v>
      </c>
      <c r="M547" s="20">
        <v>81.634020000000007</v>
      </c>
      <c r="N547" s="20">
        <v>116.91397000000001</v>
      </c>
    </row>
    <row r="548" spans="9:14" x14ac:dyDescent="0.25">
      <c r="I548" s="20">
        <v>5.4559100000000003</v>
      </c>
      <c r="J548" s="20">
        <v>99.276480000000006</v>
      </c>
      <c r="K548" s="20">
        <v>97.800060000000002</v>
      </c>
      <c r="L548" s="20">
        <v>100.75291</v>
      </c>
      <c r="M548" s="20">
        <v>81.636840000000007</v>
      </c>
      <c r="N548" s="20">
        <v>116.91613</v>
      </c>
    </row>
    <row r="549" spans="9:14" x14ac:dyDescent="0.25">
      <c r="I549" s="20">
        <v>5.4659199999999997</v>
      </c>
      <c r="J549" s="20">
        <v>99.278959999999998</v>
      </c>
      <c r="K549" s="20">
        <v>97.80641</v>
      </c>
      <c r="L549" s="20">
        <v>100.75149999999999</v>
      </c>
      <c r="M549" s="20">
        <v>81.639629999999997</v>
      </c>
      <c r="N549" s="20">
        <v>116.91828</v>
      </c>
    </row>
    <row r="550" spans="9:14" x14ac:dyDescent="0.25">
      <c r="I550" s="20">
        <v>5.47593</v>
      </c>
      <c r="J550" s="20">
        <v>99.281419999999997</v>
      </c>
      <c r="K550" s="20">
        <v>97.812740000000005</v>
      </c>
      <c r="L550" s="20">
        <v>100.7501</v>
      </c>
      <c r="M550" s="20">
        <v>81.642420000000001</v>
      </c>
      <c r="N550" s="20">
        <v>116.92041999999999</v>
      </c>
    </row>
    <row r="551" spans="9:14" x14ac:dyDescent="0.25">
      <c r="I551" s="20">
        <v>5.4859400000000003</v>
      </c>
      <c r="J551" s="20">
        <v>99.283869999999993</v>
      </c>
      <c r="K551" s="20">
        <v>97.819029999999998</v>
      </c>
      <c r="L551" s="20">
        <v>100.7487</v>
      </c>
      <c r="M551" s="20">
        <v>81.645179999999996</v>
      </c>
      <c r="N551" s="20">
        <v>116.92255</v>
      </c>
    </row>
    <row r="552" spans="9:14" x14ac:dyDescent="0.25">
      <c r="I552" s="20">
        <v>5.4959499999999997</v>
      </c>
      <c r="J552" s="20">
        <v>99.286299999999997</v>
      </c>
      <c r="K552" s="20">
        <v>97.825299999999999</v>
      </c>
      <c r="L552" s="20">
        <v>100.7473</v>
      </c>
      <c r="M552" s="20">
        <v>81.647940000000006</v>
      </c>
      <c r="N552" s="20">
        <v>116.92466</v>
      </c>
    </row>
    <row r="553" spans="9:14" x14ac:dyDescent="0.25">
      <c r="I553" s="20">
        <v>5.5059500000000003</v>
      </c>
      <c r="J553" s="20">
        <v>99.288719999999998</v>
      </c>
      <c r="K553" s="20">
        <v>97.831540000000004</v>
      </c>
      <c r="L553" s="20">
        <v>100.74590000000001</v>
      </c>
      <c r="M553" s="20">
        <v>81.650670000000005</v>
      </c>
      <c r="N553" s="20">
        <v>116.92677</v>
      </c>
    </row>
    <row r="554" spans="9:14" x14ac:dyDescent="0.25">
      <c r="I554" s="20">
        <v>5.5159599999999998</v>
      </c>
      <c r="J554" s="20">
        <v>99.291129999999995</v>
      </c>
      <c r="K554" s="20">
        <v>97.83775</v>
      </c>
      <c r="L554" s="20">
        <v>100.74451000000001</v>
      </c>
      <c r="M554" s="20">
        <v>81.653400000000005</v>
      </c>
      <c r="N554" s="20">
        <v>116.92887</v>
      </c>
    </row>
    <row r="555" spans="9:14" x14ac:dyDescent="0.25">
      <c r="I555" s="20">
        <v>5.52597</v>
      </c>
      <c r="J555" s="20">
        <v>99.293530000000004</v>
      </c>
      <c r="K555" s="20">
        <v>97.84393</v>
      </c>
      <c r="L555" s="20">
        <v>100.74312</v>
      </c>
      <c r="M555" s="20">
        <v>81.656109999999998</v>
      </c>
      <c r="N555" s="20">
        <v>116.93095</v>
      </c>
    </row>
    <row r="556" spans="9:14" x14ac:dyDescent="0.25">
      <c r="I556" s="20">
        <v>5.5359800000000003</v>
      </c>
      <c r="J556" s="20">
        <v>99.295910000000006</v>
      </c>
      <c r="K556" s="20">
        <v>97.850089999999994</v>
      </c>
      <c r="L556" s="20">
        <v>100.74173999999999</v>
      </c>
      <c r="M556" s="20">
        <v>81.658799999999999</v>
      </c>
      <c r="N556" s="20">
        <v>116.93303</v>
      </c>
    </row>
    <row r="557" spans="9:14" x14ac:dyDescent="0.25">
      <c r="I557" s="20">
        <v>5.5459899999999998</v>
      </c>
      <c r="J557" s="20">
        <v>99.298289999999994</v>
      </c>
      <c r="K557" s="20">
        <v>97.856219999999993</v>
      </c>
      <c r="L557" s="20">
        <v>100.74036</v>
      </c>
      <c r="M557" s="20">
        <v>81.661479999999997</v>
      </c>
      <c r="N557" s="20">
        <v>116.93509</v>
      </c>
    </row>
    <row r="558" spans="9:14" x14ac:dyDescent="0.25">
      <c r="I558" s="20">
        <v>5.556</v>
      </c>
      <c r="J558" s="20">
        <v>99.300650000000005</v>
      </c>
      <c r="K558" s="20">
        <v>97.862319999999997</v>
      </c>
      <c r="L558" s="20">
        <v>100.73898</v>
      </c>
      <c r="M558" s="20">
        <v>81.664150000000006</v>
      </c>
      <c r="N558" s="20">
        <v>116.93715</v>
      </c>
    </row>
    <row r="559" spans="9:14" x14ac:dyDescent="0.25">
      <c r="I559" s="20">
        <v>5.5660100000000003</v>
      </c>
      <c r="J559" s="20">
        <v>99.302999999999997</v>
      </c>
      <c r="K559" s="20">
        <v>97.868390000000005</v>
      </c>
      <c r="L559" s="20">
        <v>100.7376</v>
      </c>
      <c r="M559" s="20">
        <v>81.666799999999995</v>
      </c>
      <c r="N559" s="20">
        <v>116.93919</v>
      </c>
    </row>
    <row r="560" spans="9:14" x14ac:dyDescent="0.25">
      <c r="I560" s="20">
        <v>5.5760199999999998</v>
      </c>
      <c r="J560" s="20">
        <v>99.305329999999998</v>
      </c>
      <c r="K560" s="20">
        <v>97.874430000000004</v>
      </c>
      <c r="L560" s="20">
        <v>100.73623000000001</v>
      </c>
      <c r="M560" s="20">
        <v>81.669439999999994</v>
      </c>
      <c r="N560" s="20">
        <v>116.94123</v>
      </c>
    </row>
    <row r="561" spans="9:14" x14ac:dyDescent="0.25">
      <c r="I561" s="20">
        <v>5.5860300000000001</v>
      </c>
      <c r="J561" s="20">
        <v>99.307659999999998</v>
      </c>
      <c r="K561" s="20">
        <v>97.880449999999996</v>
      </c>
      <c r="L561" s="20">
        <v>100.73486</v>
      </c>
      <c r="M561" s="20">
        <v>81.672060000000002</v>
      </c>
      <c r="N561" s="20">
        <v>116.94325000000001</v>
      </c>
    </row>
    <row r="562" spans="9:14" x14ac:dyDescent="0.25">
      <c r="I562" s="20">
        <v>5.5960400000000003</v>
      </c>
      <c r="J562" s="20">
        <v>99.309970000000007</v>
      </c>
      <c r="K562" s="20">
        <v>97.886439999999993</v>
      </c>
      <c r="L562" s="20">
        <v>100.73350000000001</v>
      </c>
      <c r="M562" s="20">
        <v>81.674670000000006</v>
      </c>
      <c r="N562" s="20">
        <v>116.94526999999999</v>
      </c>
    </row>
    <row r="563" spans="9:14" x14ac:dyDescent="0.25">
      <c r="I563" s="20">
        <v>5.6060499999999998</v>
      </c>
      <c r="J563" s="20">
        <v>99.312269999999998</v>
      </c>
      <c r="K563" s="20">
        <v>97.892399999999995</v>
      </c>
      <c r="L563" s="20">
        <v>100.73214</v>
      </c>
      <c r="M563" s="20">
        <v>81.677269999999993</v>
      </c>
      <c r="N563" s="20">
        <v>116.94727</v>
      </c>
    </row>
    <row r="564" spans="9:14" x14ac:dyDescent="0.25">
      <c r="I564" s="20">
        <v>5.6160500000000004</v>
      </c>
      <c r="J564" s="20">
        <v>99.31456</v>
      </c>
      <c r="K564" s="20">
        <v>97.898340000000005</v>
      </c>
      <c r="L564" s="20">
        <v>100.73078</v>
      </c>
      <c r="M564" s="20">
        <v>81.679850000000002</v>
      </c>
      <c r="N564" s="20">
        <v>116.94927</v>
      </c>
    </row>
    <row r="565" spans="9:14" x14ac:dyDescent="0.25">
      <c r="I565" s="20">
        <v>5.6260599999999998</v>
      </c>
      <c r="J565" s="20">
        <v>99.316839999999999</v>
      </c>
      <c r="K565" s="20">
        <v>97.904250000000005</v>
      </c>
      <c r="L565" s="20">
        <v>100.72942</v>
      </c>
      <c r="M565" s="20">
        <v>81.682419999999993</v>
      </c>
      <c r="N565" s="20">
        <v>116.95126</v>
      </c>
    </row>
    <row r="566" spans="9:14" x14ac:dyDescent="0.25">
      <c r="I566" s="20">
        <v>5.6360700000000001</v>
      </c>
      <c r="J566" s="20">
        <v>99.319100000000006</v>
      </c>
      <c r="K566" s="20">
        <v>97.910129999999995</v>
      </c>
      <c r="L566" s="20">
        <v>100.72807</v>
      </c>
      <c r="M566" s="20">
        <v>81.684970000000007</v>
      </c>
      <c r="N566" s="20">
        <v>116.95323</v>
      </c>
    </row>
    <row r="567" spans="9:14" x14ac:dyDescent="0.25">
      <c r="I567" s="20">
        <v>5.6460800000000004</v>
      </c>
      <c r="J567" s="20">
        <v>99.321359999999999</v>
      </c>
      <c r="K567" s="20">
        <v>97.915989999999994</v>
      </c>
      <c r="L567" s="20">
        <v>100.72672</v>
      </c>
      <c r="M567" s="20">
        <v>81.687510000000003</v>
      </c>
      <c r="N567" s="20">
        <v>116.9552</v>
      </c>
    </row>
    <row r="568" spans="9:14" x14ac:dyDescent="0.25">
      <c r="I568" s="20">
        <v>5.6560899999999998</v>
      </c>
      <c r="J568" s="20">
        <v>99.323599999999999</v>
      </c>
      <c r="K568" s="20">
        <v>97.921819999999997</v>
      </c>
      <c r="L568" s="20">
        <v>100.72537</v>
      </c>
      <c r="M568" s="20">
        <v>81.690039999999996</v>
      </c>
      <c r="N568" s="20">
        <v>116.95716</v>
      </c>
    </row>
    <row r="569" spans="9:14" x14ac:dyDescent="0.25">
      <c r="I569" s="20">
        <v>5.6661000000000001</v>
      </c>
      <c r="J569" s="20">
        <v>99.325829999999996</v>
      </c>
      <c r="K569" s="20">
        <v>97.927629999999994</v>
      </c>
      <c r="L569" s="20">
        <v>100.72403</v>
      </c>
      <c r="M569" s="20">
        <v>81.69256</v>
      </c>
      <c r="N569" s="20">
        <v>116.95910000000001</v>
      </c>
    </row>
    <row r="570" spans="9:14" x14ac:dyDescent="0.25">
      <c r="I570" s="20">
        <v>5.6761100000000004</v>
      </c>
      <c r="J570" s="20">
        <v>99.328050000000005</v>
      </c>
      <c r="K570" s="20">
        <v>97.933409999999995</v>
      </c>
      <c r="L570" s="20">
        <v>100.72269</v>
      </c>
      <c r="M570" s="20">
        <v>81.695059999999998</v>
      </c>
      <c r="N570" s="20">
        <v>116.96104</v>
      </c>
    </row>
    <row r="571" spans="9:14" x14ac:dyDescent="0.25">
      <c r="I571" s="20">
        <v>5.6861199999999998</v>
      </c>
      <c r="J571" s="20">
        <v>99.330259999999996</v>
      </c>
      <c r="K571" s="20">
        <v>97.939170000000004</v>
      </c>
      <c r="L571" s="20">
        <v>100.72136</v>
      </c>
      <c r="M571" s="20">
        <v>81.697550000000007</v>
      </c>
      <c r="N571" s="20">
        <v>116.96297</v>
      </c>
    </row>
    <row r="572" spans="9:14" x14ac:dyDescent="0.25">
      <c r="I572" s="20">
        <v>5.6961300000000001</v>
      </c>
      <c r="J572" s="20">
        <v>99.332459999999998</v>
      </c>
      <c r="K572" s="20">
        <v>97.944890000000001</v>
      </c>
      <c r="L572" s="20">
        <v>100.72002000000001</v>
      </c>
      <c r="M572" s="20">
        <v>81.700029999999998</v>
      </c>
      <c r="N572" s="20">
        <v>116.96489</v>
      </c>
    </row>
    <row r="573" spans="9:14" x14ac:dyDescent="0.25">
      <c r="I573" s="20">
        <v>5.7061400000000004</v>
      </c>
      <c r="J573" s="20">
        <v>99.334649999999996</v>
      </c>
      <c r="K573" s="20">
        <v>97.950599999999994</v>
      </c>
      <c r="L573" s="20">
        <v>100.71869</v>
      </c>
      <c r="M573" s="20">
        <v>81.702489999999997</v>
      </c>
      <c r="N573" s="20">
        <v>116.96680000000001</v>
      </c>
    </row>
    <row r="574" spans="9:14" x14ac:dyDescent="0.25">
      <c r="I574" s="20">
        <v>5.7161400000000002</v>
      </c>
      <c r="J574" s="20">
        <v>99.336820000000003</v>
      </c>
      <c r="K574" s="20">
        <v>97.956280000000007</v>
      </c>
      <c r="L574" s="20">
        <v>100.71737</v>
      </c>
      <c r="M574" s="20">
        <v>81.704939999999993</v>
      </c>
      <c r="N574" s="20">
        <v>116.9687</v>
      </c>
    </row>
    <row r="575" spans="9:14" x14ac:dyDescent="0.25">
      <c r="I575" s="20">
        <v>5.7261499999999996</v>
      </c>
      <c r="J575" s="20">
        <v>99.338989999999995</v>
      </c>
      <c r="K575" s="20">
        <v>97.961929999999995</v>
      </c>
      <c r="L575" s="20">
        <v>100.71604000000001</v>
      </c>
      <c r="M575" s="20">
        <v>81.707380000000001</v>
      </c>
      <c r="N575" s="20">
        <v>116.9706</v>
      </c>
    </row>
    <row r="576" spans="9:14" x14ac:dyDescent="0.25">
      <c r="I576" s="20">
        <v>5.7361599999999999</v>
      </c>
      <c r="J576" s="20">
        <v>99.341139999999996</v>
      </c>
      <c r="K576" s="20">
        <v>97.967560000000006</v>
      </c>
      <c r="L576" s="20">
        <v>100.71472</v>
      </c>
      <c r="M576" s="20">
        <v>81.709800000000001</v>
      </c>
      <c r="N576" s="20">
        <v>116.97248</v>
      </c>
    </row>
    <row r="577" spans="9:14" x14ac:dyDescent="0.25">
      <c r="I577" s="20">
        <v>5.7461700000000002</v>
      </c>
      <c r="J577" s="20">
        <v>99.343289999999996</v>
      </c>
      <c r="K577" s="20">
        <v>97.973169999999996</v>
      </c>
      <c r="L577" s="20">
        <v>100.71341</v>
      </c>
      <c r="M577" s="20">
        <v>81.712220000000002</v>
      </c>
      <c r="N577" s="20">
        <v>116.97435</v>
      </c>
    </row>
    <row r="578" spans="9:14" x14ac:dyDescent="0.25">
      <c r="I578" s="20">
        <v>5.7561799999999996</v>
      </c>
      <c r="J578" s="20">
        <v>99.345420000000004</v>
      </c>
      <c r="K578" s="20">
        <v>97.978750000000005</v>
      </c>
      <c r="L578" s="20">
        <v>100.71209</v>
      </c>
      <c r="M578" s="20">
        <v>81.714619999999996</v>
      </c>
      <c r="N578" s="20">
        <v>116.97622</v>
      </c>
    </row>
    <row r="579" spans="9:14" x14ac:dyDescent="0.25">
      <c r="I579" s="20">
        <v>5.7661899999999999</v>
      </c>
      <c r="J579" s="20">
        <v>99.347539999999995</v>
      </c>
      <c r="K579" s="20">
        <v>97.984300000000005</v>
      </c>
      <c r="L579" s="20">
        <v>100.71078</v>
      </c>
      <c r="M579" s="20">
        <v>81.717010000000002</v>
      </c>
      <c r="N579" s="20">
        <v>116.97808000000001</v>
      </c>
    </row>
    <row r="580" spans="9:14" x14ac:dyDescent="0.25">
      <c r="I580" s="20">
        <v>5.7762000000000002</v>
      </c>
      <c r="J580" s="20">
        <v>99.349649999999997</v>
      </c>
      <c r="K580" s="20">
        <v>97.989829999999998</v>
      </c>
      <c r="L580" s="20">
        <v>100.70948</v>
      </c>
      <c r="M580" s="20">
        <v>81.719380000000001</v>
      </c>
      <c r="N580" s="20">
        <v>116.97993</v>
      </c>
    </row>
    <row r="581" spans="9:14" x14ac:dyDescent="0.25">
      <c r="I581" s="20">
        <v>5.7862099999999996</v>
      </c>
      <c r="J581" s="20">
        <v>99.351759999999999</v>
      </c>
      <c r="K581" s="20">
        <v>97.995339999999999</v>
      </c>
      <c r="L581" s="20">
        <v>100.70817</v>
      </c>
      <c r="M581" s="20">
        <v>81.72175</v>
      </c>
      <c r="N581" s="20">
        <v>116.98177</v>
      </c>
    </row>
    <row r="582" spans="9:14" x14ac:dyDescent="0.25">
      <c r="I582" s="20">
        <v>5.7962199999999999</v>
      </c>
      <c r="J582" s="20">
        <v>99.353849999999994</v>
      </c>
      <c r="K582" s="20">
        <v>98.000820000000004</v>
      </c>
      <c r="L582" s="20">
        <v>100.70687</v>
      </c>
      <c r="M582" s="20">
        <v>81.724100000000007</v>
      </c>
      <c r="N582" s="20">
        <v>116.9836</v>
      </c>
    </row>
    <row r="583" spans="9:14" x14ac:dyDescent="0.25">
      <c r="I583" s="20">
        <v>5.8062300000000002</v>
      </c>
      <c r="J583" s="20">
        <v>99.355930000000001</v>
      </c>
      <c r="K583" s="20">
        <v>98.006280000000004</v>
      </c>
      <c r="L583" s="20">
        <v>100.70556999999999</v>
      </c>
      <c r="M583" s="20">
        <v>81.726439999999997</v>
      </c>
      <c r="N583" s="20">
        <v>116.98542</v>
      </c>
    </row>
    <row r="584" spans="9:14" x14ac:dyDescent="0.25">
      <c r="I584" s="20">
        <v>5.81623</v>
      </c>
      <c r="J584" s="20">
        <v>99.358000000000004</v>
      </c>
      <c r="K584" s="20">
        <v>98.011719999999997</v>
      </c>
      <c r="L584" s="20">
        <v>100.70428</v>
      </c>
      <c r="M584" s="20">
        <v>81.728769999999997</v>
      </c>
      <c r="N584" s="20">
        <v>116.98723</v>
      </c>
    </row>
    <row r="585" spans="9:14" x14ac:dyDescent="0.25">
      <c r="I585" s="20">
        <v>5.8262400000000003</v>
      </c>
      <c r="J585" s="20">
        <v>99.360060000000004</v>
      </c>
      <c r="K585" s="20">
        <v>98.017129999999995</v>
      </c>
      <c r="L585" s="20">
        <v>100.70299</v>
      </c>
      <c r="M585" s="20">
        <v>81.731080000000006</v>
      </c>
      <c r="N585" s="20">
        <v>116.98904</v>
      </c>
    </row>
    <row r="586" spans="9:14" x14ac:dyDescent="0.25">
      <c r="I586" s="20">
        <v>5.8362499999999997</v>
      </c>
      <c r="J586" s="20">
        <v>99.362110000000001</v>
      </c>
      <c r="K586" s="20">
        <v>98.02252</v>
      </c>
      <c r="L586" s="20">
        <v>100.7017</v>
      </c>
      <c r="M586" s="20">
        <v>81.73339</v>
      </c>
      <c r="N586" s="20">
        <v>116.99083</v>
      </c>
    </row>
    <row r="587" spans="9:14" x14ac:dyDescent="0.25">
      <c r="I587" s="20">
        <v>5.84626</v>
      </c>
      <c r="J587" s="20">
        <v>99.364149999999995</v>
      </c>
      <c r="K587" s="20">
        <v>98.027889999999999</v>
      </c>
      <c r="L587" s="20">
        <v>100.70041000000001</v>
      </c>
      <c r="M587" s="20">
        <v>81.735680000000002</v>
      </c>
      <c r="N587" s="20">
        <v>116.99262</v>
      </c>
    </row>
    <row r="588" spans="9:14" x14ac:dyDescent="0.25">
      <c r="I588" s="20">
        <v>5.8562700000000003</v>
      </c>
      <c r="J588" s="20">
        <v>99.36618</v>
      </c>
      <c r="K588" s="20">
        <v>98.033230000000003</v>
      </c>
      <c r="L588" s="20">
        <v>100.69913</v>
      </c>
      <c r="M588" s="20">
        <v>81.737960000000001</v>
      </c>
      <c r="N588" s="20">
        <v>116.9944</v>
      </c>
    </row>
    <row r="589" spans="9:14" x14ac:dyDescent="0.25">
      <c r="I589" s="20">
        <v>5.8662799999999997</v>
      </c>
      <c r="J589" s="20">
        <v>99.368200000000002</v>
      </c>
      <c r="K589" s="20">
        <v>98.038550000000001</v>
      </c>
      <c r="L589" s="20">
        <v>100.69785</v>
      </c>
      <c r="M589" s="20">
        <v>81.740229999999997</v>
      </c>
      <c r="N589" s="20">
        <v>116.99617000000001</v>
      </c>
    </row>
    <row r="590" spans="9:14" x14ac:dyDescent="0.25">
      <c r="I590" s="20">
        <v>5.87629</v>
      </c>
      <c r="J590" s="20">
        <v>99.37021</v>
      </c>
      <c r="K590" s="20">
        <v>98.043850000000006</v>
      </c>
      <c r="L590" s="20">
        <v>100.69658</v>
      </c>
      <c r="M590" s="20">
        <v>81.742490000000004</v>
      </c>
      <c r="N590" s="20">
        <v>116.99794</v>
      </c>
    </row>
    <row r="591" spans="9:14" x14ac:dyDescent="0.25">
      <c r="I591" s="20">
        <v>5.8863000000000003</v>
      </c>
      <c r="J591" s="20">
        <v>99.372209999999995</v>
      </c>
      <c r="K591" s="20">
        <v>98.049120000000002</v>
      </c>
      <c r="L591" s="20">
        <v>100.69531000000001</v>
      </c>
      <c r="M591" s="20">
        <v>81.744739999999993</v>
      </c>
      <c r="N591" s="20">
        <v>116.99969</v>
      </c>
    </row>
    <row r="592" spans="9:14" x14ac:dyDescent="0.25">
      <c r="I592" s="20">
        <v>5.8963099999999997</v>
      </c>
      <c r="J592" s="20">
        <v>99.374210000000005</v>
      </c>
      <c r="K592" s="20">
        <v>98.054379999999995</v>
      </c>
      <c r="L592" s="20">
        <v>100.69404</v>
      </c>
      <c r="M592" s="20">
        <v>81.746970000000005</v>
      </c>
      <c r="N592" s="20">
        <v>117.00144</v>
      </c>
    </row>
    <row r="593" spans="9:14" x14ac:dyDescent="0.25">
      <c r="I593" s="20">
        <v>5.90632</v>
      </c>
      <c r="J593" s="20">
        <v>99.376189999999994</v>
      </c>
      <c r="K593" s="20">
        <v>98.059610000000006</v>
      </c>
      <c r="L593" s="20">
        <v>100.69277</v>
      </c>
      <c r="M593" s="20">
        <v>81.749200000000002</v>
      </c>
      <c r="N593" s="20">
        <v>117.00318</v>
      </c>
    </row>
    <row r="594" spans="9:14" x14ac:dyDescent="0.25">
      <c r="I594" s="20">
        <v>5.9163199999999998</v>
      </c>
      <c r="J594" s="20">
        <v>99.378159999999994</v>
      </c>
      <c r="K594" s="20">
        <v>98.064809999999994</v>
      </c>
      <c r="L594" s="20">
        <v>100.69150999999999</v>
      </c>
      <c r="M594" s="20">
        <v>81.751410000000007</v>
      </c>
      <c r="N594" s="20">
        <v>117.00491</v>
      </c>
    </row>
    <row r="595" spans="9:14" x14ac:dyDescent="0.25">
      <c r="I595" s="20">
        <v>5.9263300000000001</v>
      </c>
      <c r="J595" s="20">
        <v>99.380120000000005</v>
      </c>
      <c r="K595" s="20">
        <v>98.07</v>
      </c>
      <c r="L595" s="20">
        <v>100.69025000000001</v>
      </c>
      <c r="M595" s="20">
        <v>81.753609999999995</v>
      </c>
      <c r="N595" s="20">
        <v>117.00663</v>
      </c>
    </row>
    <row r="596" spans="9:14" x14ac:dyDescent="0.25">
      <c r="I596" s="20">
        <v>5.9363400000000004</v>
      </c>
      <c r="J596" s="20">
        <v>99.382080000000002</v>
      </c>
      <c r="K596" s="20">
        <v>98.075159999999997</v>
      </c>
      <c r="L596" s="20">
        <v>100.68899</v>
      </c>
      <c r="M596" s="20">
        <v>81.755809999999997</v>
      </c>
      <c r="N596" s="20">
        <v>117.00834999999999</v>
      </c>
    </row>
    <row r="597" spans="9:14" x14ac:dyDescent="0.25">
      <c r="I597" s="20">
        <v>5.9463499999999998</v>
      </c>
      <c r="J597" s="20">
        <v>99.384020000000007</v>
      </c>
      <c r="K597" s="20">
        <v>98.080299999999994</v>
      </c>
      <c r="L597" s="20">
        <v>100.68774000000001</v>
      </c>
      <c r="M597" s="20">
        <v>81.757990000000007</v>
      </c>
      <c r="N597" s="20">
        <v>117.01005000000001</v>
      </c>
    </row>
    <row r="598" spans="9:14" x14ac:dyDescent="0.25">
      <c r="I598" s="20">
        <v>5.9563600000000001</v>
      </c>
      <c r="J598" s="20">
        <v>99.385949999999994</v>
      </c>
      <c r="K598" s="20">
        <v>98.085419999999999</v>
      </c>
      <c r="L598" s="20">
        <v>100.68649000000001</v>
      </c>
      <c r="M598" s="20">
        <v>81.760159999999999</v>
      </c>
      <c r="N598" s="20">
        <v>117.01175000000001</v>
      </c>
    </row>
    <row r="599" spans="9:14" x14ac:dyDescent="0.25">
      <c r="I599" s="20">
        <v>5.9663700000000004</v>
      </c>
      <c r="J599" s="20">
        <v>99.387879999999996</v>
      </c>
      <c r="K599" s="20">
        <v>98.090519999999998</v>
      </c>
      <c r="L599" s="20">
        <v>100.68523999999999</v>
      </c>
      <c r="M599" s="20">
        <v>81.762320000000003</v>
      </c>
      <c r="N599" s="20">
        <v>117.01344</v>
      </c>
    </row>
    <row r="600" spans="9:14" x14ac:dyDescent="0.25">
      <c r="I600" s="20">
        <v>5.9763799999999998</v>
      </c>
      <c r="J600" s="20">
        <v>99.389799999999994</v>
      </c>
      <c r="K600" s="20">
        <v>98.095600000000005</v>
      </c>
      <c r="L600" s="20">
        <v>100.684</v>
      </c>
      <c r="M600" s="20">
        <v>81.76446</v>
      </c>
      <c r="N600" s="20">
        <v>117.01513</v>
      </c>
    </row>
    <row r="601" spans="9:14" x14ac:dyDescent="0.25">
      <c r="I601" s="20">
        <v>5.9863900000000001</v>
      </c>
      <c r="J601" s="20">
        <v>99.3917</v>
      </c>
      <c r="K601" s="20">
        <v>98.100650000000002</v>
      </c>
      <c r="L601" s="20">
        <v>100.68275</v>
      </c>
      <c r="M601" s="20">
        <v>81.766599999999997</v>
      </c>
      <c r="N601" s="20">
        <v>117.0168</v>
      </c>
    </row>
    <row r="602" spans="9:14" x14ac:dyDescent="0.25">
      <c r="I602" s="20">
        <v>5.9964000000000004</v>
      </c>
      <c r="J602" s="20">
        <v>99.393600000000006</v>
      </c>
      <c r="K602" s="20">
        <v>98.105689999999996</v>
      </c>
      <c r="L602" s="20">
        <v>100.68152000000001</v>
      </c>
      <c r="M602" s="20">
        <v>81.768730000000005</v>
      </c>
      <c r="N602" s="20">
        <v>117.01846999999999</v>
      </c>
    </row>
    <row r="603" spans="9:14" x14ac:dyDescent="0.25">
      <c r="I603" s="20">
        <v>6.0064099999999998</v>
      </c>
      <c r="J603" s="20">
        <v>99.395489999999995</v>
      </c>
      <c r="K603" s="20">
        <v>98.110699999999994</v>
      </c>
      <c r="L603" s="20">
        <v>100.68028</v>
      </c>
      <c r="M603" s="20">
        <v>81.770849999999996</v>
      </c>
      <c r="N603" s="20">
        <v>117.02012999999999</v>
      </c>
    </row>
    <row r="604" spans="9:14" x14ac:dyDescent="0.25">
      <c r="I604" s="20">
        <v>6.0164099999999996</v>
      </c>
      <c r="J604" s="20">
        <v>99.397369999999995</v>
      </c>
      <c r="K604" s="20">
        <v>98.115690000000001</v>
      </c>
      <c r="L604" s="20">
        <v>100.67905</v>
      </c>
      <c r="M604" s="20">
        <v>81.772949999999994</v>
      </c>
      <c r="N604" s="20">
        <v>117.02179</v>
      </c>
    </row>
    <row r="605" spans="9:14" x14ac:dyDescent="0.25">
      <c r="I605" s="20">
        <v>6.0264199999999999</v>
      </c>
      <c r="J605" s="20">
        <v>99.399240000000006</v>
      </c>
      <c r="K605" s="20">
        <v>98.120660000000001</v>
      </c>
      <c r="L605" s="20">
        <v>100.67782</v>
      </c>
      <c r="M605" s="20">
        <v>81.775049999999993</v>
      </c>
      <c r="N605" s="20">
        <v>117.02343</v>
      </c>
    </row>
    <row r="606" spans="9:14" x14ac:dyDescent="0.25">
      <c r="I606" s="20">
        <v>6.0364300000000002</v>
      </c>
      <c r="J606" s="20">
        <v>99.4011</v>
      </c>
      <c r="K606" s="20">
        <v>98.125609999999995</v>
      </c>
      <c r="L606" s="20">
        <v>100.67659</v>
      </c>
      <c r="M606" s="20">
        <v>81.77713</v>
      </c>
      <c r="N606" s="20">
        <v>117.02507</v>
      </c>
    </row>
    <row r="607" spans="9:14" x14ac:dyDescent="0.25">
      <c r="I607" s="20">
        <v>6.0464399999999996</v>
      </c>
      <c r="J607" s="20">
        <v>99.402959999999993</v>
      </c>
      <c r="K607" s="20">
        <v>98.130539999999996</v>
      </c>
      <c r="L607" s="20">
        <v>100.67537</v>
      </c>
      <c r="M607" s="20">
        <v>81.779210000000006</v>
      </c>
      <c r="N607" s="20">
        <v>117.02670000000001</v>
      </c>
    </row>
    <row r="608" spans="9:14" x14ac:dyDescent="0.25">
      <c r="I608" s="20">
        <v>6.0564499999999999</v>
      </c>
      <c r="J608" s="20">
        <v>99.404799999999994</v>
      </c>
      <c r="K608" s="20">
        <v>98.135450000000006</v>
      </c>
      <c r="L608" s="20">
        <v>100.67415</v>
      </c>
      <c r="M608" s="20">
        <v>81.781279999999995</v>
      </c>
      <c r="N608" s="20">
        <v>117.02831999999999</v>
      </c>
    </row>
    <row r="609" spans="9:14" x14ac:dyDescent="0.25">
      <c r="I609" s="20">
        <v>6.0664600000000002</v>
      </c>
      <c r="J609" s="20">
        <v>99.406639999999996</v>
      </c>
      <c r="K609" s="20">
        <v>98.140339999999995</v>
      </c>
      <c r="L609" s="20">
        <v>100.67292999999999</v>
      </c>
      <c r="M609" s="20">
        <v>81.783330000000007</v>
      </c>
      <c r="N609" s="20">
        <v>117.02994</v>
      </c>
    </row>
    <row r="610" spans="9:14" x14ac:dyDescent="0.25">
      <c r="I610" s="20">
        <v>6.0764699999999996</v>
      </c>
      <c r="J610" s="20">
        <v>99.408460000000005</v>
      </c>
      <c r="K610" s="20">
        <v>98.145200000000003</v>
      </c>
      <c r="L610" s="20">
        <v>100.67171999999999</v>
      </c>
      <c r="M610" s="20">
        <v>81.785380000000004</v>
      </c>
      <c r="N610" s="20">
        <v>117.03155</v>
      </c>
    </row>
    <row r="611" spans="9:14" x14ac:dyDescent="0.25">
      <c r="I611" s="20">
        <v>6.0864799999999999</v>
      </c>
      <c r="J611" s="20">
        <v>99.41028</v>
      </c>
      <c r="K611" s="20">
        <v>98.150049999999993</v>
      </c>
      <c r="L611" s="20">
        <v>100.67050999999999</v>
      </c>
      <c r="M611" s="20">
        <v>81.787409999999994</v>
      </c>
      <c r="N611" s="20">
        <v>117.03315000000001</v>
      </c>
    </row>
    <row r="612" spans="9:14" x14ac:dyDescent="0.25">
      <c r="I612" s="20">
        <v>6.0964900000000002</v>
      </c>
      <c r="J612" s="20">
        <v>99.412090000000006</v>
      </c>
      <c r="K612" s="20">
        <v>98.154880000000006</v>
      </c>
      <c r="L612" s="20">
        <v>100.66930000000001</v>
      </c>
      <c r="M612" s="20">
        <v>81.789439999999999</v>
      </c>
      <c r="N612" s="20">
        <v>117.03474</v>
      </c>
    </row>
    <row r="613" spans="9:14" x14ac:dyDescent="0.25">
      <c r="I613" s="20">
        <v>6.1064999999999996</v>
      </c>
      <c r="J613" s="20">
        <v>99.413889999999995</v>
      </c>
      <c r="K613" s="20">
        <v>98.159689999999998</v>
      </c>
      <c r="L613" s="20">
        <v>100.6681</v>
      </c>
      <c r="M613" s="20">
        <v>81.791449999999998</v>
      </c>
      <c r="N613" s="20">
        <v>117.03633000000001</v>
      </c>
    </row>
    <row r="614" spans="9:14" x14ac:dyDescent="0.25">
      <c r="I614" s="20">
        <v>6.1165000000000003</v>
      </c>
      <c r="J614" s="20">
        <v>99.415689999999998</v>
      </c>
      <c r="K614" s="20">
        <v>98.164479999999998</v>
      </c>
      <c r="L614" s="20">
        <v>100.6669</v>
      </c>
      <c r="M614" s="20">
        <v>81.793459999999996</v>
      </c>
      <c r="N614" s="20">
        <v>117.03791</v>
      </c>
    </row>
    <row r="615" spans="9:14" x14ac:dyDescent="0.25">
      <c r="I615" s="20">
        <v>6.1265099999999997</v>
      </c>
      <c r="J615" s="20">
        <v>99.417469999999994</v>
      </c>
      <c r="K615" s="20">
        <v>98.169240000000002</v>
      </c>
      <c r="L615" s="20">
        <v>100.6657</v>
      </c>
      <c r="M615" s="20">
        <v>81.795450000000002</v>
      </c>
      <c r="N615" s="20">
        <v>117.03949</v>
      </c>
    </row>
    <row r="616" spans="9:14" x14ac:dyDescent="0.25">
      <c r="I616" s="20">
        <v>6.13652</v>
      </c>
      <c r="J616" s="20">
        <v>99.419250000000005</v>
      </c>
      <c r="K616" s="20">
        <v>98.173990000000003</v>
      </c>
      <c r="L616" s="20">
        <v>100.6645</v>
      </c>
      <c r="M616" s="20">
        <v>81.797439999999995</v>
      </c>
      <c r="N616" s="20">
        <v>117.04105</v>
      </c>
    </row>
    <row r="617" spans="9:14" x14ac:dyDescent="0.25">
      <c r="I617" s="20">
        <v>6.1465300000000003</v>
      </c>
      <c r="J617" s="20">
        <v>99.421009999999995</v>
      </c>
      <c r="K617" s="20">
        <v>98.178719999999998</v>
      </c>
      <c r="L617" s="20">
        <v>100.66331</v>
      </c>
      <c r="M617" s="20">
        <v>81.799419999999998</v>
      </c>
      <c r="N617" s="20">
        <v>117.04261</v>
      </c>
    </row>
    <row r="618" spans="9:14" x14ac:dyDescent="0.25">
      <c r="I618" s="20">
        <v>6.1565399999999997</v>
      </c>
      <c r="J618" s="20">
        <v>99.42277</v>
      </c>
      <c r="K618" s="20">
        <v>98.183430000000001</v>
      </c>
      <c r="L618" s="20">
        <v>100.66212</v>
      </c>
      <c r="M618" s="20">
        <v>81.801389999999998</v>
      </c>
      <c r="N618" s="20">
        <v>117.04416000000001</v>
      </c>
    </row>
    <row r="619" spans="9:14" x14ac:dyDescent="0.25">
      <c r="I619" s="20">
        <v>6.16655</v>
      </c>
      <c r="J619" s="20">
        <v>99.424530000000004</v>
      </c>
      <c r="K619" s="20">
        <v>98.188119999999998</v>
      </c>
      <c r="L619" s="20">
        <v>100.66092999999999</v>
      </c>
      <c r="M619" s="20">
        <v>81.803340000000006</v>
      </c>
      <c r="N619" s="20">
        <v>117.04571</v>
      </c>
    </row>
    <row r="620" spans="9:14" x14ac:dyDescent="0.25">
      <c r="I620" s="20">
        <v>6.1765600000000003</v>
      </c>
      <c r="J620" s="20">
        <v>99.426270000000002</v>
      </c>
      <c r="K620" s="20">
        <v>98.192790000000002</v>
      </c>
      <c r="L620" s="20">
        <v>100.65975</v>
      </c>
      <c r="M620" s="20">
        <v>81.805289999999999</v>
      </c>
      <c r="N620" s="20">
        <v>117.04725000000001</v>
      </c>
    </row>
    <row r="621" spans="9:14" x14ac:dyDescent="0.25">
      <c r="I621" s="20">
        <v>6.1865699999999997</v>
      </c>
      <c r="J621" s="20">
        <v>99.42801</v>
      </c>
      <c r="K621" s="20">
        <v>98.19744</v>
      </c>
      <c r="L621" s="20">
        <v>100.65857</v>
      </c>
      <c r="M621" s="20">
        <v>81.807230000000004</v>
      </c>
      <c r="N621" s="20">
        <v>117.04877999999999</v>
      </c>
    </row>
    <row r="622" spans="9:14" x14ac:dyDescent="0.25">
      <c r="I622" s="20">
        <v>6.19658</v>
      </c>
      <c r="J622" s="20">
        <v>99.429730000000006</v>
      </c>
      <c r="K622" s="20">
        <v>98.202079999999995</v>
      </c>
      <c r="L622" s="20">
        <v>100.65739000000001</v>
      </c>
      <c r="M622" s="20">
        <v>81.809160000000006</v>
      </c>
      <c r="N622" s="20">
        <v>117.05029999999999</v>
      </c>
    </row>
    <row r="623" spans="9:14" x14ac:dyDescent="0.25">
      <c r="I623" s="20">
        <v>6.2065900000000003</v>
      </c>
      <c r="J623" s="20">
        <v>99.431449999999998</v>
      </c>
      <c r="K623" s="20">
        <v>98.206689999999995</v>
      </c>
      <c r="L623" s="20">
        <v>100.65621</v>
      </c>
      <c r="M623" s="20">
        <v>81.811080000000004</v>
      </c>
      <c r="N623" s="20">
        <v>117.05182000000001</v>
      </c>
    </row>
    <row r="624" spans="9:14" x14ac:dyDescent="0.25">
      <c r="I624" s="20">
        <v>6.2165900000000001</v>
      </c>
      <c r="J624" s="20">
        <v>99.433160000000001</v>
      </c>
      <c r="K624" s="20">
        <v>98.211290000000005</v>
      </c>
      <c r="L624" s="20">
        <v>100.65504</v>
      </c>
      <c r="M624" s="20">
        <v>81.813000000000002</v>
      </c>
      <c r="N624" s="20">
        <v>117.05333</v>
      </c>
    </row>
    <row r="625" spans="9:14" x14ac:dyDescent="0.25">
      <c r="I625" s="20">
        <v>6.2266000000000004</v>
      </c>
      <c r="J625" s="20">
        <v>99.434870000000004</v>
      </c>
      <c r="K625" s="20">
        <v>98.215860000000006</v>
      </c>
      <c r="L625" s="20">
        <v>100.65387</v>
      </c>
      <c r="M625" s="20">
        <v>81.814899999999994</v>
      </c>
      <c r="N625" s="20">
        <v>117.05484</v>
      </c>
    </row>
    <row r="626" spans="9:14" x14ac:dyDescent="0.25">
      <c r="I626" s="20">
        <v>6.2366099999999998</v>
      </c>
      <c r="J626" s="20">
        <v>99.43656</v>
      </c>
      <c r="K626" s="20">
        <v>98.220420000000004</v>
      </c>
      <c r="L626" s="20">
        <v>100.65271</v>
      </c>
      <c r="M626" s="20">
        <v>81.816789999999997</v>
      </c>
      <c r="N626" s="20">
        <v>117.05634000000001</v>
      </c>
    </row>
    <row r="627" spans="9:14" x14ac:dyDescent="0.25">
      <c r="I627" s="20">
        <v>6.2466200000000001</v>
      </c>
      <c r="J627" s="20">
        <v>99.438249999999996</v>
      </c>
      <c r="K627" s="20">
        <v>98.224959999999996</v>
      </c>
      <c r="L627" s="20">
        <v>100.65154</v>
      </c>
      <c r="M627" s="20">
        <v>81.818680000000001</v>
      </c>
      <c r="N627" s="20">
        <v>117.05783</v>
      </c>
    </row>
    <row r="628" spans="9:14" x14ac:dyDescent="0.25">
      <c r="I628" s="20">
        <v>6.2566300000000004</v>
      </c>
      <c r="J628" s="20">
        <v>99.439930000000004</v>
      </c>
      <c r="K628" s="20">
        <v>98.229479999999995</v>
      </c>
      <c r="L628" s="20">
        <v>100.65038</v>
      </c>
      <c r="M628" s="20">
        <v>81.820549999999997</v>
      </c>
      <c r="N628" s="20">
        <v>117.05931</v>
      </c>
    </row>
    <row r="629" spans="9:14" x14ac:dyDescent="0.25">
      <c r="I629" s="20">
        <v>6.2666399999999998</v>
      </c>
      <c r="J629" s="20">
        <v>99.441609999999997</v>
      </c>
      <c r="K629" s="20">
        <v>98.233990000000006</v>
      </c>
      <c r="L629" s="20">
        <v>100.64923</v>
      </c>
      <c r="M629" s="20">
        <v>81.822419999999994</v>
      </c>
      <c r="N629" s="20">
        <v>117.06079</v>
      </c>
    </row>
    <row r="630" spans="9:14" x14ac:dyDescent="0.25">
      <c r="I630" s="20">
        <v>6.2766500000000001</v>
      </c>
      <c r="J630" s="20">
        <v>99.443269999999998</v>
      </c>
      <c r="K630" s="20">
        <v>98.238470000000007</v>
      </c>
      <c r="L630" s="20">
        <v>100.64807</v>
      </c>
      <c r="M630" s="20">
        <v>81.824280000000002</v>
      </c>
      <c r="N630" s="20">
        <v>117.06225999999999</v>
      </c>
    </row>
    <row r="631" spans="9:14" x14ac:dyDescent="0.25">
      <c r="I631" s="20">
        <v>6.2866600000000004</v>
      </c>
      <c r="J631" s="20">
        <v>99.444929999999999</v>
      </c>
      <c r="K631" s="20">
        <v>98.242940000000004</v>
      </c>
      <c r="L631" s="20">
        <v>100.64691999999999</v>
      </c>
      <c r="M631" s="20">
        <v>81.826130000000006</v>
      </c>
      <c r="N631" s="20">
        <v>117.06373000000001</v>
      </c>
    </row>
    <row r="632" spans="9:14" x14ac:dyDescent="0.25">
      <c r="I632" s="20">
        <v>6.2966699999999998</v>
      </c>
      <c r="J632" s="20">
        <v>99.446579999999997</v>
      </c>
      <c r="K632" s="20">
        <v>98.247389999999996</v>
      </c>
      <c r="L632" s="20">
        <v>100.64577</v>
      </c>
      <c r="M632" s="20">
        <v>81.827969999999993</v>
      </c>
      <c r="N632" s="20">
        <v>117.06519</v>
      </c>
    </row>
    <row r="633" spans="9:14" x14ac:dyDescent="0.25">
      <c r="I633" s="20">
        <v>6.3066800000000001</v>
      </c>
      <c r="J633" s="20">
        <v>99.448220000000006</v>
      </c>
      <c r="K633" s="20">
        <v>98.251819999999995</v>
      </c>
      <c r="L633" s="20">
        <v>100.64463000000001</v>
      </c>
      <c r="M633" s="20">
        <v>81.829800000000006</v>
      </c>
      <c r="N633" s="20">
        <v>117.06664000000001</v>
      </c>
    </row>
    <row r="634" spans="9:14" x14ac:dyDescent="0.25">
      <c r="I634" s="20">
        <v>6.3166799999999999</v>
      </c>
      <c r="J634" s="20">
        <v>99.449860000000001</v>
      </c>
      <c r="K634" s="20">
        <v>98.256230000000002</v>
      </c>
      <c r="L634" s="20">
        <v>100.64348</v>
      </c>
      <c r="M634" s="20">
        <v>81.831620000000001</v>
      </c>
      <c r="N634" s="20">
        <v>117.06809</v>
      </c>
    </row>
    <row r="635" spans="9:14" x14ac:dyDescent="0.25">
      <c r="I635" s="20">
        <v>6.3266900000000001</v>
      </c>
      <c r="J635" s="20">
        <v>99.451480000000004</v>
      </c>
      <c r="K635" s="20">
        <v>98.260630000000006</v>
      </c>
      <c r="L635" s="20">
        <v>100.64234</v>
      </c>
      <c r="M635" s="20">
        <v>81.833439999999996</v>
      </c>
      <c r="N635" s="20">
        <v>117.06953</v>
      </c>
    </row>
    <row r="636" spans="9:14" x14ac:dyDescent="0.25">
      <c r="I636" s="20">
        <v>6.3367000000000004</v>
      </c>
      <c r="J636" s="20">
        <v>99.453100000000006</v>
      </c>
      <c r="K636" s="20">
        <v>98.265000000000001</v>
      </c>
      <c r="L636" s="20">
        <v>100.64121</v>
      </c>
      <c r="M636" s="20">
        <v>81.835250000000002</v>
      </c>
      <c r="N636" s="20">
        <v>117.07096</v>
      </c>
    </row>
    <row r="637" spans="9:14" x14ac:dyDescent="0.25">
      <c r="I637" s="20">
        <v>6.3467099999999999</v>
      </c>
      <c r="J637" s="20">
        <v>99.454719999999995</v>
      </c>
      <c r="K637" s="20">
        <v>98.269360000000006</v>
      </c>
      <c r="L637" s="20">
        <v>100.64006999999999</v>
      </c>
      <c r="M637" s="20">
        <v>81.837040000000002</v>
      </c>
      <c r="N637" s="20">
        <v>117.07239</v>
      </c>
    </row>
    <row r="638" spans="9:14" x14ac:dyDescent="0.25">
      <c r="I638" s="20">
        <v>6.3567200000000001</v>
      </c>
      <c r="J638" s="20">
        <v>99.456320000000005</v>
      </c>
      <c r="K638" s="20">
        <v>98.273709999999994</v>
      </c>
      <c r="L638" s="20">
        <v>100.63894000000001</v>
      </c>
      <c r="M638" s="20">
        <v>81.838830000000002</v>
      </c>
      <c r="N638" s="20">
        <v>117.07380999999999</v>
      </c>
    </row>
    <row r="639" spans="9:14" x14ac:dyDescent="0.25">
      <c r="I639" s="20">
        <v>6.3667299999999996</v>
      </c>
      <c r="J639" s="20">
        <v>99.457920000000001</v>
      </c>
      <c r="K639" s="20">
        <v>98.278030000000001</v>
      </c>
      <c r="L639" s="20">
        <v>100.63781</v>
      </c>
      <c r="M639" s="20">
        <v>81.840620000000001</v>
      </c>
      <c r="N639" s="20">
        <v>117.07523</v>
      </c>
    </row>
    <row r="640" spans="9:14" x14ac:dyDescent="0.25">
      <c r="I640" s="20">
        <v>6.3767399999999999</v>
      </c>
      <c r="J640" s="20">
        <v>99.459509999999995</v>
      </c>
      <c r="K640" s="20">
        <v>98.282340000000005</v>
      </c>
      <c r="L640" s="20">
        <v>100.63669</v>
      </c>
      <c r="M640" s="20">
        <v>81.842389999999995</v>
      </c>
      <c r="N640" s="20">
        <v>117.07664</v>
      </c>
    </row>
    <row r="641" spans="9:14" x14ac:dyDescent="0.25">
      <c r="I641" s="20">
        <v>6.3867500000000001</v>
      </c>
      <c r="J641" s="20">
        <v>99.461100000000002</v>
      </c>
      <c r="K641" s="20">
        <v>98.286630000000002</v>
      </c>
      <c r="L641" s="20">
        <v>100.63556</v>
      </c>
      <c r="M641" s="20">
        <v>81.844149999999999</v>
      </c>
      <c r="N641" s="20">
        <v>117.07804</v>
      </c>
    </row>
    <row r="642" spans="9:14" x14ac:dyDescent="0.25">
      <c r="I642" s="20">
        <v>6.3967599999999996</v>
      </c>
      <c r="J642" s="20">
        <v>99.462680000000006</v>
      </c>
      <c r="K642" s="20">
        <v>98.290909999999997</v>
      </c>
      <c r="L642" s="20">
        <v>100.63444</v>
      </c>
      <c r="M642" s="20">
        <v>81.845910000000003</v>
      </c>
      <c r="N642" s="20">
        <v>117.07944000000001</v>
      </c>
    </row>
    <row r="643" spans="9:14" x14ac:dyDescent="0.25">
      <c r="I643" s="20">
        <v>6.4067699999999999</v>
      </c>
      <c r="J643" s="20">
        <v>99.464250000000007</v>
      </c>
      <c r="K643" s="20">
        <v>98.295169999999999</v>
      </c>
      <c r="L643" s="20">
        <v>100.63332</v>
      </c>
      <c r="M643" s="20">
        <v>81.847660000000005</v>
      </c>
      <c r="N643" s="20">
        <v>117.08083000000001</v>
      </c>
    </row>
    <row r="644" spans="9:14" x14ac:dyDescent="0.25">
      <c r="I644" s="20">
        <v>6.4167699999999996</v>
      </c>
      <c r="J644" s="20">
        <v>99.465810000000005</v>
      </c>
      <c r="K644" s="20">
        <v>98.299409999999995</v>
      </c>
      <c r="L644" s="20">
        <v>100.63221</v>
      </c>
      <c r="M644" s="20">
        <v>81.849400000000003</v>
      </c>
      <c r="N644" s="20">
        <v>117.08222000000001</v>
      </c>
    </row>
    <row r="645" spans="9:14" x14ac:dyDescent="0.25">
      <c r="I645" s="20">
        <v>6.4267799999999999</v>
      </c>
      <c r="J645" s="20">
        <v>99.467359999999999</v>
      </c>
      <c r="K645" s="20">
        <v>98.303629999999998</v>
      </c>
      <c r="L645" s="20">
        <v>100.6311</v>
      </c>
      <c r="M645" s="20">
        <v>81.851129999999998</v>
      </c>
      <c r="N645" s="20">
        <v>117.0836</v>
      </c>
    </row>
    <row r="646" spans="9:14" x14ac:dyDescent="0.25">
      <c r="I646" s="20">
        <v>6.4367900000000002</v>
      </c>
      <c r="J646" s="20">
        <v>99.468909999999994</v>
      </c>
      <c r="K646" s="20">
        <v>98.307839999999999</v>
      </c>
      <c r="L646" s="20">
        <v>100.62999000000001</v>
      </c>
      <c r="M646" s="20">
        <v>81.852860000000007</v>
      </c>
      <c r="N646" s="20">
        <v>117.08497</v>
      </c>
    </row>
    <row r="647" spans="9:14" x14ac:dyDescent="0.25">
      <c r="I647" s="20">
        <v>6.4467999999999996</v>
      </c>
      <c r="J647" s="20">
        <v>99.470460000000003</v>
      </c>
      <c r="K647" s="20">
        <v>98.312029999999993</v>
      </c>
      <c r="L647" s="20">
        <v>100.62888</v>
      </c>
      <c r="M647" s="20">
        <v>81.854569999999995</v>
      </c>
      <c r="N647" s="20">
        <v>117.08634000000001</v>
      </c>
    </row>
    <row r="648" spans="9:14" x14ac:dyDescent="0.25">
      <c r="I648" s="20">
        <v>6.4568099999999999</v>
      </c>
      <c r="J648" s="20">
        <v>99.471990000000005</v>
      </c>
      <c r="K648" s="20">
        <v>98.316199999999995</v>
      </c>
      <c r="L648" s="20">
        <v>100.62778</v>
      </c>
      <c r="M648" s="20">
        <v>81.856279999999998</v>
      </c>
      <c r="N648" s="20">
        <v>117.0877</v>
      </c>
    </row>
    <row r="649" spans="9:14" x14ac:dyDescent="0.25">
      <c r="I649" s="20">
        <v>6.4668200000000002</v>
      </c>
      <c r="J649" s="20">
        <v>99.473519999999994</v>
      </c>
      <c r="K649" s="20">
        <v>98.320359999999994</v>
      </c>
      <c r="L649" s="20">
        <v>100.62667999999999</v>
      </c>
      <c r="M649" s="20">
        <v>81.857979999999998</v>
      </c>
      <c r="N649" s="20">
        <v>117.08906</v>
      </c>
    </row>
    <row r="650" spans="9:14" x14ac:dyDescent="0.25">
      <c r="I650" s="20">
        <v>6.4768299999999996</v>
      </c>
      <c r="J650" s="20">
        <v>99.475040000000007</v>
      </c>
      <c r="K650" s="20">
        <v>98.3245</v>
      </c>
      <c r="L650" s="20">
        <v>100.62558</v>
      </c>
      <c r="M650" s="20">
        <v>81.859679999999997</v>
      </c>
      <c r="N650" s="20">
        <v>117.09041000000001</v>
      </c>
    </row>
    <row r="651" spans="9:14" x14ac:dyDescent="0.25">
      <c r="I651" s="20">
        <v>6.4868399999999999</v>
      </c>
      <c r="J651" s="20">
        <v>99.476560000000006</v>
      </c>
      <c r="K651" s="20">
        <v>98.328630000000004</v>
      </c>
      <c r="L651" s="20">
        <v>100.62448999999999</v>
      </c>
      <c r="M651" s="20">
        <v>81.861360000000005</v>
      </c>
      <c r="N651" s="20">
        <v>117.09175</v>
      </c>
    </row>
    <row r="652" spans="9:14" x14ac:dyDescent="0.25">
      <c r="I652" s="20">
        <v>6.4968500000000002</v>
      </c>
      <c r="J652" s="20">
        <v>99.478070000000002</v>
      </c>
      <c r="K652" s="20">
        <v>98.332740000000001</v>
      </c>
      <c r="L652" s="20">
        <v>100.62339</v>
      </c>
      <c r="M652" s="20">
        <v>81.863039999999998</v>
      </c>
      <c r="N652" s="20">
        <v>117.09309</v>
      </c>
    </row>
    <row r="653" spans="9:14" x14ac:dyDescent="0.25">
      <c r="I653" s="20">
        <v>6.5068599999999996</v>
      </c>
      <c r="J653" s="20">
        <v>99.479569999999995</v>
      </c>
      <c r="K653" s="20">
        <v>98.336830000000006</v>
      </c>
      <c r="L653" s="20">
        <v>100.6223</v>
      </c>
      <c r="M653" s="20">
        <v>81.864710000000002</v>
      </c>
      <c r="N653" s="20">
        <v>117.09443</v>
      </c>
    </row>
    <row r="654" spans="9:14" x14ac:dyDescent="0.25">
      <c r="I654" s="20">
        <v>6.5168600000000003</v>
      </c>
      <c r="J654" s="20">
        <v>99.481059999999999</v>
      </c>
      <c r="K654" s="20">
        <v>98.340909999999994</v>
      </c>
      <c r="L654" s="20">
        <v>100.62121999999999</v>
      </c>
      <c r="M654" s="20">
        <v>81.866370000000003</v>
      </c>
      <c r="N654" s="20">
        <v>117.09575</v>
      </c>
    </row>
    <row r="655" spans="9:14" x14ac:dyDescent="0.25">
      <c r="I655" s="20">
        <v>6.5268699999999997</v>
      </c>
      <c r="J655" s="20">
        <v>99.482550000000003</v>
      </c>
      <c r="K655" s="20">
        <v>98.344970000000004</v>
      </c>
      <c r="L655" s="20">
        <v>100.62013</v>
      </c>
      <c r="M655" s="20">
        <v>81.868030000000005</v>
      </c>
      <c r="N655" s="20">
        <v>117.09708000000001</v>
      </c>
    </row>
    <row r="656" spans="9:14" x14ac:dyDescent="0.25">
      <c r="I656" s="20">
        <v>6.53688</v>
      </c>
      <c r="J656" s="20">
        <v>99.484039999999993</v>
      </c>
      <c r="K656" s="20">
        <v>98.349019999999996</v>
      </c>
      <c r="L656" s="20">
        <v>100.61905</v>
      </c>
      <c r="M656" s="20">
        <v>81.869680000000002</v>
      </c>
      <c r="N656" s="20">
        <v>117.09838999999999</v>
      </c>
    </row>
    <row r="657" spans="9:14" x14ac:dyDescent="0.25">
      <c r="I657" s="20">
        <v>6.5468900000000003</v>
      </c>
      <c r="J657" s="20">
        <v>99.485510000000005</v>
      </c>
      <c r="K657" s="20">
        <v>98.353049999999996</v>
      </c>
      <c r="L657" s="20">
        <v>100.61797</v>
      </c>
      <c r="M657" s="20">
        <v>81.871319999999997</v>
      </c>
      <c r="N657" s="20">
        <v>117.0997</v>
      </c>
    </row>
    <row r="658" spans="9:14" x14ac:dyDescent="0.25">
      <c r="I658" s="20">
        <v>6.5568999999999997</v>
      </c>
      <c r="J658" s="20">
        <v>99.486980000000003</v>
      </c>
      <c r="K658" s="20">
        <v>98.357060000000004</v>
      </c>
      <c r="L658" s="20">
        <v>100.6169</v>
      </c>
      <c r="M658" s="20">
        <v>81.872950000000003</v>
      </c>
      <c r="N658" s="20">
        <v>117.10101</v>
      </c>
    </row>
    <row r="659" spans="9:14" x14ac:dyDescent="0.25">
      <c r="I659" s="20">
        <v>6.56691</v>
      </c>
      <c r="J659" s="20">
        <v>99.488439999999997</v>
      </c>
      <c r="K659" s="20">
        <v>98.361059999999995</v>
      </c>
      <c r="L659" s="20">
        <v>100.61582</v>
      </c>
      <c r="M659" s="20">
        <v>81.874579999999995</v>
      </c>
      <c r="N659" s="20">
        <v>117.10231</v>
      </c>
    </row>
    <row r="660" spans="9:14" x14ac:dyDescent="0.25">
      <c r="I660" s="20">
        <v>6.5769200000000003</v>
      </c>
      <c r="J660" s="20">
        <v>99.489900000000006</v>
      </c>
      <c r="K660" s="20">
        <v>98.365049999999997</v>
      </c>
      <c r="L660" s="20">
        <v>100.61475</v>
      </c>
      <c r="M660" s="20">
        <v>81.876189999999994</v>
      </c>
      <c r="N660" s="20">
        <v>117.10361</v>
      </c>
    </row>
    <row r="661" spans="9:14" x14ac:dyDescent="0.25">
      <c r="I661" s="20">
        <v>6.5869299999999997</v>
      </c>
      <c r="J661" s="20">
        <v>99.491349999999997</v>
      </c>
      <c r="K661" s="20">
        <v>98.369020000000006</v>
      </c>
      <c r="L661" s="20">
        <v>100.61368</v>
      </c>
      <c r="M661" s="20">
        <v>81.877809999999997</v>
      </c>
      <c r="N661" s="20">
        <v>117.1049</v>
      </c>
    </row>
    <row r="662" spans="9:14" x14ac:dyDescent="0.25">
      <c r="I662" s="20">
        <v>6.59694</v>
      </c>
      <c r="J662" s="20">
        <v>99.492789999999999</v>
      </c>
      <c r="K662" s="20">
        <v>98.372969999999995</v>
      </c>
      <c r="L662" s="20">
        <v>100.61262000000001</v>
      </c>
      <c r="M662" s="20">
        <v>81.879409999999993</v>
      </c>
      <c r="N662" s="20">
        <v>117.10617999999999</v>
      </c>
    </row>
    <row r="663" spans="9:14" x14ac:dyDescent="0.25">
      <c r="I663" s="20">
        <v>6.6069500000000003</v>
      </c>
      <c r="J663" s="20">
        <v>99.494230000000002</v>
      </c>
      <c r="K663" s="20">
        <v>98.376909999999995</v>
      </c>
      <c r="L663" s="20">
        <v>100.61156</v>
      </c>
      <c r="M663" s="20">
        <v>81.881010000000003</v>
      </c>
      <c r="N663" s="20">
        <v>117.10746</v>
      </c>
    </row>
    <row r="664" spans="9:14" x14ac:dyDescent="0.25">
      <c r="I664" s="20">
        <v>6.6169500000000001</v>
      </c>
      <c r="J664" s="20">
        <v>99.495660000000001</v>
      </c>
      <c r="K664" s="20">
        <v>98.380830000000003</v>
      </c>
      <c r="L664" s="20">
        <v>100.6105</v>
      </c>
      <c r="M664" s="20">
        <v>81.882589999999993</v>
      </c>
      <c r="N664" s="20">
        <v>117.10872999999999</v>
      </c>
    </row>
    <row r="665" spans="9:14" x14ac:dyDescent="0.25">
      <c r="I665" s="20">
        <v>6.6269600000000004</v>
      </c>
      <c r="J665" s="20">
        <v>99.49709</v>
      </c>
      <c r="K665" s="20">
        <v>98.384739999999994</v>
      </c>
      <c r="L665" s="20">
        <v>100.60944000000001</v>
      </c>
      <c r="M665" s="20">
        <v>81.884180000000001</v>
      </c>
      <c r="N665" s="20">
        <v>117.11</v>
      </c>
    </row>
    <row r="666" spans="9:14" x14ac:dyDescent="0.25">
      <c r="I666" s="20">
        <v>6.6369699999999998</v>
      </c>
      <c r="J666" s="20">
        <v>99.498509999999996</v>
      </c>
      <c r="K666" s="20">
        <v>98.388630000000006</v>
      </c>
      <c r="L666" s="20">
        <v>100.60838</v>
      </c>
      <c r="M666" s="20">
        <v>81.885750000000002</v>
      </c>
      <c r="N666" s="20">
        <v>117.11126</v>
      </c>
    </row>
    <row r="667" spans="9:14" x14ac:dyDescent="0.25">
      <c r="I667" s="20">
        <v>6.6469800000000001</v>
      </c>
      <c r="J667" s="20">
        <v>99.499920000000003</v>
      </c>
      <c r="K667" s="20">
        <v>98.392510000000001</v>
      </c>
      <c r="L667" s="20">
        <v>100.60733</v>
      </c>
      <c r="M667" s="20">
        <v>81.887320000000003</v>
      </c>
      <c r="N667" s="20">
        <v>117.11252</v>
      </c>
    </row>
    <row r="668" spans="9:14" x14ac:dyDescent="0.25">
      <c r="I668" s="20">
        <v>6.6569900000000004</v>
      </c>
      <c r="J668" s="20">
        <v>99.501329999999996</v>
      </c>
      <c r="K668" s="20">
        <v>98.396370000000005</v>
      </c>
      <c r="L668" s="20">
        <v>100.60628</v>
      </c>
      <c r="M668" s="20">
        <v>81.88888</v>
      </c>
      <c r="N668" s="20">
        <v>117.11377</v>
      </c>
    </row>
    <row r="669" spans="9:14" x14ac:dyDescent="0.25">
      <c r="I669" s="20">
        <v>6.6669999999999998</v>
      </c>
      <c r="J669" s="20">
        <v>99.50273</v>
      </c>
      <c r="K669" s="20">
        <v>98.400220000000004</v>
      </c>
      <c r="L669" s="20">
        <v>100.60523999999999</v>
      </c>
      <c r="M669" s="20">
        <v>81.890439999999998</v>
      </c>
      <c r="N669" s="20">
        <v>117.11502</v>
      </c>
    </row>
    <row r="670" spans="9:14" x14ac:dyDescent="0.25">
      <c r="I670" s="20">
        <v>6.6770100000000001</v>
      </c>
      <c r="J670" s="20">
        <v>99.50412</v>
      </c>
      <c r="K670" s="20">
        <v>98.404060000000001</v>
      </c>
      <c r="L670" s="20">
        <v>100.60419</v>
      </c>
      <c r="M670" s="20">
        <v>81.891980000000004</v>
      </c>
      <c r="N670" s="20">
        <v>117.11626</v>
      </c>
    </row>
    <row r="671" spans="9:14" x14ac:dyDescent="0.25">
      <c r="I671" s="20">
        <v>6.6870200000000004</v>
      </c>
      <c r="J671" s="20">
        <v>99.505510000000001</v>
      </c>
      <c r="K671" s="20">
        <v>98.407880000000006</v>
      </c>
      <c r="L671" s="20">
        <v>100.60315</v>
      </c>
      <c r="M671" s="20">
        <v>81.893519999999995</v>
      </c>
      <c r="N671" s="20">
        <v>117.11750000000001</v>
      </c>
    </row>
    <row r="672" spans="9:14" x14ac:dyDescent="0.25">
      <c r="I672" s="20">
        <v>6.6970299999999998</v>
      </c>
      <c r="J672" s="20">
        <v>99.506900000000002</v>
      </c>
      <c r="K672" s="20">
        <v>98.411680000000004</v>
      </c>
      <c r="L672" s="20">
        <v>100.60211</v>
      </c>
      <c r="M672" s="20">
        <v>81.895060000000001</v>
      </c>
      <c r="N672" s="20">
        <v>117.11873</v>
      </c>
    </row>
    <row r="673" spans="9:14" x14ac:dyDescent="0.25">
      <c r="I673" s="20">
        <v>6.7070400000000001</v>
      </c>
      <c r="J673" s="20">
        <v>99.508269999999996</v>
      </c>
      <c r="K673" s="20">
        <v>98.415469999999999</v>
      </c>
      <c r="L673" s="20">
        <v>100.60108</v>
      </c>
      <c r="M673" s="20">
        <v>81.89658</v>
      </c>
      <c r="N673" s="20">
        <v>117.11996000000001</v>
      </c>
    </row>
    <row r="674" spans="9:14" x14ac:dyDescent="0.25">
      <c r="I674" s="20">
        <v>6.7170500000000004</v>
      </c>
      <c r="J674" s="20">
        <v>99.509640000000005</v>
      </c>
      <c r="K674" s="20">
        <v>98.419250000000005</v>
      </c>
      <c r="L674" s="20">
        <v>100.60004000000001</v>
      </c>
      <c r="M674" s="20">
        <v>81.898110000000003</v>
      </c>
      <c r="N674" s="20">
        <v>117.12118</v>
      </c>
    </row>
    <row r="675" spans="9:14" x14ac:dyDescent="0.25">
      <c r="I675" s="20">
        <v>6.7270500000000002</v>
      </c>
      <c r="J675" s="20">
        <v>99.511009999999999</v>
      </c>
      <c r="K675" s="20">
        <v>98.423010000000005</v>
      </c>
      <c r="L675" s="20">
        <v>100.59901000000001</v>
      </c>
      <c r="M675" s="20">
        <v>81.899619999999999</v>
      </c>
      <c r="N675" s="20">
        <v>117.1224</v>
      </c>
    </row>
    <row r="676" spans="9:14" x14ac:dyDescent="0.25">
      <c r="I676" s="20">
        <v>6.7370599999999996</v>
      </c>
      <c r="J676" s="20">
        <v>99.512370000000004</v>
      </c>
      <c r="K676" s="20">
        <v>98.426760000000002</v>
      </c>
      <c r="L676" s="20">
        <v>100.59798000000001</v>
      </c>
      <c r="M676" s="20">
        <v>81.901129999999995</v>
      </c>
      <c r="N676" s="20">
        <v>117.12361</v>
      </c>
    </row>
    <row r="677" spans="9:14" x14ac:dyDescent="0.25">
      <c r="I677" s="20">
        <v>6.7470699999999999</v>
      </c>
      <c r="J677" s="20">
        <v>99.513720000000006</v>
      </c>
      <c r="K677" s="20">
        <v>98.430490000000006</v>
      </c>
      <c r="L677" s="20">
        <v>100.59696</v>
      </c>
      <c r="M677" s="20">
        <v>81.902630000000002</v>
      </c>
      <c r="N677" s="20">
        <v>117.12482</v>
      </c>
    </row>
    <row r="678" spans="9:14" x14ac:dyDescent="0.25">
      <c r="I678" s="20">
        <v>6.7570800000000002</v>
      </c>
      <c r="J678" s="20">
        <v>99.515069999999994</v>
      </c>
      <c r="K678" s="20">
        <v>98.434209999999993</v>
      </c>
      <c r="L678" s="20">
        <v>100.59593</v>
      </c>
      <c r="M678" s="20">
        <v>81.904120000000006</v>
      </c>
      <c r="N678" s="20">
        <v>117.12602</v>
      </c>
    </row>
    <row r="679" spans="9:14" x14ac:dyDescent="0.25">
      <c r="I679" s="20">
        <v>6.7670899999999996</v>
      </c>
      <c r="J679" s="20">
        <v>99.516409999999993</v>
      </c>
      <c r="K679" s="20">
        <v>98.437910000000002</v>
      </c>
      <c r="L679" s="20">
        <v>100.59491</v>
      </c>
      <c r="M679" s="20">
        <v>81.905609999999996</v>
      </c>
      <c r="N679" s="20">
        <v>117.12721999999999</v>
      </c>
    </row>
    <row r="680" spans="9:14" x14ac:dyDescent="0.25">
      <c r="I680" s="20">
        <v>6.7770999999999999</v>
      </c>
      <c r="J680" s="20">
        <v>99.517750000000007</v>
      </c>
      <c r="K680" s="20">
        <v>98.441609999999997</v>
      </c>
      <c r="L680" s="20">
        <v>100.59389</v>
      </c>
      <c r="M680" s="20">
        <v>81.907089999999997</v>
      </c>
      <c r="N680" s="20">
        <v>117.12841</v>
      </c>
    </row>
    <row r="681" spans="9:14" x14ac:dyDescent="0.25">
      <c r="I681" s="20">
        <v>6.7871100000000002</v>
      </c>
      <c r="J681" s="20">
        <v>99.519080000000002</v>
      </c>
      <c r="K681" s="20">
        <v>98.445279999999997</v>
      </c>
      <c r="L681" s="20">
        <v>100.59287999999999</v>
      </c>
      <c r="M681" s="20">
        <v>81.908559999999994</v>
      </c>
      <c r="N681" s="20">
        <v>117.1296</v>
      </c>
    </row>
    <row r="682" spans="9:14" x14ac:dyDescent="0.25">
      <c r="I682" s="20">
        <v>6.7971199999999996</v>
      </c>
      <c r="J682" s="20">
        <v>99.520409999999998</v>
      </c>
      <c r="K682" s="20">
        <v>98.448949999999996</v>
      </c>
      <c r="L682" s="20">
        <v>100.59187</v>
      </c>
      <c r="M682" s="20">
        <v>81.910030000000006</v>
      </c>
      <c r="N682" s="20">
        <v>117.13078</v>
      </c>
    </row>
    <row r="683" spans="9:14" x14ac:dyDescent="0.25">
      <c r="I683" s="20">
        <v>6.8071299999999999</v>
      </c>
      <c r="J683" s="20">
        <v>99.521730000000005</v>
      </c>
      <c r="K683" s="20">
        <v>98.452600000000004</v>
      </c>
      <c r="L683" s="20">
        <v>100.59085</v>
      </c>
      <c r="M683" s="20">
        <v>81.911490000000001</v>
      </c>
      <c r="N683" s="20">
        <v>117.13196000000001</v>
      </c>
    </row>
    <row r="684" spans="9:14" x14ac:dyDescent="0.25">
      <c r="I684" s="20">
        <v>6.8171400000000002</v>
      </c>
      <c r="J684" s="20">
        <v>99.523039999999995</v>
      </c>
      <c r="K684" s="20">
        <v>98.456239999999994</v>
      </c>
      <c r="L684" s="20">
        <v>100.58985</v>
      </c>
      <c r="M684" s="20">
        <v>81.912949999999995</v>
      </c>
      <c r="N684" s="20">
        <v>117.13314</v>
      </c>
    </row>
    <row r="685" spans="9:14" x14ac:dyDescent="0.25">
      <c r="I685" s="20">
        <v>6.82714</v>
      </c>
      <c r="J685" s="20">
        <v>99.524349999999998</v>
      </c>
      <c r="K685" s="20">
        <v>98.459860000000006</v>
      </c>
      <c r="L685" s="20">
        <v>100.58884</v>
      </c>
      <c r="M685" s="20">
        <v>81.914400000000001</v>
      </c>
      <c r="N685" s="20">
        <v>117.1343</v>
      </c>
    </row>
    <row r="686" spans="9:14" x14ac:dyDescent="0.25">
      <c r="I686" s="20">
        <v>6.8371500000000003</v>
      </c>
      <c r="J686" s="20">
        <v>99.525649999999999</v>
      </c>
      <c r="K686" s="20">
        <v>98.463470000000001</v>
      </c>
      <c r="L686" s="20">
        <v>100.58784</v>
      </c>
      <c r="M686" s="20">
        <v>81.915840000000003</v>
      </c>
      <c r="N686" s="20">
        <v>117.13547</v>
      </c>
    </row>
    <row r="687" spans="9:14" x14ac:dyDescent="0.25">
      <c r="I687" s="20">
        <v>6.8471599999999997</v>
      </c>
      <c r="J687" s="20">
        <v>99.526949999999999</v>
      </c>
      <c r="K687" s="20">
        <v>98.467060000000004</v>
      </c>
      <c r="L687" s="20">
        <v>100.58684</v>
      </c>
      <c r="M687" s="20">
        <v>81.917270000000002</v>
      </c>
      <c r="N687" s="20">
        <v>117.13663</v>
      </c>
    </row>
    <row r="688" spans="9:14" x14ac:dyDescent="0.25">
      <c r="I688" s="20">
        <v>6.85717</v>
      </c>
      <c r="J688" s="20">
        <v>99.528239999999997</v>
      </c>
      <c r="K688" s="20">
        <v>98.470650000000006</v>
      </c>
      <c r="L688" s="20">
        <v>100.58584</v>
      </c>
      <c r="M688" s="20">
        <v>81.918700000000001</v>
      </c>
      <c r="N688" s="20">
        <v>117.13778000000001</v>
      </c>
    </row>
    <row r="689" spans="9:14" x14ac:dyDescent="0.25">
      <c r="I689" s="20">
        <v>6.8671800000000003</v>
      </c>
      <c r="J689" s="20">
        <v>99.529529999999994</v>
      </c>
      <c r="K689" s="20">
        <v>98.474220000000003</v>
      </c>
      <c r="L689" s="20">
        <v>100.58484</v>
      </c>
      <c r="M689" s="20">
        <v>81.92013</v>
      </c>
      <c r="N689" s="20">
        <v>117.13893</v>
      </c>
    </row>
    <row r="690" spans="9:14" x14ac:dyDescent="0.25">
      <c r="I690" s="20">
        <v>6.8771899999999997</v>
      </c>
      <c r="J690" s="20">
        <v>99.530810000000002</v>
      </c>
      <c r="K690" s="20">
        <v>98.477770000000007</v>
      </c>
      <c r="L690" s="20">
        <v>100.58385</v>
      </c>
      <c r="M690" s="20">
        <v>81.921549999999996</v>
      </c>
      <c r="N690" s="20">
        <v>117.14008</v>
      </c>
    </row>
    <row r="691" spans="9:14" x14ac:dyDescent="0.25">
      <c r="I691" s="20">
        <v>6.8872</v>
      </c>
      <c r="J691" s="20">
        <v>99.532089999999997</v>
      </c>
      <c r="K691" s="20">
        <v>98.481319999999997</v>
      </c>
      <c r="L691" s="20">
        <v>100.58286</v>
      </c>
      <c r="M691" s="20">
        <v>81.922960000000003</v>
      </c>
      <c r="N691" s="20">
        <v>117.14122</v>
      </c>
    </row>
    <row r="692" spans="9:14" x14ac:dyDescent="0.25">
      <c r="I692" s="20">
        <v>6.8972100000000003</v>
      </c>
      <c r="J692" s="20">
        <v>99.533360000000002</v>
      </c>
      <c r="K692" s="20">
        <v>98.484849999999994</v>
      </c>
      <c r="L692" s="20">
        <v>100.58187</v>
      </c>
      <c r="M692" s="20">
        <v>81.924359999999993</v>
      </c>
      <c r="N692" s="20">
        <v>117.14236</v>
      </c>
    </row>
    <row r="693" spans="9:14" x14ac:dyDescent="0.25">
      <c r="I693" s="20">
        <v>6.9072199999999997</v>
      </c>
      <c r="J693" s="20">
        <v>99.534630000000007</v>
      </c>
      <c r="K693" s="20">
        <v>98.48836</v>
      </c>
      <c r="L693" s="20">
        <v>100.58089</v>
      </c>
      <c r="M693" s="20">
        <v>81.925759999999997</v>
      </c>
      <c r="N693" s="20">
        <v>117.14349</v>
      </c>
    </row>
    <row r="694" spans="9:14" x14ac:dyDescent="0.25">
      <c r="I694" s="20">
        <v>6.91723</v>
      </c>
      <c r="J694" s="20">
        <v>99.535889999999995</v>
      </c>
      <c r="K694" s="20">
        <v>98.491870000000006</v>
      </c>
      <c r="L694" s="20">
        <v>100.57989999999999</v>
      </c>
      <c r="M694" s="20">
        <v>81.927160000000001</v>
      </c>
      <c r="N694" s="20">
        <v>117.14461</v>
      </c>
    </row>
    <row r="695" spans="9:14" x14ac:dyDescent="0.25">
      <c r="I695" s="20">
        <v>6.9272299999999998</v>
      </c>
      <c r="J695" s="20">
        <v>99.537139999999994</v>
      </c>
      <c r="K695" s="20">
        <v>98.495360000000005</v>
      </c>
      <c r="L695" s="20">
        <v>100.57892</v>
      </c>
      <c r="M695" s="20">
        <v>81.928550000000001</v>
      </c>
      <c r="N695" s="20">
        <v>117.14574</v>
      </c>
    </row>
    <row r="696" spans="9:14" x14ac:dyDescent="0.25">
      <c r="I696" s="20">
        <v>6.9372400000000001</v>
      </c>
      <c r="J696" s="20">
        <v>99.538390000000007</v>
      </c>
      <c r="K696" s="20">
        <v>98.498840000000001</v>
      </c>
      <c r="L696" s="20">
        <v>100.57794</v>
      </c>
      <c r="M696" s="20">
        <v>81.929929999999999</v>
      </c>
      <c r="N696" s="20">
        <v>117.14686</v>
      </c>
    </row>
    <row r="697" spans="9:14" x14ac:dyDescent="0.25">
      <c r="I697" s="20">
        <v>6.9472500000000004</v>
      </c>
      <c r="J697" s="20">
        <v>99.539640000000006</v>
      </c>
      <c r="K697" s="20">
        <v>98.502309999999994</v>
      </c>
      <c r="L697" s="20">
        <v>100.57697</v>
      </c>
      <c r="M697" s="20">
        <v>81.931299999999993</v>
      </c>
      <c r="N697" s="20">
        <v>117.14797</v>
      </c>
    </row>
    <row r="698" spans="9:14" x14ac:dyDescent="0.25">
      <c r="I698" s="20">
        <v>6.9572599999999998</v>
      </c>
      <c r="J698" s="20">
        <v>99.540880000000001</v>
      </c>
      <c r="K698" s="20">
        <v>98.505759999999995</v>
      </c>
      <c r="L698" s="20">
        <v>100.57599</v>
      </c>
      <c r="M698" s="20">
        <v>81.932670000000002</v>
      </c>
      <c r="N698" s="20">
        <v>117.14908</v>
      </c>
    </row>
    <row r="699" spans="9:14" x14ac:dyDescent="0.25">
      <c r="I699" s="20">
        <v>6.9672700000000001</v>
      </c>
      <c r="J699" s="20">
        <v>99.542109999999994</v>
      </c>
      <c r="K699" s="20">
        <v>98.509200000000007</v>
      </c>
      <c r="L699" s="20">
        <v>100.57501999999999</v>
      </c>
      <c r="M699" s="20">
        <v>81.934039999999996</v>
      </c>
      <c r="N699" s="20">
        <v>117.15018000000001</v>
      </c>
    </row>
    <row r="700" spans="9:14" x14ac:dyDescent="0.25">
      <c r="I700" s="20">
        <v>6.9772800000000004</v>
      </c>
      <c r="J700" s="20">
        <v>99.543340000000001</v>
      </c>
      <c r="K700" s="20">
        <v>98.512630000000001</v>
      </c>
      <c r="L700" s="20">
        <v>100.57405</v>
      </c>
      <c r="M700" s="20">
        <v>81.935400000000001</v>
      </c>
      <c r="N700" s="20">
        <v>117.15129</v>
      </c>
    </row>
    <row r="701" spans="9:14" x14ac:dyDescent="0.25">
      <c r="I701" s="20">
        <v>6.9872899999999998</v>
      </c>
      <c r="J701" s="20">
        <v>99.544569999999993</v>
      </c>
      <c r="K701" s="20">
        <v>98.516040000000004</v>
      </c>
      <c r="L701" s="20">
        <v>100.57308999999999</v>
      </c>
      <c r="M701" s="20">
        <v>81.936750000000004</v>
      </c>
      <c r="N701" s="20">
        <v>117.15237999999999</v>
      </c>
    </row>
    <row r="702" spans="9:14" x14ac:dyDescent="0.25">
      <c r="I702" s="20">
        <v>6.9973000000000001</v>
      </c>
      <c r="J702" s="20">
        <v>99.545789999999997</v>
      </c>
      <c r="K702" s="20">
        <v>98.519450000000006</v>
      </c>
      <c r="L702" s="20">
        <v>100.57212</v>
      </c>
      <c r="M702" s="20">
        <v>81.938100000000006</v>
      </c>
      <c r="N702" s="20">
        <v>117.15347</v>
      </c>
    </row>
    <row r="703" spans="9:14" x14ac:dyDescent="0.25">
      <c r="I703" s="20">
        <v>7.0073100000000004</v>
      </c>
      <c r="J703" s="20">
        <v>99.546999999999997</v>
      </c>
      <c r="K703" s="20">
        <v>98.522840000000002</v>
      </c>
      <c r="L703" s="20">
        <v>100.57116000000001</v>
      </c>
      <c r="M703" s="20">
        <v>81.939440000000005</v>
      </c>
      <c r="N703" s="20">
        <v>117.15456</v>
      </c>
    </row>
    <row r="704" spans="9:14" x14ac:dyDescent="0.25">
      <c r="I704" s="20">
        <v>7.0173199999999998</v>
      </c>
      <c r="J704" s="20">
        <v>99.548209999999997</v>
      </c>
      <c r="K704" s="20">
        <v>98.526210000000006</v>
      </c>
      <c r="L704" s="20">
        <v>100.5702</v>
      </c>
      <c r="M704" s="20">
        <v>81.940770000000001</v>
      </c>
      <c r="N704" s="20">
        <v>117.15564999999999</v>
      </c>
    </row>
    <row r="705" spans="9:14" x14ac:dyDescent="0.25">
      <c r="I705" s="20">
        <v>7.0273199999999996</v>
      </c>
      <c r="J705" s="20">
        <v>99.549409999999995</v>
      </c>
      <c r="K705" s="20">
        <v>98.529579999999996</v>
      </c>
      <c r="L705" s="20">
        <v>100.56925</v>
      </c>
      <c r="M705" s="20">
        <v>81.942099999999996</v>
      </c>
      <c r="N705" s="20">
        <v>117.15673</v>
      </c>
    </row>
    <row r="706" spans="9:14" x14ac:dyDescent="0.25">
      <c r="I706" s="20">
        <v>7.0373299999999999</v>
      </c>
      <c r="J706" s="20">
        <v>99.550610000000006</v>
      </c>
      <c r="K706" s="20">
        <v>98.532929999999993</v>
      </c>
      <c r="L706" s="20">
        <v>100.56829</v>
      </c>
      <c r="M706" s="20">
        <v>81.943430000000006</v>
      </c>
      <c r="N706" s="20">
        <v>117.15779999999999</v>
      </c>
    </row>
    <row r="707" spans="9:14" x14ac:dyDescent="0.25">
      <c r="I707" s="20">
        <v>7.0473400000000002</v>
      </c>
      <c r="J707" s="20">
        <v>99.551810000000003</v>
      </c>
      <c r="K707" s="20">
        <v>98.536280000000005</v>
      </c>
      <c r="L707" s="20">
        <v>100.56734</v>
      </c>
      <c r="M707" s="20">
        <v>81.944749999999999</v>
      </c>
      <c r="N707" s="20">
        <v>117.15886999999999</v>
      </c>
    </row>
    <row r="708" spans="9:14" x14ac:dyDescent="0.25">
      <c r="I708" s="20">
        <v>7.0573499999999996</v>
      </c>
      <c r="J708" s="20">
        <v>99.552999999999997</v>
      </c>
      <c r="K708" s="20">
        <v>98.539609999999996</v>
      </c>
      <c r="L708" s="20">
        <v>100.56639</v>
      </c>
      <c r="M708" s="20">
        <v>81.946060000000003</v>
      </c>
      <c r="N708" s="20">
        <v>117.15994000000001</v>
      </c>
    </row>
    <row r="709" spans="9:14" x14ac:dyDescent="0.25">
      <c r="I709" s="20">
        <v>7.0673599999999999</v>
      </c>
      <c r="J709" s="20">
        <v>99.554180000000002</v>
      </c>
      <c r="K709" s="20">
        <v>98.542919999999995</v>
      </c>
      <c r="L709" s="20">
        <v>100.56544</v>
      </c>
      <c r="M709" s="20">
        <v>81.947370000000006</v>
      </c>
      <c r="N709" s="20">
        <v>117.161</v>
      </c>
    </row>
    <row r="710" spans="9:14" x14ac:dyDescent="0.25">
      <c r="I710" s="20">
        <v>7.0773700000000002</v>
      </c>
      <c r="J710" s="20">
        <v>99.555359999999993</v>
      </c>
      <c r="K710" s="20">
        <v>98.546229999999994</v>
      </c>
      <c r="L710" s="20">
        <v>100.5645</v>
      </c>
      <c r="M710" s="20">
        <v>81.948670000000007</v>
      </c>
      <c r="N710" s="20">
        <v>117.16206</v>
      </c>
    </row>
    <row r="711" spans="9:14" x14ac:dyDescent="0.25">
      <c r="I711" s="20">
        <v>7.0873799999999996</v>
      </c>
      <c r="J711" s="20">
        <v>99.556539999999998</v>
      </c>
      <c r="K711" s="20">
        <v>98.549520000000001</v>
      </c>
      <c r="L711" s="20">
        <v>100.56356</v>
      </c>
      <c r="M711" s="20">
        <v>81.949969999999993</v>
      </c>
      <c r="N711" s="20">
        <v>117.16311</v>
      </c>
    </row>
    <row r="712" spans="9:14" x14ac:dyDescent="0.25">
      <c r="I712" s="20">
        <v>7.0973899999999999</v>
      </c>
      <c r="J712" s="20">
        <v>99.55771</v>
      </c>
      <c r="K712" s="20">
        <v>98.552809999999994</v>
      </c>
      <c r="L712" s="20">
        <v>100.56262</v>
      </c>
      <c r="M712" s="20">
        <v>81.951260000000005</v>
      </c>
      <c r="N712" s="20">
        <v>117.16416</v>
      </c>
    </row>
    <row r="713" spans="9:14" x14ac:dyDescent="0.25">
      <c r="I713" s="20">
        <v>7.1074000000000002</v>
      </c>
      <c r="J713" s="20">
        <v>99.558880000000002</v>
      </c>
      <c r="K713" s="20">
        <v>98.556079999999994</v>
      </c>
      <c r="L713" s="20">
        <v>100.56168</v>
      </c>
      <c r="M713" s="20">
        <v>81.952539999999999</v>
      </c>
      <c r="N713" s="20">
        <v>117.16521</v>
      </c>
    </row>
    <row r="714" spans="9:14" x14ac:dyDescent="0.25">
      <c r="I714" s="20">
        <v>7.1174099999999996</v>
      </c>
      <c r="J714" s="20">
        <v>99.560040000000001</v>
      </c>
      <c r="K714" s="20">
        <v>98.559330000000003</v>
      </c>
      <c r="L714" s="20">
        <v>100.56074</v>
      </c>
      <c r="M714" s="20">
        <v>81.953829999999996</v>
      </c>
      <c r="N714" s="20">
        <v>117.16625000000001</v>
      </c>
    </row>
    <row r="715" spans="9:14" x14ac:dyDescent="0.25">
      <c r="I715" s="20">
        <v>7.1274100000000002</v>
      </c>
      <c r="J715" s="20">
        <v>99.561199999999999</v>
      </c>
      <c r="K715" s="20">
        <v>98.562579999999997</v>
      </c>
      <c r="L715" s="20">
        <v>100.55981</v>
      </c>
      <c r="M715" s="20">
        <v>81.955100000000002</v>
      </c>
      <c r="N715" s="20">
        <v>117.16728999999999</v>
      </c>
    </row>
    <row r="716" spans="9:14" x14ac:dyDescent="0.25">
      <c r="I716" s="20">
        <v>7.1374199999999997</v>
      </c>
      <c r="J716" s="20">
        <v>99.562349999999995</v>
      </c>
      <c r="K716" s="20">
        <v>98.565820000000002</v>
      </c>
      <c r="L716" s="20">
        <v>100.55888</v>
      </c>
      <c r="M716" s="20">
        <v>81.956370000000007</v>
      </c>
      <c r="N716" s="20">
        <v>117.16833</v>
      </c>
    </row>
    <row r="717" spans="9:14" x14ac:dyDescent="0.25">
      <c r="I717" s="20">
        <v>7.1474299999999999</v>
      </c>
      <c r="J717" s="20">
        <v>99.563500000000005</v>
      </c>
      <c r="K717" s="20">
        <v>98.569040000000001</v>
      </c>
      <c r="L717" s="20">
        <v>100.55795000000001</v>
      </c>
      <c r="M717" s="20">
        <v>81.957639999999998</v>
      </c>
      <c r="N717" s="20">
        <v>117.16936</v>
      </c>
    </row>
    <row r="718" spans="9:14" x14ac:dyDescent="0.25">
      <c r="I718" s="20">
        <v>7.1574400000000002</v>
      </c>
      <c r="J718" s="20">
        <v>99.564639999999997</v>
      </c>
      <c r="K718" s="20">
        <v>98.572249999999997</v>
      </c>
      <c r="L718" s="20">
        <v>100.55703</v>
      </c>
      <c r="M718" s="20">
        <v>81.9589</v>
      </c>
      <c r="N718" s="20">
        <v>117.17037999999999</v>
      </c>
    </row>
    <row r="719" spans="9:14" x14ac:dyDescent="0.25">
      <c r="I719" s="20">
        <v>7.1674499999999997</v>
      </c>
      <c r="J719" s="20">
        <v>99.565780000000004</v>
      </c>
      <c r="K719" s="20">
        <v>98.575450000000004</v>
      </c>
      <c r="L719" s="20">
        <v>100.5561</v>
      </c>
      <c r="M719" s="20">
        <v>81.960149999999999</v>
      </c>
      <c r="N719" s="20">
        <v>117.17140000000001</v>
      </c>
    </row>
    <row r="720" spans="9:14" x14ac:dyDescent="0.25">
      <c r="I720" s="20">
        <v>7.17746</v>
      </c>
      <c r="J720" s="20">
        <v>99.566909999999993</v>
      </c>
      <c r="K720" s="20">
        <v>98.578639999999993</v>
      </c>
      <c r="L720" s="20">
        <v>100.55517999999999</v>
      </c>
      <c r="M720" s="20">
        <v>81.961399999999998</v>
      </c>
      <c r="N720" s="20">
        <v>117.17242</v>
      </c>
    </row>
    <row r="721" spans="9:14" x14ac:dyDescent="0.25">
      <c r="I721" s="20">
        <v>7.1874700000000002</v>
      </c>
      <c r="J721" s="20">
        <v>99.568039999999996</v>
      </c>
      <c r="K721" s="20">
        <v>98.581819999999993</v>
      </c>
      <c r="L721" s="20">
        <v>100.55426</v>
      </c>
      <c r="M721" s="20">
        <v>81.962639999999993</v>
      </c>
      <c r="N721" s="20">
        <v>117.17344</v>
      </c>
    </row>
    <row r="722" spans="9:14" x14ac:dyDescent="0.25">
      <c r="I722" s="20">
        <v>7.1974799999999997</v>
      </c>
      <c r="J722" s="20">
        <v>99.56917</v>
      </c>
      <c r="K722" s="20">
        <v>98.584990000000005</v>
      </c>
      <c r="L722" s="20">
        <v>100.55334000000001</v>
      </c>
      <c r="M722" s="20">
        <v>81.963880000000003</v>
      </c>
      <c r="N722" s="20">
        <v>117.17444999999999</v>
      </c>
    </row>
    <row r="723" spans="9:14" x14ac:dyDescent="0.25">
      <c r="I723" s="20">
        <v>7.20749</v>
      </c>
      <c r="J723" s="20">
        <v>99.57029</v>
      </c>
      <c r="K723" s="20">
        <v>98.588139999999996</v>
      </c>
      <c r="L723" s="20">
        <v>100.55243</v>
      </c>
      <c r="M723" s="20">
        <v>81.965119999999999</v>
      </c>
      <c r="N723" s="20">
        <v>117.17545</v>
      </c>
    </row>
    <row r="724" spans="9:14" x14ac:dyDescent="0.25">
      <c r="I724" s="20">
        <v>7.2175000000000002</v>
      </c>
      <c r="J724" s="20">
        <v>99.571399999999997</v>
      </c>
      <c r="K724" s="20">
        <v>98.591290000000001</v>
      </c>
      <c r="L724" s="20">
        <v>100.55152</v>
      </c>
      <c r="M724" s="20">
        <v>81.966350000000006</v>
      </c>
      <c r="N724" s="20">
        <v>117.17646000000001</v>
      </c>
    </row>
    <row r="725" spans="9:14" x14ac:dyDescent="0.25">
      <c r="I725" s="20">
        <v>7.2275</v>
      </c>
      <c r="J725" s="20">
        <v>99.572509999999994</v>
      </c>
      <c r="K725" s="20">
        <v>98.59442</v>
      </c>
      <c r="L725" s="20">
        <v>100.5506</v>
      </c>
      <c r="M725" s="20">
        <v>81.967569999999995</v>
      </c>
      <c r="N725" s="20">
        <v>117.17746</v>
      </c>
    </row>
    <row r="726" spans="9:14" x14ac:dyDescent="0.25">
      <c r="I726" s="20">
        <v>7.2375100000000003</v>
      </c>
      <c r="J726" s="20">
        <v>99.573620000000005</v>
      </c>
      <c r="K726" s="20">
        <v>98.597539999999995</v>
      </c>
      <c r="L726" s="20">
        <v>100.5497</v>
      </c>
      <c r="M726" s="20">
        <v>81.968789999999998</v>
      </c>
      <c r="N726" s="20">
        <v>117.17845</v>
      </c>
    </row>
    <row r="727" spans="9:14" x14ac:dyDescent="0.25">
      <c r="I727" s="20">
        <v>7.2475199999999997</v>
      </c>
      <c r="J727" s="20">
        <v>99.574719999999999</v>
      </c>
      <c r="K727" s="20">
        <v>98.600660000000005</v>
      </c>
      <c r="L727" s="20">
        <v>100.54879</v>
      </c>
      <c r="M727" s="20">
        <v>81.97</v>
      </c>
      <c r="N727" s="20">
        <v>117.17944</v>
      </c>
    </row>
    <row r="728" spans="9:14" x14ac:dyDescent="0.25">
      <c r="I728" s="20">
        <v>7.25753</v>
      </c>
      <c r="J728" s="20">
        <v>99.575819999999993</v>
      </c>
      <c r="K728" s="20">
        <v>98.603759999999994</v>
      </c>
      <c r="L728" s="20">
        <v>100.54789</v>
      </c>
      <c r="M728" s="20">
        <v>81.971209999999999</v>
      </c>
      <c r="N728" s="20">
        <v>117.18043</v>
      </c>
    </row>
    <row r="729" spans="9:14" x14ac:dyDescent="0.25">
      <c r="I729" s="20">
        <v>7.2675400000000003</v>
      </c>
      <c r="J729" s="20">
        <v>99.576920000000001</v>
      </c>
      <c r="K729" s="20">
        <v>98.606849999999994</v>
      </c>
      <c r="L729" s="20">
        <v>100.54698999999999</v>
      </c>
      <c r="M729" s="20">
        <v>81.97242</v>
      </c>
      <c r="N729" s="20">
        <v>117.18142</v>
      </c>
    </row>
    <row r="730" spans="9:14" x14ac:dyDescent="0.25">
      <c r="I730" s="20">
        <v>7.2775499999999997</v>
      </c>
      <c r="J730" s="20">
        <v>99.578010000000006</v>
      </c>
      <c r="K730" s="20">
        <v>98.609930000000006</v>
      </c>
      <c r="L730" s="20">
        <v>100.54609000000001</v>
      </c>
      <c r="M730" s="20">
        <v>81.973619999999997</v>
      </c>
      <c r="N730" s="20">
        <v>117.1824</v>
      </c>
    </row>
    <row r="731" spans="9:14" x14ac:dyDescent="0.25">
      <c r="I731" s="20">
        <v>7.28756</v>
      </c>
      <c r="J731" s="20">
        <v>99.579089999999994</v>
      </c>
      <c r="K731" s="20">
        <v>98.612989999999996</v>
      </c>
      <c r="L731" s="20">
        <v>100.54519000000001</v>
      </c>
      <c r="M731" s="20">
        <v>81.974810000000005</v>
      </c>
      <c r="N731" s="20">
        <v>117.18337</v>
      </c>
    </row>
    <row r="732" spans="9:14" x14ac:dyDescent="0.25">
      <c r="I732" s="20">
        <v>7.2975700000000003</v>
      </c>
      <c r="J732" s="20">
        <v>99.580169999999995</v>
      </c>
      <c r="K732" s="20">
        <v>98.616050000000001</v>
      </c>
      <c r="L732" s="20">
        <v>100.54429</v>
      </c>
      <c r="M732" s="20">
        <v>81.975999999999999</v>
      </c>
      <c r="N732" s="20">
        <v>117.18434000000001</v>
      </c>
    </row>
    <row r="733" spans="9:14" x14ac:dyDescent="0.25">
      <c r="I733" s="20">
        <v>7.3075799999999997</v>
      </c>
      <c r="J733" s="20">
        <v>99.581249999999997</v>
      </c>
      <c r="K733" s="20">
        <v>98.619100000000003</v>
      </c>
      <c r="L733" s="20">
        <v>100.54340000000001</v>
      </c>
      <c r="M733" s="20">
        <v>81.977180000000004</v>
      </c>
      <c r="N733" s="20">
        <v>117.18531</v>
      </c>
    </row>
    <row r="734" spans="9:14" x14ac:dyDescent="0.25">
      <c r="I734" s="20">
        <v>7.31759</v>
      </c>
      <c r="J734" s="20">
        <v>99.582319999999996</v>
      </c>
      <c r="K734" s="20">
        <v>98.622129999999999</v>
      </c>
      <c r="L734" s="20">
        <v>100.54250999999999</v>
      </c>
      <c r="M734" s="20">
        <v>81.978359999999995</v>
      </c>
      <c r="N734" s="20">
        <v>117.18628</v>
      </c>
    </row>
    <row r="735" spans="9:14" x14ac:dyDescent="0.25">
      <c r="I735" s="20">
        <v>7.3275899999999998</v>
      </c>
      <c r="J735" s="20">
        <v>99.583389999999994</v>
      </c>
      <c r="K735" s="20">
        <v>98.625159999999994</v>
      </c>
      <c r="L735" s="20">
        <v>100.54161999999999</v>
      </c>
      <c r="M735" s="20">
        <v>81.97954</v>
      </c>
      <c r="N735" s="20">
        <v>117.18724</v>
      </c>
    </row>
    <row r="736" spans="9:14" x14ac:dyDescent="0.25">
      <c r="I736" s="20">
        <v>7.3376000000000001</v>
      </c>
      <c r="J736" s="20">
        <v>99.584450000000004</v>
      </c>
      <c r="K736" s="20">
        <v>98.628169999999997</v>
      </c>
      <c r="L736" s="20">
        <v>100.54074</v>
      </c>
      <c r="M736" s="20">
        <v>81.980710000000002</v>
      </c>
      <c r="N736" s="20">
        <v>117.18819999999999</v>
      </c>
    </row>
    <row r="737" spans="9:14" x14ac:dyDescent="0.25">
      <c r="I737" s="20">
        <v>7.3476100000000004</v>
      </c>
      <c r="J737" s="20">
        <v>99.585520000000002</v>
      </c>
      <c r="K737" s="20">
        <v>98.631180000000001</v>
      </c>
      <c r="L737" s="20">
        <v>100.53985</v>
      </c>
      <c r="M737" s="20">
        <v>81.981880000000004</v>
      </c>
      <c r="N737" s="20">
        <v>117.18915</v>
      </c>
    </row>
    <row r="738" spans="9:14" x14ac:dyDescent="0.25">
      <c r="I738" s="20">
        <v>7.3576199999999998</v>
      </c>
      <c r="J738" s="20">
        <v>99.586569999999995</v>
      </c>
      <c r="K738" s="20">
        <v>98.634169999999997</v>
      </c>
      <c r="L738" s="20">
        <v>100.53897000000001</v>
      </c>
      <c r="M738" s="20">
        <v>81.983040000000003</v>
      </c>
      <c r="N738" s="20">
        <v>117.19011</v>
      </c>
    </row>
    <row r="739" spans="9:14" x14ac:dyDescent="0.25">
      <c r="I739" s="20">
        <v>7.3676300000000001</v>
      </c>
      <c r="J739" s="20">
        <v>99.587620000000001</v>
      </c>
      <c r="K739" s="20">
        <v>98.637150000000005</v>
      </c>
      <c r="L739" s="20">
        <v>100.53809</v>
      </c>
      <c r="M739" s="20">
        <v>81.984189999999998</v>
      </c>
      <c r="N739" s="20">
        <v>117.19105</v>
      </c>
    </row>
    <row r="740" spans="9:14" x14ac:dyDescent="0.25">
      <c r="I740" s="20">
        <v>7.3776400000000004</v>
      </c>
      <c r="J740" s="20">
        <v>99.588669999999993</v>
      </c>
      <c r="K740" s="20">
        <v>98.640129999999999</v>
      </c>
      <c r="L740" s="20">
        <v>100.53721</v>
      </c>
      <c r="M740" s="20">
        <v>81.985349999999997</v>
      </c>
      <c r="N740" s="20">
        <v>117.19199999999999</v>
      </c>
    </row>
    <row r="741" spans="9:14" x14ac:dyDescent="0.25">
      <c r="I741" s="20">
        <v>7.3876499999999998</v>
      </c>
      <c r="J741" s="20">
        <v>99.589709999999997</v>
      </c>
      <c r="K741" s="20">
        <v>98.643090000000001</v>
      </c>
      <c r="L741" s="20">
        <v>100.53634</v>
      </c>
      <c r="M741" s="20">
        <v>81.986490000000003</v>
      </c>
      <c r="N741" s="20">
        <v>117.19293999999999</v>
      </c>
    </row>
    <row r="742" spans="9:14" x14ac:dyDescent="0.25">
      <c r="I742" s="20">
        <v>7.3976600000000001</v>
      </c>
      <c r="J742" s="20">
        <v>99.59075</v>
      </c>
      <c r="K742" s="20">
        <v>98.646039999999999</v>
      </c>
      <c r="L742" s="20">
        <v>100.53547</v>
      </c>
      <c r="M742" s="20">
        <v>81.987629999999996</v>
      </c>
      <c r="N742" s="20">
        <v>117.19387</v>
      </c>
    </row>
    <row r="743" spans="9:14" x14ac:dyDescent="0.25">
      <c r="I743" s="20">
        <v>7.4076700000000004</v>
      </c>
      <c r="J743" s="20">
        <v>99.591790000000003</v>
      </c>
      <c r="K743" s="20">
        <v>98.648989999999998</v>
      </c>
      <c r="L743" s="20">
        <v>100.5346</v>
      </c>
      <c r="M743" s="20">
        <v>81.988770000000002</v>
      </c>
      <c r="N743" s="20">
        <v>117.19481</v>
      </c>
    </row>
    <row r="744" spans="9:14" x14ac:dyDescent="0.25">
      <c r="I744" s="20">
        <v>7.4176799999999998</v>
      </c>
      <c r="J744" s="20">
        <v>99.592820000000003</v>
      </c>
      <c r="K744" s="20">
        <v>98.651920000000004</v>
      </c>
      <c r="L744" s="20">
        <v>100.53373000000001</v>
      </c>
      <c r="M744" s="20">
        <v>81.989909999999995</v>
      </c>
      <c r="N744" s="20">
        <v>117.19574</v>
      </c>
    </row>
    <row r="745" spans="9:14" x14ac:dyDescent="0.25">
      <c r="I745" s="20">
        <v>7.4276799999999996</v>
      </c>
      <c r="J745" s="20">
        <v>99.593850000000003</v>
      </c>
      <c r="K745" s="20">
        <v>98.654839999999993</v>
      </c>
      <c r="L745" s="20">
        <v>100.53286</v>
      </c>
      <c r="M745" s="20">
        <v>81.991039999999998</v>
      </c>
      <c r="N745" s="20">
        <v>117.19665999999999</v>
      </c>
    </row>
    <row r="746" spans="9:14" x14ac:dyDescent="0.25">
      <c r="I746" s="20">
        <v>7.4376899999999999</v>
      </c>
      <c r="J746" s="20">
        <v>99.59487</v>
      </c>
      <c r="K746" s="20">
        <v>98.657749999999993</v>
      </c>
      <c r="L746" s="20">
        <v>100.53198999999999</v>
      </c>
      <c r="M746" s="20">
        <v>81.992159999999998</v>
      </c>
      <c r="N746" s="20">
        <v>117.19759000000001</v>
      </c>
    </row>
    <row r="747" spans="9:14" x14ac:dyDescent="0.25">
      <c r="I747" s="20">
        <v>7.4477000000000002</v>
      </c>
      <c r="J747" s="20">
        <v>99.595889999999997</v>
      </c>
      <c r="K747" s="20">
        <v>98.660650000000004</v>
      </c>
      <c r="L747" s="20">
        <v>100.53113</v>
      </c>
      <c r="M747" s="20">
        <v>81.993279999999999</v>
      </c>
      <c r="N747" s="20">
        <v>117.19851</v>
      </c>
    </row>
    <row r="748" spans="9:14" x14ac:dyDescent="0.25">
      <c r="I748" s="20">
        <v>7.4577099999999996</v>
      </c>
      <c r="J748" s="20">
        <v>99.596909999999994</v>
      </c>
      <c r="K748" s="20">
        <v>98.663550000000001</v>
      </c>
      <c r="L748" s="20">
        <v>100.53027</v>
      </c>
      <c r="M748" s="20">
        <v>81.994399999999999</v>
      </c>
      <c r="N748" s="20">
        <v>117.19942</v>
      </c>
    </row>
    <row r="749" spans="9:14" x14ac:dyDescent="0.25">
      <c r="I749" s="20">
        <v>7.4677199999999999</v>
      </c>
      <c r="J749" s="20">
        <v>99.597920000000002</v>
      </c>
      <c r="K749" s="20">
        <v>98.666430000000005</v>
      </c>
      <c r="L749" s="20">
        <v>100.52941</v>
      </c>
      <c r="M749" s="20">
        <v>81.995509999999996</v>
      </c>
      <c r="N749" s="20">
        <v>117.20034</v>
      </c>
    </row>
    <row r="750" spans="9:14" x14ac:dyDescent="0.25">
      <c r="I750" s="20">
        <v>7.4777300000000002</v>
      </c>
      <c r="J750" s="20">
        <v>99.598929999999996</v>
      </c>
      <c r="K750" s="20">
        <v>98.669300000000007</v>
      </c>
      <c r="L750" s="20">
        <v>100.52856</v>
      </c>
      <c r="M750" s="20">
        <v>81.996610000000004</v>
      </c>
      <c r="N750" s="20">
        <v>117.20125</v>
      </c>
    </row>
    <row r="751" spans="9:14" x14ac:dyDescent="0.25">
      <c r="I751" s="20">
        <v>7.4877399999999996</v>
      </c>
      <c r="J751" s="20">
        <v>99.599930000000001</v>
      </c>
      <c r="K751" s="20">
        <v>98.672160000000005</v>
      </c>
      <c r="L751" s="20">
        <v>100.5277</v>
      </c>
      <c r="M751" s="20">
        <v>81.997720000000001</v>
      </c>
      <c r="N751" s="20">
        <v>117.20215</v>
      </c>
    </row>
    <row r="752" spans="9:14" x14ac:dyDescent="0.25">
      <c r="I752" s="20">
        <v>7.4977499999999999</v>
      </c>
      <c r="J752" s="20">
        <v>99.600930000000005</v>
      </c>
      <c r="K752" s="20">
        <v>98.675020000000004</v>
      </c>
      <c r="L752" s="20">
        <v>100.52685</v>
      </c>
      <c r="M752" s="20">
        <v>81.998810000000006</v>
      </c>
      <c r="N752" s="20">
        <v>117.20305999999999</v>
      </c>
    </row>
    <row r="753" spans="9:14" x14ac:dyDescent="0.25">
      <c r="I753" s="20">
        <v>7.5077600000000002</v>
      </c>
      <c r="J753" s="20">
        <v>99.601929999999996</v>
      </c>
      <c r="K753" s="20">
        <v>98.677859999999995</v>
      </c>
      <c r="L753" s="20">
        <v>100.526</v>
      </c>
      <c r="M753" s="20">
        <v>81.99991</v>
      </c>
      <c r="N753" s="20">
        <v>117.20396</v>
      </c>
    </row>
    <row r="754" spans="9:14" x14ac:dyDescent="0.25">
      <c r="I754" s="20">
        <v>7.5177699999999996</v>
      </c>
      <c r="J754" s="20">
        <v>99.602919999999997</v>
      </c>
      <c r="K754" s="20">
        <v>98.680689999999998</v>
      </c>
      <c r="L754" s="20">
        <v>100.52515</v>
      </c>
      <c r="M754" s="20">
        <v>82.001000000000005</v>
      </c>
      <c r="N754" s="20">
        <v>117.20484999999999</v>
      </c>
    </row>
    <row r="755" spans="9:14" x14ac:dyDescent="0.25">
      <c r="I755" s="20">
        <v>7.5277700000000003</v>
      </c>
      <c r="J755" s="20">
        <v>99.603909999999999</v>
      </c>
      <c r="K755" s="20">
        <v>98.683520000000001</v>
      </c>
      <c r="L755" s="20">
        <v>100.52431</v>
      </c>
      <c r="M755" s="20">
        <v>82.002080000000007</v>
      </c>
      <c r="N755" s="20">
        <v>117.20574000000001</v>
      </c>
    </row>
    <row r="756" spans="9:14" x14ac:dyDescent="0.25">
      <c r="I756" s="20">
        <v>7.5377799999999997</v>
      </c>
      <c r="J756" s="20">
        <v>99.604900000000001</v>
      </c>
      <c r="K756" s="20">
        <v>98.686329999999998</v>
      </c>
      <c r="L756" s="20">
        <v>100.52346</v>
      </c>
      <c r="M756" s="20">
        <v>82.003159999999994</v>
      </c>
      <c r="N756" s="20">
        <v>117.20663</v>
      </c>
    </row>
    <row r="757" spans="9:14" x14ac:dyDescent="0.25">
      <c r="I757" s="20">
        <v>7.54779</v>
      </c>
      <c r="J757" s="20">
        <v>99.605879999999999</v>
      </c>
      <c r="K757" s="20">
        <v>98.689139999999995</v>
      </c>
      <c r="L757" s="20">
        <v>100.52262</v>
      </c>
      <c r="M757" s="20">
        <v>82.004239999999996</v>
      </c>
      <c r="N757" s="20">
        <v>117.20752</v>
      </c>
    </row>
    <row r="758" spans="9:14" x14ac:dyDescent="0.25">
      <c r="I758" s="20">
        <v>7.5578000000000003</v>
      </c>
      <c r="J758" s="20">
        <v>99.606859999999998</v>
      </c>
      <c r="K758" s="20">
        <v>98.691929999999999</v>
      </c>
      <c r="L758" s="20">
        <v>100.52178000000001</v>
      </c>
      <c r="M758" s="20">
        <v>82.005309999999994</v>
      </c>
      <c r="N758" s="20">
        <v>117.2084</v>
      </c>
    </row>
    <row r="759" spans="9:14" x14ac:dyDescent="0.25">
      <c r="I759" s="20">
        <v>7.5678099999999997</v>
      </c>
      <c r="J759" s="20">
        <v>99.607830000000007</v>
      </c>
      <c r="K759" s="20">
        <v>98.694720000000004</v>
      </c>
      <c r="L759" s="20">
        <v>100.52094</v>
      </c>
      <c r="M759" s="20">
        <v>82.006379999999993</v>
      </c>
      <c r="N759" s="20">
        <v>117.20928000000001</v>
      </c>
    </row>
    <row r="760" spans="9:14" x14ac:dyDescent="0.25">
      <c r="I760" s="20">
        <v>7.57782</v>
      </c>
      <c r="J760" s="20">
        <v>99.608800000000002</v>
      </c>
      <c r="K760" s="20">
        <v>98.697500000000005</v>
      </c>
      <c r="L760" s="20">
        <v>100.52011</v>
      </c>
      <c r="M760" s="20">
        <v>82.007440000000003</v>
      </c>
      <c r="N760" s="20">
        <v>117.21016</v>
      </c>
    </row>
    <row r="761" spans="9:14" x14ac:dyDescent="0.25">
      <c r="I761" s="20">
        <v>7.5878300000000003</v>
      </c>
      <c r="J761" s="20">
        <v>99.609769999999997</v>
      </c>
      <c r="K761" s="20">
        <v>98.70026</v>
      </c>
      <c r="L761" s="20">
        <v>100.51927999999999</v>
      </c>
      <c r="M761" s="20">
        <v>82.008499999999998</v>
      </c>
      <c r="N761" s="20">
        <v>117.21102999999999</v>
      </c>
    </row>
    <row r="762" spans="9:14" x14ac:dyDescent="0.25">
      <c r="I762" s="20">
        <v>7.5978399999999997</v>
      </c>
      <c r="J762" s="20">
        <v>99.610730000000004</v>
      </c>
      <c r="K762" s="20">
        <v>98.703019999999995</v>
      </c>
      <c r="L762" s="20">
        <v>100.51844</v>
      </c>
      <c r="M762" s="20">
        <v>82.009559999999993</v>
      </c>
      <c r="N762" s="20">
        <v>117.2119</v>
      </c>
    </row>
    <row r="763" spans="9:14" x14ac:dyDescent="0.25">
      <c r="I763" s="20">
        <v>7.60785</v>
      </c>
      <c r="J763" s="20">
        <v>99.611689999999996</v>
      </c>
      <c r="K763" s="20">
        <v>98.705770000000001</v>
      </c>
      <c r="L763" s="20">
        <v>100.51761</v>
      </c>
      <c r="M763" s="20">
        <v>82.01061</v>
      </c>
      <c r="N763" s="20">
        <v>117.21277000000001</v>
      </c>
    </row>
    <row r="764" spans="9:14" x14ac:dyDescent="0.25">
      <c r="I764" s="20">
        <v>7.6178600000000003</v>
      </c>
      <c r="J764" s="20">
        <v>99.612650000000002</v>
      </c>
      <c r="K764" s="20">
        <v>98.708510000000004</v>
      </c>
      <c r="L764" s="20">
        <v>100.51679</v>
      </c>
      <c r="M764" s="20">
        <v>82.011660000000006</v>
      </c>
      <c r="N764" s="20">
        <v>117.21364</v>
      </c>
    </row>
    <row r="765" spans="9:14" x14ac:dyDescent="0.25">
      <c r="I765" s="20">
        <v>7.6278600000000001</v>
      </c>
      <c r="J765" s="20">
        <v>99.613600000000005</v>
      </c>
      <c r="K765" s="20">
        <v>98.711240000000004</v>
      </c>
      <c r="L765" s="20">
        <v>100.51596000000001</v>
      </c>
      <c r="M765" s="20">
        <v>82.012699999999995</v>
      </c>
      <c r="N765" s="20">
        <v>117.2145</v>
      </c>
    </row>
    <row r="766" spans="9:14" x14ac:dyDescent="0.25">
      <c r="I766" s="20">
        <v>7.6378700000000004</v>
      </c>
      <c r="J766" s="20">
        <v>99.614549999999994</v>
      </c>
      <c r="K766" s="20">
        <v>98.71396</v>
      </c>
      <c r="L766" s="20">
        <v>100.51514</v>
      </c>
      <c r="M766" s="20">
        <v>82.013739999999999</v>
      </c>
      <c r="N766" s="20">
        <v>117.21536</v>
      </c>
    </row>
    <row r="767" spans="9:14" x14ac:dyDescent="0.25">
      <c r="I767" s="20">
        <v>7.6478799999999998</v>
      </c>
      <c r="J767" s="20">
        <v>99.615489999999994</v>
      </c>
      <c r="K767" s="20">
        <v>98.716669999999993</v>
      </c>
      <c r="L767" s="20">
        <v>100.51432</v>
      </c>
      <c r="M767" s="20">
        <v>82.014780000000002</v>
      </c>
      <c r="N767" s="20">
        <v>117.21621</v>
      </c>
    </row>
    <row r="768" spans="9:14" x14ac:dyDescent="0.25">
      <c r="I768" s="20">
        <v>7.6578900000000001</v>
      </c>
      <c r="J768" s="20">
        <v>99.616429999999994</v>
      </c>
      <c r="K768" s="20">
        <v>98.719369999999998</v>
      </c>
      <c r="L768" s="20">
        <v>100.51349999999999</v>
      </c>
      <c r="M768" s="20">
        <v>82.015810000000002</v>
      </c>
      <c r="N768" s="20">
        <v>117.21706</v>
      </c>
    </row>
    <row r="769" spans="9:14" x14ac:dyDescent="0.25">
      <c r="I769" s="20">
        <v>7.6679000000000004</v>
      </c>
      <c r="J769" s="20">
        <v>99.617369999999994</v>
      </c>
      <c r="K769" s="20">
        <v>98.722070000000002</v>
      </c>
      <c r="L769" s="20">
        <v>100.51268</v>
      </c>
      <c r="M769" s="20">
        <v>82.016840000000002</v>
      </c>
      <c r="N769" s="20">
        <v>117.21791</v>
      </c>
    </row>
    <row r="770" spans="9:14" x14ac:dyDescent="0.25">
      <c r="I770" s="20">
        <v>7.6779099999999998</v>
      </c>
      <c r="J770" s="20">
        <v>99.618309999999994</v>
      </c>
      <c r="K770" s="20">
        <v>98.72475</v>
      </c>
      <c r="L770" s="20">
        <v>100.51186</v>
      </c>
      <c r="M770" s="20">
        <v>82.017859999999999</v>
      </c>
      <c r="N770" s="20">
        <v>117.21876</v>
      </c>
    </row>
    <row r="771" spans="9:14" x14ac:dyDescent="0.25">
      <c r="I771" s="20">
        <v>7.6879200000000001</v>
      </c>
      <c r="J771" s="20">
        <v>99.619240000000005</v>
      </c>
      <c r="K771" s="20">
        <v>98.727429999999998</v>
      </c>
      <c r="L771" s="20">
        <v>100.51105</v>
      </c>
      <c r="M771" s="20">
        <v>82.018879999999996</v>
      </c>
      <c r="N771" s="20">
        <v>117.2196</v>
      </c>
    </row>
    <row r="772" spans="9:14" x14ac:dyDescent="0.25">
      <c r="I772" s="20">
        <v>7.6979300000000004</v>
      </c>
      <c r="J772" s="20">
        <v>99.620170000000002</v>
      </c>
      <c r="K772" s="20">
        <v>98.730090000000004</v>
      </c>
      <c r="L772" s="20">
        <v>100.51024</v>
      </c>
      <c r="M772" s="20">
        <v>82.019890000000004</v>
      </c>
      <c r="N772" s="20">
        <v>117.22044</v>
      </c>
    </row>
    <row r="773" spans="9:14" x14ac:dyDescent="0.25">
      <c r="I773" s="20">
        <v>7.7079399999999998</v>
      </c>
      <c r="J773" s="20">
        <v>99.621089999999995</v>
      </c>
      <c r="K773" s="20">
        <v>98.732749999999996</v>
      </c>
      <c r="L773" s="20">
        <v>100.50942999999999</v>
      </c>
      <c r="M773" s="20">
        <v>82.020910000000001</v>
      </c>
      <c r="N773" s="20">
        <v>117.22127</v>
      </c>
    </row>
    <row r="774" spans="9:14" x14ac:dyDescent="0.25">
      <c r="I774" s="20">
        <v>7.7179500000000001</v>
      </c>
      <c r="J774" s="20">
        <v>99.622010000000003</v>
      </c>
      <c r="K774" s="20">
        <v>98.735399999999998</v>
      </c>
      <c r="L774" s="20">
        <v>100.50861999999999</v>
      </c>
      <c r="M774" s="20">
        <v>82.021910000000005</v>
      </c>
      <c r="N774" s="20">
        <v>117.22211</v>
      </c>
    </row>
    <row r="775" spans="9:14" x14ac:dyDescent="0.25">
      <c r="I775" s="20">
        <v>7.7279499999999999</v>
      </c>
      <c r="J775" s="20">
        <v>99.622929999999997</v>
      </c>
      <c r="K775" s="20">
        <v>98.738039999999998</v>
      </c>
      <c r="L775" s="20">
        <v>100.50781000000001</v>
      </c>
      <c r="M775" s="20">
        <v>82.022919999999999</v>
      </c>
      <c r="N775" s="20">
        <v>117.22293999999999</v>
      </c>
    </row>
    <row r="776" spans="9:14" x14ac:dyDescent="0.25">
      <c r="I776" s="20">
        <v>7.7379600000000002</v>
      </c>
      <c r="J776" s="20">
        <v>99.623840000000001</v>
      </c>
      <c r="K776" s="20">
        <v>98.740669999999994</v>
      </c>
      <c r="L776" s="20">
        <v>100.50700999999999</v>
      </c>
      <c r="M776" s="20">
        <v>82.023920000000004</v>
      </c>
      <c r="N776" s="20">
        <v>117.22377</v>
      </c>
    </row>
    <row r="777" spans="9:14" x14ac:dyDescent="0.25">
      <c r="I777" s="20">
        <v>7.7479699999999996</v>
      </c>
      <c r="J777" s="20">
        <v>99.624750000000006</v>
      </c>
      <c r="K777" s="20">
        <v>98.743300000000005</v>
      </c>
      <c r="L777" s="20">
        <v>100.50621</v>
      </c>
      <c r="M777" s="20">
        <v>82.024910000000006</v>
      </c>
      <c r="N777" s="20">
        <v>117.22459000000001</v>
      </c>
    </row>
    <row r="778" spans="9:14" x14ac:dyDescent="0.25">
      <c r="I778" s="20">
        <v>7.7579799999999999</v>
      </c>
      <c r="J778" s="20">
        <v>99.625659999999996</v>
      </c>
      <c r="K778" s="20">
        <v>98.745909999999995</v>
      </c>
      <c r="L778" s="20">
        <v>100.50541</v>
      </c>
      <c r="M778" s="20">
        <v>82.025909999999996</v>
      </c>
      <c r="N778" s="20">
        <v>117.22541</v>
      </c>
    </row>
    <row r="779" spans="9:14" x14ac:dyDescent="0.25">
      <c r="I779" s="20">
        <v>7.7679900000000002</v>
      </c>
      <c r="J779" s="20">
        <v>99.626559999999998</v>
      </c>
      <c r="K779" s="20">
        <v>98.748519999999999</v>
      </c>
      <c r="L779" s="20">
        <v>100.50461</v>
      </c>
      <c r="M779" s="20">
        <v>82.026899999999998</v>
      </c>
      <c r="N779" s="20">
        <v>117.22623</v>
      </c>
    </row>
    <row r="780" spans="9:14" x14ac:dyDescent="0.25">
      <c r="I780" s="20">
        <v>7.7779999999999996</v>
      </c>
      <c r="J780" s="20">
        <v>99.627459999999999</v>
      </c>
      <c r="K780" s="20">
        <v>98.751109999999997</v>
      </c>
      <c r="L780" s="20">
        <v>100.50381</v>
      </c>
      <c r="M780" s="20">
        <v>82.027879999999996</v>
      </c>
      <c r="N780" s="20">
        <v>117.22705000000001</v>
      </c>
    </row>
    <row r="781" spans="9:14" x14ac:dyDescent="0.25">
      <c r="I781" s="20">
        <v>7.7880099999999999</v>
      </c>
      <c r="J781" s="20">
        <v>99.628360000000001</v>
      </c>
      <c r="K781" s="20">
        <v>98.753699999999995</v>
      </c>
      <c r="L781" s="20">
        <v>100.50302000000001</v>
      </c>
      <c r="M781" s="20">
        <v>82.028859999999995</v>
      </c>
      <c r="N781" s="20">
        <v>117.22786000000001</v>
      </c>
    </row>
    <row r="782" spans="9:14" x14ac:dyDescent="0.25">
      <c r="I782" s="20">
        <v>7.7980200000000002</v>
      </c>
      <c r="J782" s="20">
        <v>99.629260000000002</v>
      </c>
      <c r="K782" s="20">
        <v>98.756280000000004</v>
      </c>
      <c r="L782" s="20">
        <v>100.50223</v>
      </c>
      <c r="M782" s="20">
        <v>82.029839999999993</v>
      </c>
      <c r="N782" s="20">
        <v>117.22866999999999</v>
      </c>
    </row>
    <row r="783" spans="9:14" x14ac:dyDescent="0.25">
      <c r="I783" s="20">
        <v>7.8080299999999996</v>
      </c>
      <c r="J783" s="20">
        <v>99.63015</v>
      </c>
      <c r="K783" s="20">
        <v>98.758849999999995</v>
      </c>
      <c r="L783" s="20">
        <v>100.50144</v>
      </c>
      <c r="M783" s="20">
        <v>82.030810000000002</v>
      </c>
      <c r="N783" s="20">
        <v>117.22948</v>
      </c>
    </row>
    <row r="784" spans="9:14" x14ac:dyDescent="0.25">
      <c r="I784" s="20">
        <v>7.8180399999999999</v>
      </c>
      <c r="J784" s="20">
        <v>99.631029999999996</v>
      </c>
      <c r="K784" s="20">
        <v>98.761420000000001</v>
      </c>
      <c r="L784" s="20">
        <v>100.50064999999999</v>
      </c>
      <c r="M784" s="20">
        <v>82.031779999999998</v>
      </c>
      <c r="N784" s="20">
        <v>117.23027999999999</v>
      </c>
    </row>
    <row r="785" spans="9:14" x14ac:dyDescent="0.25">
      <c r="I785" s="20">
        <v>7.8280500000000002</v>
      </c>
      <c r="J785" s="20">
        <v>99.631919999999994</v>
      </c>
      <c r="K785" s="20">
        <v>98.76397</v>
      </c>
      <c r="L785" s="20">
        <v>100.49986</v>
      </c>
      <c r="M785" s="20">
        <v>82.032749999999993</v>
      </c>
      <c r="N785" s="20">
        <v>117.23108000000001</v>
      </c>
    </row>
    <row r="786" spans="9:14" x14ac:dyDescent="0.25">
      <c r="I786" s="20">
        <v>7.83805</v>
      </c>
      <c r="J786" s="20">
        <v>99.632800000000003</v>
      </c>
      <c r="K786" s="20">
        <v>98.76652</v>
      </c>
      <c r="L786" s="20">
        <v>100.49908000000001</v>
      </c>
      <c r="M786" s="20">
        <v>82.033709999999999</v>
      </c>
      <c r="N786" s="20">
        <v>117.23188</v>
      </c>
    </row>
    <row r="787" spans="9:14" x14ac:dyDescent="0.25">
      <c r="I787" s="20">
        <v>7.8480600000000003</v>
      </c>
      <c r="J787" s="20">
        <v>99.633679999999998</v>
      </c>
      <c r="K787" s="20">
        <v>98.769059999999996</v>
      </c>
      <c r="L787" s="20">
        <v>100.49829</v>
      </c>
      <c r="M787" s="20">
        <v>82.034670000000006</v>
      </c>
      <c r="N787" s="20">
        <v>117.23268</v>
      </c>
    </row>
    <row r="788" spans="9:14" x14ac:dyDescent="0.25">
      <c r="I788" s="20">
        <v>7.8580699999999997</v>
      </c>
      <c r="J788" s="20">
        <v>99.634550000000004</v>
      </c>
      <c r="K788" s="20">
        <v>98.771590000000003</v>
      </c>
      <c r="L788" s="20">
        <v>100.49751000000001</v>
      </c>
      <c r="M788" s="20">
        <v>82.035629999999998</v>
      </c>
      <c r="N788" s="20">
        <v>117.23347</v>
      </c>
    </row>
    <row r="789" spans="9:14" x14ac:dyDescent="0.25">
      <c r="I789" s="20">
        <v>7.86808</v>
      </c>
      <c r="J789" s="20">
        <v>99.635419999999996</v>
      </c>
      <c r="K789" s="20">
        <v>98.774109999999993</v>
      </c>
      <c r="L789" s="20">
        <v>100.49673</v>
      </c>
      <c r="M789" s="20">
        <v>82.036580000000001</v>
      </c>
      <c r="N789" s="20">
        <v>117.23426000000001</v>
      </c>
    </row>
    <row r="790" spans="9:14" x14ac:dyDescent="0.25">
      <c r="I790" s="20">
        <v>7.8780900000000003</v>
      </c>
      <c r="J790" s="20">
        <v>99.636290000000002</v>
      </c>
      <c r="K790" s="20">
        <v>98.776619999999994</v>
      </c>
      <c r="L790" s="20">
        <v>100.49596</v>
      </c>
      <c r="M790" s="20">
        <v>82.037530000000004</v>
      </c>
      <c r="N790" s="20">
        <v>117.23505</v>
      </c>
    </row>
    <row r="791" spans="9:14" x14ac:dyDescent="0.25">
      <c r="I791" s="20">
        <v>7.8880999999999997</v>
      </c>
      <c r="J791" s="20">
        <v>99.637150000000005</v>
      </c>
      <c r="K791" s="20">
        <v>98.779129999999995</v>
      </c>
      <c r="L791" s="20">
        <v>100.49518</v>
      </c>
      <c r="M791" s="20">
        <v>82.038470000000004</v>
      </c>
      <c r="N791" s="20">
        <v>117.23583000000001</v>
      </c>
    </row>
    <row r="792" spans="9:14" x14ac:dyDescent="0.25">
      <c r="I792" s="20">
        <v>7.89811</v>
      </c>
      <c r="J792" s="20">
        <v>99.638019999999997</v>
      </c>
      <c r="K792" s="20">
        <v>98.781620000000004</v>
      </c>
      <c r="L792" s="20">
        <v>100.49441</v>
      </c>
      <c r="M792" s="20">
        <v>82.039410000000004</v>
      </c>
      <c r="N792" s="20">
        <v>117.23662</v>
      </c>
    </row>
    <row r="793" spans="9:14" x14ac:dyDescent="0.25">
      <c r="I793" s="20">
        <v>7.9081200000000003</v>
      </c>
      <c r="J793" s="20">
        <v>99.638869999999997</v>
      </c>
      <c r="K793" s="20">
        <v>98.784109999999998</v>
      </c>
      <c r="L793" s="20">
        <v>100.49363</v>
      </c>
      <c r="M793" s="20">
        <v>82.040350000000004</v>
      </c>
      <c r="N793" s="20">
        <v>117.23739999999999</v>
      </c>
    </row>
    <row r="794" spans="9:14" x14ac:dyDescent="0.25">
      <c r="I794" s="20">
        <v>7.9181299999999997</v>
      </c>
      <c r="J794" s="20">
        <v>99.63973</v>
      </c>
      <c r="K794" s="20">
        <v>98.786590000000004</v>
      </c>
      <c r="L794" s="20">
        <v>100.49285999999999</v>
      </c>
      <c r="M794" s="20">
        <v>82.041290000000004</v>
      </c>
      <c r="N794" s="20">
        <v>117.23817</v>
      </c>
    </row>
    <row r="795" spans="9:14" x14ac:dyDescent="0.25">
      <c r="I795" s="20">
        <v>7.92814</v>
      </c>
      <c r="J795" s="20">
        <v>99.64058</v>
      </c>
      <c r="K795" s="20">
        <v>98.789069999999995</v>
      </c>
      <c r="L795" s="20">
        <v>100.49209999999999</v>
      </c>
      <c r="M795" s="20">
        <v>82.04222</v>
      </c>
      <c r="N795" s="20">
        <v>117.23895</v>
      </c>
    </row>
    <row r="796" spans="9:14" x14ac:dyDescent="0.25">
      <c r="I796" s="20">
        <v>7.9381399999999998</v>
      </c>
      <c r="J796" s="20">
        <v>99.64143</v>
      </c>
      <c r="K796" s="20">
        <v>98.791529999999995</v>
      </c>
      <c r="L796" s="20">
        <v>100.49133</v>
      </c>
      <c r="M796" s="20">
        <v>82.043149999999997</v>
      </c>
      <c r="N796" s="20">
        <v>117.23972000000001</v>
      </c>
    </row>
    <row r="797" spans="9:14" x14ac:dyDescent="0.25">
      <c r="I797" s="20">
        <v>7.94815</v>
      </c>
      <c r="J797" s="20">
        <v>99.64228</v>
      </c>
      <c r="K797" s="20">
        <v>98.793989999999994</v>
      </c>
      <c r="L797" s="20">
        <v>100.49057000000001</v>
      </c>
      <c r="M797" s="20">
        <v>82.044070000000005</v>
      </c>
      <c r="N797" s="20">
        <v>117.24048999999999</v>
      </c>
    </row>
    <row r="798" spans="9:14" x14ac:dyDescent="0.25">
      <c r="I798" s="20">
        <v>7.9581600000000003</v>
      </c>
      <c r="J798" s="20">
        <v>99.643119999999996</v>
      </c>
      <c r="K798" s="20">
        <v>98.796440000000004</v>
      </c>
      <c r="L798" s="20">
        <v>100.4898</v>
      </c>
      <c r="M798" s="20">
        <v>82.044989999999999</v>
      </c>
      <c r="N798" s="20">
        <v>117.24124999999999</v>
      </c>
    </row>
    <row r="799" spans="9:14" x14ac:dyDescent="0.25">
      <c r="I799" s="20">
        <v>7.9681699999999998</v>
      </c>
      <c r="J799" s="20">
        <v>99.643960000000007</v>
      </c>
      <c r="K799" s="20">
        <v>98.798879999999997</v>
      </c>
      <c r="L799" s="20">
        <v>100.48904</v>
      </c>
      <c r="M799" s="20">
        <v>82.045910000000006</v>
      </c>
      <c r="N799" s="20">
        <v>117.24202</v>
      </c>
    </row>
    <row r="800" spans="9:14" x14ac:dyDescent="0.25">
      <c r="I800" s="20">
        <v>7.97818</v>
      </c>
      <c r="J800" s="20">
        <v>99.644800000000004</v>
      </c>
      <c r="K800" s="20">
        <v>98.801310000000001</v>
      </c>
      <c r="L800" s="20">
        <v>100.48828</v>
      </c>
      <c r="M800" s="20">
        <v>82.046819999999997</v>
      </c>
      <c r="N800" s="20">
        <v>117.24278</v>
      </c>
    </row>
    <row r="801" spans="9:14" x14ac:dyDescent="0.25">
      <c r="I801" s="20">
        <v>7.9881900000000003</v>
      </c>
      <c r="J801" s="20">
        <v>99.645629999999997</v>
      </c>
      <c r="K801" s="20">
        <v>98.803740000000005</v>
      </c>
      <c r="L801" s="20">
        <v>100.48753000000001</v>
      </c>
      <c r="M801" s="20">
        <v>82.047730000000001</v>
      </c>
      <c r="N801" s="20">
        <v>117.24353000000001</v>
      </c>
    </row>
    <row r="802" spans="9:14" x14ac:dyDescent="0.25">
      <c r="I802" s="20">
        <v>7.9981999999999998</v>
      </c>
      <c r="J802" s="20">
        <v>99.646460000000005</v>
      </c>
      <c r="K802" s="20">
        <v>98.806160000000006</v>
      </c>
      <c r="L802" s="20">
        <v>100.48677000000001</v>
      </c>
      <c r="M802" s="20">
        <v>82.048640000000006</v>
      </c>
      <c r="N802" s="20">
        <v>117.24429000000001</v>
      </c>
    </row>
    <row r="803" spans="9:14" x14ac:dyDescent="0.25">
      <c r="I803" s="20">
        <v>8.0082100000000001</v>
      </c>
      <c r="J803" s="20">
        <v>99.647289999999998</v>
      </c>
      <c r="K803" s="20">
        <v>98.808570000000003</v>
      </c>
      <c r="L803" s="20">
        <v>100.48602</v>
      </c>
      <c r="M803" s="20">
        <v>82.049539999999993</v>
      </c>
      <c r="N803" s="20">
        <v>117.24504</v>
      </c>
    </row>
    <row r="804" spans="9:14" x14ac:dyDescent="0.25">
      <c r="I804" s="20">
        <v>8.0182199999999995</v>
      </c>
      <c r="J804" s="20">
        <v>99.648120000000006</v>
      </c>
      <c r="K804" s="20">
        <v>98.810969999999998</v>
      </c>
      <c r="L804" s="20">
        <v>100.48526</v>
      </c>
      <c r="M804" s="20">
        <v>82.050439999999995</v>
      </c>
      <c r="N804" s="20">
        <v>117.24579</v>
      </c>
    </row>
    <row r="805" spans="9:14" x14ac:dyDescent="0.25">
      <c r="I805" s="20">
        <v>8.0282300000000006</v>
      </c>
      <c r="J805" s="20">
        <v>99.648939999999996</v>
      </c>
      <c r="K805" s="20">
        <v>98.813360000000003</v>
      </c>
      <c r="L805" s="20">
        <v>100.48451</v>
      </c>
      <c r="M805" s="20">
        <v>82.051339999999996</v>
      </c>
      <c r="N805" s="20">
        <v>117.24654</v>
      </c>
    </row>
    <row r="806" spans="9:14" x14ac:dyDescent="0.25">
      <c r="I806" s="20">
        <v>8.0382300000000004</v>
      </c>
      <c r="J806" s="20">
        <v>99.649760000000001</v>
      </c>
      <c r="K806" s="20">
        <v>98.815749999999994</v>
      </c>
      <c r="L806" s="20">
        <v>100.48377000000001</v>
      </c>
      <c r="M806" s="20">
        <v>82.052229999999994</v>
      </c>
      <c r="N806" s="20">
        <v>117.24728</v>
      </c>
    </row>
    <row r="807" spans="9:14" x14ac:dyDescent="0.25">
      <c r="I807" s="20">
        <v>8.0482399999999998</v>
      </c>
      <c r="J807" s="20">
        <v>99.650570000000002</v>
      </c>
      <c r="K807" s="20">
        <v>98.818129999999996</v>
      </c>
      <c r="L807" s="20">
        <v>100.48302</v>
      </c>
      <c r="M807" s="20">
        <v>82.053120000000007</v>
      </c>
      <c r="N807" s="20">
        <v>117.24803</v>
      </c>
    </row>
    <row r="808" spans="9:14" x14ac:dyDescent="0.25">
      <c r="I808" s="20">
        <v>8.0582499999999992</v>
      </c>
      <c r="J808" s="20">
        <v>99.651390000000006</v>
      </c>
      <c r="K808" s="20">
        <v>98.820499999999996</v>
      </c>
      <c r="L808" s="20">
        <v>100.48227</v>
      </c>
      <c r="M808" s="20">
        <v>82.054010000000005</v>
      </c>
      <c r="N808" s="20">
        <v>117.24876999999999</v>
      </c>
    </row>
    <row r="809" spans="9:14" x14ac:dyDescent="0.25">
      <c r="I809" s="20">
        <v>8.0682600000000004</v>
      </c>
      <c r="J809" s="20">
        <v>99.652199999999993</v>
      </c>
      <c r="K809" s="20">
        <v>98.822869999999995</v>
      </c>
      <c r="L809" s="20">
        <v>100.48153000000001</v>
      </c>
      <c r="M809" s="20">
        <v>82.05489</v>
      </c>
      <c r="N809" s="20">
        <v>117.2495</v>
      </c>
    </row>
    <row r="810" spans="9:14" x14ac:dyDescent="0.25">
      <c r="I810" s="20">
        <v>8.0782699999999998</v>
      </c>
      <c r="J810" s="20">
        <v>99.653009999999995</v>
      </c>
      <c r="K810" s="20">
        <v>98.825220000000002</v>
      </c>
      <c r="L810" s="20">
        <v>100.48079</v>
      </c>
      <c r="M810" s="20">
        <v>82.055769999999995</v>
      </c>
      <c r="N810" s="20">
        <v>117.25024000000001</v>
      </c>
    </row>
    <row r="811" spans="9:14" x14ac:dyDescent="0.25">
      <c r="I811" s="20">
        <v>8.0882799999999992</v>
      </c>
      <c r="J811" s="20">
        <v>99.653809999999993</v>
      </c>
      <c r="K811" s="20">
        <v>98.827569999999994</v>
      </c>
      <c r="L811" s="20">
        <v>100.48005000000001</v>
      </c>
      <c r="M811" s="20">
        <v>82.056650000000005</v>
      </c>
      <c r="N811" s="20">
        <v>117.25097</v>
      </c>
    </row>
    <row r="812" spans="9:14" x14ac:dyDescent="0.25">
      <c r="I812" s="20">
        <v>8.0982900000000004</v>
      </c>
      <c r="J812" s="20">
        <v>99.654610000000005</v>
      </c>
      <c r="K812" s="20">
        <v>98.829909999999998</v>
      </c>
      <c r="L812" s="20">
        <v>100.47931</v>
      </c>
      <c r="M812" s="20">
        <v>82.05753</v>
      </c>
      <c r="N812" s="20">
        <v>117.2517</v>
      </c>
    </row>
    <row r="813" spans="9:14" x14ac:dyDescent="0.25">
      <c r="I813" s="20">
        <v>8.1082999999999998</v>
      </c>
      <c r="J813" s="20">
        <v>99.655410000000003</v>
      </c>
      <c r="K813" s="20">
        <v>98.832250000000002</v>
      </c>
      <c r="L813" s="20">
        <v>100.47857999999999</v>
      </c>
      <c r="M813" s="20">
        <v>82.058400000000006</v>
      </c>
      <c r="N813" s="20">
        <v>117.25243</v>
      </c>
    </row>
    <row r="814" spans="9:14" x14ac:dyDescent="0.25">
      <c r="I814" s="20">
        <v>8.1183099999999992</v>
      </c>
      <c r="J814" s="20">
        <v>99.656210000000002</v>
      </c>
      <c r="K814" s="20">
        <v>98.834580000000003</v>
      </c>
      <c r="L814" s="20">
        <v>100.47784</v>
      </c>
      <c r="M814" s="20">
        <v>82.059259999999995</v>
      </c>
      <c r="N814" s="20">
        <v>117.25315000000001</v>
      </c>
    </row>
    <row r="815" spans="9:14" x14ac:dyDescent="0.25">
      <c r="I815" s="20">
        <v>8.1283200000000004</v>
      </c>
      <c r="J815" s="20">
        <v>99.656999999999996</v>
      </c>
      <c r="K815" s="20">
        <v>98.836889999999997</v>
      </c>
      <c r="L815" s="20">
        <v>100.47711</v>
      </c>
      <c r="M815" s="20">
        <v>82.060130000000001</v>
      </c>
      <c r="N815" s="20">
        <v>117.25387000000001</v>
      </c>
    </row>
    <row r="816" spans="9:14" x14ac:dyDescent="0.25">
      <c r="I816" s="20">
        <v>8.1383200000000002</v>
      </c>
      <c r="J816" s="20">
        <v>99.657790000000006</v>
      </c>
      <c r="K816" s="20">
        <v>98.839209999999994</v>
      </c>
      <c r="L816" s="20">
        <v>100.47638000000001</v>
      </c>
      <c r="M816" s="20">
        <v>82.060990000000004</v>
      </c>
      <c r="N816" s="20">
        <v>117.25458999999999</v>
      </c>
    </row>
    <row r="817" spans="9:14" x14ac:dyDescent="0.25">
      <c r="I817" s="20">
        <v>8.1483299999999996</v>
      </c>
      <c r="J817" s="20">
        <v>99.658580000000001</v>
      </c>
      <c r="K817" s="20">
        <v>98.84151</v>
      </c>
      <c r="L817" s="20">
        <v>100.47565</v>
      </c>
      <c r="M817" s="20">
        <v>82.061850000000007</v>
      </c>
      <c r="N817" s="20">
        <v>117.25530999999999</v>
      </c>
    </row>
    <row r="818" spans="9:14" x14ac:dyDescent="0.25">
      <c r="I818" s="20">
        <v>8.1583400000000008</v>
      </c>
      <c r="J818" s="20">
        <v>99.659369999999996</v>
      </c>
      <c r="K818" s="20">
        <v>98.843810000000005</v>
      </c>
      <c r="L818" s="20">
        <v>100.47492</v>
      </c>
      <c r="M818" s="20">
        <v>82.062700000000007</v>
      </c>
      <c r="N818" s="20">
        <v>117.25603</v>
      </c>
    </row>
    <row r="819" spans="9:14" x14ac:dyDescent="0.25">
      <c r="I819" s="20">
        <v>8.1683500000000002</v>
      </c>
      <c r="J819" s="20">
        <v>99.660150000000002</v>
      </c>
      <c r="K819" s="20">
        <v>98.846100000000007</v>
      </c>
      <c r="L819" s="20">
        <v>100.4742</v>
      </c>
      <c r="M819" s="20">
        <v>82.063559999999995</v>
      </c>
      <c r="N819" s="20">
        <v>117.25673999999999</v>
      </c>
    </row>
    <row r="820" spans="9:14" x14ac:dyDescent="0.25">
      <c r="I820" s="20">
        <v>8.1783599999999996</v>
      </c>
      <c r="J820" s="20">
        <v>99.660929999999993</v>
      </c>
      <c r="K820" s="20">
        <v>98.848380000000006</v>
      </c>
      <c r="L820" s="20">
        <v>100.47347000000001</v>
      </c>
      <c r="M820" s="20">
        <v>82.064409999999995</v>
      </c>
      <c r="N820" s="20">
        <v>117.25745000000001</v>
      </c>
    </row>
    <row r="821" spans="9:14" x14ac:dyDescent="0.25">
      <c r="I821" s="20">
        <v>8.1883700000000008</v>
      </c>
      <c r="J821" s="20">
        <v>99.661709999999999</v>
      </c>
      <c r="K821" s="20">
        <v>98.850660000000005</v>
      </c>
      <c r="L821" s="20">
        <v>100.47275</v>
      </c>
      <c r="M821" s="20">
        <v>82.065250000000006</v>
      </c>
      <c r="N821" s="20">
        <v>117.25816</v>
      </c>
    </row>
    <row r="822" spans="9:14" x14ac:dyDescent="0.25">
      <c r="I822" s="20">
        <v>8.1983800000000002</v>
      </c>
      <c r="J822" s="20">
        <v>99.662480000000002</v>
      </c>
      <c r="K822" s="20">
        <v>98.852930000000001</v>
      </c>
      <c r="L822" s="20">
        <v>100.47203</v>
      </c>
      <c r="M822" s="20">
        <v>82.066100000000006</v>
      </c>
      <c r="N822" s="20">
        <v>117.25886</v>
      </c>
    </row>
    <row r="823" spans="9:14" x14ac:dyDescent="0.25">
      <c r="I823" s="20">
        <v>8.2083899999999996</v>
      </c>
      <c r="J823" s="20">
        <v>99.663250000000005</v>
      </c>
      <c r="K823" s="20">
        <v>98.855189999999993</v>
      </c>
      <c r="L823" s="20">
        <v>100.47131</v>
      </c>
      <c r="M823" s="20">
        <v>82.066940000000002</v>
      </c>
      <c r="N823" s="20">
        <v>117.25957</v>
      </c>
    </row>
    <row r="824" spans="9:14" x14ac:dyDescent="0.25">
      <c r="I824" s="20">
        <v>8.2184000000000008</v>
      </c>
      <c r="J824" s="20">
        <v>99.664019999999994</v>
      </c>
      <c r="K824" s="20">
        <v>98.85745</v>
      </c>
      <c r="L824" s="20">
        <v>100.47059</v>
      </c>
      <c r="M824" s="20">
        <v>82.067769999999996</v>
      </c>
      <c r="N824" s="20">
        <v>117.26027000000001</v>
      </c>
    </row>
    <row r="825" spans="9:14" x14ac:dyDescent="0.25">
      <c r="I825" s="20">
        <v>8.2284100000000002</v>
      </c>
      <c r="J825" s="20">
        <v>99.664789999999996</v>
      </c>
      <c r="K825" s="20">
        <v>98.859690000000001</v>
      </c>
      <c r="L825" s="20">
        <v>100.46988</v>
      </c>
      <c r="M825" s="20">
        <v>82.068610000000007</v>
      </c>
      <c r="N825" s="20">
        <v>117.26096</v>
      </c>
    </row>
    <row r="826" spans="9:14" x14ac:dyDescent="0.25">
      <c r="I826" s="20">
        <v>8.23841</v>
      </c>
      <c r="J826" s="20">
        <v>99.665549999999996</v>
      </c>
      <c r="K826" s="20">
        <v>98.861930000000001</v>
      </c>
      <c r="L826" s="20">
        <v>100.46916</v>
      </c>
      <c r="M826" s="20">
        <v>82.06944</v>
      </c>
      <c r="N826" s="20">
        <v>117.26166000000001</v>
      </c>
    </row>
    <row r="827" spans="9:14" x14ac:dyDescent="0.25">
      <c r="I827" s="20">
        <v>8.2484199999999994</v>
      </c>
      <c r="J827" s="20">
        <v>99.666309999999996</v>
      </c>
      <c r="K827" s="20">
        <v>98.864170000000001</v>
      </c>
      <c r="L827" s="20">
        <v>100.46845</v>
      </c>
      <c r="M827" s="20">
        <v>82.070269999999994</v>
      </c>
      <c r="N827" s="20">
        <v>117.26235</v>
      </c>
    </row>
    <row r="828" spans="9:14" x14ac:dyDescent="0.25">
      <c r="I828" s="20">
        <v>8.2584300000000006</v>
      </c>
      <c r="J828" s="20">
        <v>99.667069999999995</v>
      </c>
      <c r="K828" s="20">
        <v>98.866399999999999</v>
      </c>
      <c r="L828" s="20">
        <v>100.46774000000001</v>
      </c>
      <c r="M828" s="20">
        <v>82.071089999999998</v>
      </c>
      <c r="N828" s="20">
        <v>117.26305000000001</v>
      </c>
    </row>
    <row r="829" spans="9:14" x14ac:dyDescent="0.25">
      <c r="I829" s="20">
        <v>8.26844</v>
      </c>
      <c r="J829" s="20">
        <v>99.667820000000006</v>
      </c>
      <c r="K829" s="20">
        <v>98.868620000000007</v>
      </c>
      <c r="L829" s="20">
        <v>100.46702999999999</v>
      </c>
      <c r="M829" s="20">
        <v>82.071910000000003</v>
      </c>
      <c r="N829" s="20">
        <v>117.26373</v>
      </c>
    </row>
    <row r="830" spans="9:14" x14ac:dyDescent="0.25">
      <c r="I830" s="20">
        <v>8.2784499999999994</v>
      </c>
      <c r="J830" s="20">
        <v>99.668580000000006</v>
      </c>
      <c r="K830" s="20">
        <v>98.870829999999998</v>
      </c>
      <c r="L830" s="20">
        <v>100.46632</v>
      </c>
      <c r="M830" s="20">
        <v>82.072730000000007</v>
      </c>
      <c r="N830" s="20">
        <v>117.26442</v>
      </c>
    </row>
    <row r="831" spans="9:14" x14ac:dyDescent="0.25">
      <c r="I831" s="20">
        <v>8.2884600000000006</v>
      </c>
      <c r="J831" s="20">
        <v>99.669330000000002</v>
      </c>
      <c r="K831" s="20">
        <v>98.873040000000003</v>
      </c>
      <c r="L831" s="20">
        <v>100.46562</v>
      </c>
      <c r="M831" s="20">
        <v>82.073549999999997</v>
      </c>
      <c r="N831" s="20">
        <v>117.26511000000001</v>
      </c>
    </row>
    <row r="832" spans="9:14" x14ac:dyDescent="0.25">
      <c r="I832" s="20">
        <v>8.29847</v>
      </c>
      <c r="J832" s="20">
        <v>99.670069999999996</v>
      </c>
      <c r="K832" s="20">
        <v>98.875230000000002</v>
      </c>
      <c r="L832" s="20">
        <v>100.46491</v>
      </c>
      <c r="M832" s="20">
        <v>82.074359999999999</v>
      </c>
      <c r="N832" s="20">
        <v>117.26579</v>
      </c>
    </row>
    <row r="833" spans="9:14" x14ac:dyDescent="0.25">
      <c r="I833" s="20">
        <v>8.3084799999999994</v>
      </c>
      <c r="J833" s="20">
        <v>99.670820000000006</v>
      </c>
      <c r="K833" s="20">
        <v>98.877430000000004</v>
      </c>
      <c r="L833" s="20">
        <v>100.46420999999999</v>
      </c>
      <c r="M833" s="20">
        <v>82.07517</v>
      </c>
      <c r="N833" s="20">
        <v>117.26647</v>
      </c>
    </row>
    <row r="834" spans="9:14" x14ac:dyDescent="0.25">
      <c r="I834" s="20">
        <v>8.3184900000000006</v>
      </c>
      <c r="J834" s="20">
        <v>99.671559999999999</v>
      </c>
      <c r="K834" s="20">
        <v>98.87961</v>
      </c>
      <c r="L834" s="20">
        <v>100.46351</v>
      </c>
      <c r="M834" s="20">
        <v>82.075980000000001</v>
      </c>
      <c r="N834" s="20">
        <v>117.26714</v>
      </c>
    </row>
    <row r="835" spans="9:14" x14ac:dyDescent="0.25">
      <c r="I835" s="20">
        <v>8.3285</v>
      </c>
      <c r="J835" s="20">
        <v>99.672300000000007</v>
      </c>
      <c r="K835" s="20">
        <v>98.881789999999995</v>
      </c>
      <c r="L835" s="20">
        <v>100.46281</v>
      </c>
      <c r="M835" s="20">
        <v>82.076779999999999</v>
      </c>
      <c r="N835" s="20">
        <v>117.26782</v>
      </c>
    </row>
    <row r="836" spans="9:14" x14ac:dyDescent="0.25">
      <c r="I836" s="20">
        <v>8.3384999999999998</v>
      </c>
      <c r="J836" s="20">
        <v>99.67304</v>
      </c>
      <c r="K836" s="20">
        <v>98.883960000000002</v>
      </c>
      <c r="L836" s="20">
        <v>100.46211</v>
      </c>
      <c r="M836" s="20">
        <v>82.077590000000001</v>
      </c>
      <c r="N836" s="20">
        <v>117.26849</v>
      </c>
    </row>
    <row r="837" spans="9:14" x14ac:dyDescent="0.25">
      <c r="I837" s="20">
        <v>8.3485099999999992</v>
      </c>
      <c r="J837" s="20">
        <v>99.673770000000005</v>
      </c>
      <c r="K837" s="20">
        <v>98.886129999999994</v>
      </c>
      <c r="L837" s="20">
        <v>100.46142</v>
      </c>
      <c r="M837" s="20">
        <v>82.078379999999996</v>
      </c>
      <c r="N837" s="20">
        <v>117.26916</v>
      </c>
    </row>
    <row r="838" spans="9:14" x14ac:dyDescent="0.25">
      <c r="I838" s="20">
        <v>8.3585200000000004</v>
      </c>
      <c r="J838" s="20">
        <v>99.674509999999998</v>
      </c>
      <c r="K838" s="20">
        <v>98.888289999999998</v>
      </c>
      <c r="L838" s="20">
        <v>100.46071999999999</v>
      </c>
      <c r="M838" s="20">
        <v>82.079179999999994</v>
      </c>
      <c r="N838" s="20">
        <v>117.26983</v>
      </c>
    </row>
    <row r="839" spans="9:14" x14ac:dyDescent="0.25">
      <c r="I839" s="20">
        <v>8.3685299999999998</v>
      </c>
      <c r="J839" s="20">
        <v>99.675240000000002</v>
      </c>
      <c r="K839" s="20">
        <v>98.890439999999998</v>
      </c>
      <c r="L839" s="20">
        <v>100.46003</v>
      </c>
      <c r="M839" s="20">
        <v>82.079970000000003</v>
      </c>
      <c r="N839" s="20">
        <v>117.2705</v>
      </c>
    </row>
    <row r="840" spans="9:14" x14ac:dyDescent="0.25">
      <c r="I840" s="20">
        <v>8.3785399999999992</v>
      </c>
      <c r="J840" s="20">
        <v>99.675960000000003</v>
      </c>
      <c r="K840" s="20">
        <v>98.892589999999998</v>
      </c>
      <c r="L840" s="20">
        <v>100.45934</v>
      </c>
      <c r="M840" s="20">
        <v>82.080759999999998</v>
      </c>
      <c r="N840" s="20">
        <v>117.27115999999999</v>
      </c>
    </row>
    <row r="841" spans="9:14" x14ac:dyDescent="0.25">
      <c r="I841" s="20">
        <v>8.3885500000000004</v>
      </c>
      <c r="J841" s="20">
        <v>99.676689999999994</v>
      </c>
      <c r="K841" s="20">
        <v>98.894729999999996</v>
      </c>
      <c r="L841" s="20">
        <v>100.45865000000001</v>
      </c>
      <c r="M841" s="20">
        <v>82.081549999999993</v>
      </c>
      <c r="N841" s="20">
        <v>117.27182000000001</v>
      </c>
    </row>
    <row r="842" spans="9:14" x14ac:dyDescent="0.25">
      <c r="I842" s="20">
        <v>8.3985599999999998</v>
      </c>
      <c r="J842" s="20">
        <v>99.677409999999995</v>
      </c>
      <c r="K842" s="20">
        <v>98.896860000000004</v>
      </c>
      <c r="L842" s="20">
        <v>100.45796</v>
      </c>
      <c r="M842" s="20">
        <v>82.082340000000002</v>
      </c>
      <c r="N842" s="20">
        <v>117.27248</v>
      </c>
    </row>
    <row r="843" spans="9:14" x14ac:dyDescent="0.25">
      <c r="I843" s="20">
        <v>8.4085699999999992</v>
      </c>
      <c r="J843" s="20">
        <v>99.678129999999996</v>
      </c>
      <c r="K843" s="20">
        <v>98.898989999999998</v>
      </c>
      <c r="L843" s="20">
        <v>100.45728</v>
      </c>
      <c r="M843" s="20">
        <v>82.083119999999994</v>
      </c>
      <c r="N843" s="20">
        <v>117.27314</v>
      </c>
    </row>
    <row r="844" spans="9:14" x14ac:dyDescent="0.25">
      <c r="I844" s="20">
        <v>8.4185800000000004</v>
      </c>
      <c r="J844" s="20">
        <v>99.678849999999997</v>
      </c>
      <c r="K844" s="20">
        <v>98.901110000000003</v>
      </c>
      <c r="L844" s="20">
        <v>100.45659000000001</v>
      </c>
      <c r="M844" s="20">
        <v>82.0839</v>
      </c>
      <c r="N844" s="20">
        <v>117.27379999999999</v>
      </c>
    </row>
    <row r="845" spans="9:14" x14ac:dyDescent="0.25">
      <c r="I845" s="20">
        <v>8.4285899999999998</v>
      </c>
      <c r="J845" s="20">
        <v>99.679559999999995</v>
      </c>
      <c r="K845" s="20">
        <v>98.903220000000005</v>
      </c>
      <c r="L845" s="20">
        <v>100.45591</v>
      </c>
      <c r="M845" s="20">
        <v>82.084680000000006</v>
      </c>
      <c r="N845" s="20">
        <v>117.27445</v>
      </c>
    </row>
    <row r="846" spans="9:14" x14ac:dyDescent="0.25">
      <c r="I846" s="20">
        <v>8.4385899999999996</v>
      </c>
      <c r="J846" s="20">
        <v>99.680279999999996</v>
      </c>
      <c r="K846" s="20">
        <v>98.905330000000006</v>
      </c>
      <c r="L846" s="20">
        <v>100.45523</v>
      </c>
      <c r="M846" s="20">
        <v>82.085449999999994</v>
      </c>
      <c r="N846" s="20">
        <v>117.27509999999999</v>
      </c>
    </row>
    <row r="847" spans="9:14" x14ac:dyDescent="0.25">
      <c r="I847" s="20">
        <v>8.4486000000000008</v>
      </c>
      <c r="J847" s="20">
        <v>99.680989999999994</v>
      </c>
      <c r="K847" s="20">
        <v>98.907430000000005</v>
      </c>
      <c r="L847" s="20">
        <v>100.45455</v>
      </c>
      <c r="M847" s="20">
        <v>82.086219999999997</v>
      </c>
      <c r="N847" s="20">
        <v>117.27575</v>
      </c>
    </row>
    <row r="848" spans="9:14" x14ac:dyDescent="0.25">
      <c r="I848" s="20">
        <v>8.4586100000000002</v>
      </c>
      <c r="J848" s="20">
        <v>99.681690000000003</v>
      </c>
      <c r="K848" s="20">
        <v>98.909520000000001</v>
      </c>
      <c r="L848" s="20">
        <v>100.45386999999999</v>
      </c>
      <c r="M848" s="20">
        <v>82.08699</v>
      </c>
      <c r="N848" s="20">
        <v>117.2764</v>
      </c>
    </row>
    <row r="849" spans="9:14" x14ac:dyDescent="0.25">
      <c r="I849" s="20">
        <v>8.4686199999999996</v>
      </c>
      <c r="J849" s="20">
        <v>99.682400000000001</v>
      </c>
      <c r="K849" s="20">
        <v>98.911609999999996</v>
      </c>
      <c r="L849" s="20">
        <v>100.45319000000001</v>
      </c>
      <c r="M849" s="20">
        <v>82.087760000000003</v>
      </c>
      <c r="N849" s="20">
        <v>117.27704</v>
      </c>
    </row>
    <row r="850" spans="9:14" x14ac:dyDescent="0.25">
      <c r="I850" s="20">
        <v>8.4786300000000008</v>
      </c>
      <c r="J850" s="20">
        <v>99.683099999999996</v>
      </c>
      <c r="K850" s="20">
        <v>98.913690000000003</v>
      </c>
      <c r="L850" s="20">
        <v>100.45252000000001</v>
      </c>
      <c r="M850" s="20">
        <v>82.088520000000003</v>
      </c>
      <c r="N850" s="20">
        <v>117.27769000000001</v>
      </c>
    </row>
    <row r="851" spans="9:14" x14ac:dyDescent="0.25">
      <c r="I851" s="20">
        <v>8.4886400000000002</v>
      </c>
      <c r="J851" s="20">
        <v>99.683800000000005</v>
      </c>
      <c r="K851" s="20">
        <v>98.915760000000006</v>
      </c>
      <c r="L851" s="20">
        <v>100.45184</v>
      </c>
      <c r="M851" s="20">
        <v>82.089280000000002</v>
      </c>
      <c r="N851" s="20">
        <v>117.27833</v>
      </c>
    </row>
    <row r="852" spans="9:14" x14ac:dyDescent="0.25">
      <c r="I852" s="20">
        <v>8.4986499999999996</v>
      </c>
      <c r="J852" s="20">
        <v>99.6845</v>
      </c>
      <c r="K852" s="20">
        <v>98.917829999999995</v>
      </c>
      <c r="L852" s="20">
        <v>100.45117</v>
      </c>
      <c r="M852" s="20">
        <v>82.090040000000002</v>
      </c>
      <c r="N852" s="20">
        <v>117.27896</v>
      </c>
    </row>
    <row r="853" spans="9:14" x14ac:dyDescent="0.25">
      <c r="I853" s="20">
        <v>8.5086600000000008</v>
      </c>
      <c r="J853" s="20">
        <v>99.685199999999995</v>
      </c>
      <c r="K853" s="20">
        <v>98.919889999999995</v>
      </c>
      <c r="L853" s="20">
        <v>100.45050000000001</v>
      </c>
      <c r="M853" s="20">
        <v>82.090789999999998</v>
      </c>
      <c r="N853" s="20">
        <v>117.2796</v>
      </c>
    </row>
    <row r="854" spans="9:14" x14ac:dyDescent="0.25">
      <c r="I854" s="20">
        <v>8.5186700000000002</v>
      </c>
      <c r="J854" s="20">
        <v>99.685890000000001</v>
      </c>
      <c r="K854" s="20">
        <v>98.921949999999995</v>
      </c>
      <c r="L854" s="20">
        <v>100.44983000000001</v>
      </c>
      <c r="M854" s="20">
        <v>82.091549999999998</v>
      </c>
      <c r="N854" s="20">
        <v>117.28024000000001</v>
      </c>
    </row>
    <row r="855" spans="9:14" x14ac:dyDescent="0.25">
      <c r="I855" s="20">
        <v>8.5286799999999996</v>
      </c>
      <c r="J855" s="20">
        <v>99.686580000000006</v>
      </c>
      <c r="K855" s="20">
        <v>98.924000000000007</v>
      </c>
      <c r="L855" s="20">
        <v>100.44916000000001</v>
      </c>
      <c r="M855" s="20">
        <v>82.092299999999994</v>
      </c>
      <c r="N855" s="20">
        <v>117.28086999999999</v>
      </c>
    </row>
    <row r="856" spans="9:14" x14ac:dyDescent="0.25">
      <c r="I856" s="20">
        <v>8.5386799999999994</v>
      </c>
      <c r="J856" s="20">
        <v>99.687269999999998</v>
      </c>
      <c r="K856" s="20">
        <v>98.92604</v>
      </c>
      <c r="L856" s="20">
        <v>100.4485</v>
      </c>
      <c r="M856" s="20">
        <v>82.093040000000002</v>
      </c>
      <c r="N856" s="20">
        <v>117.28149999999999</v>
      </c>
    </row>
    <row r="857" spans="9:14" x14ac:dyDescent="0.25">
      <c r="I857" s="20">
        <v>8.5486900000000006</v>
      </c>
      <c r="J857" s="20">
        <v>99.687960000000004</v>
      </c>
      <c r="K857" s="20">
        <v>98.928079999999994</v>
      </c>
      <c r="L857" s="20">
        <v>100.44783</v>
      </c>
      <c r="M857" s="20">
        <v>82.093789999999998</v>
      </c>
      <c r="N857" s="20">
        <v>117.28213</v>
      </c>
    </row>
    <row r="858" spans="9:14" x14ac:dyDescent="0.25">
      <c r="I858" s="20">
        <v>8.5587</v>
      </c>
      <c r="J858" s="20">
        <v>99.688640000000007</v>
      </c>
      <c r="K858" s="20">
        <v>98.930109999999999</v>
      </c>
      <c r="L858" s="20">
        <v>100.44717</v>
      </c>
      <c r="M858" s="20">
        <v>82.094530000000006</v>
      </c>
      <c r="N858" s="20">
        <v>117.28274999999999</v>
      </c>
    </row>
    <row r="859" spans="9:14" x14ac:dyDescent="0.25">
      <c r="I859" s="20">
        <v>8.5687099999999994</v>
      </c>
      <c r="J859" s="20">
        <v>99.689319999999995</v>
      </c>
      <c r="K859" s="20">
        <v>98.932140000000004</v>
      </c>
      <c r="L859" s="20">
        <v>100.44651</v>
      </c>
      <c r="M859" s="20">
        <v>82.095269999999999</v>
      </c>
      <c r="N859" s="20">
        <v>117.28337999999999</v>
      </c>
    </row>
    <row r="860" spans="9:14" x14ac:dyDescent="0.25">
      <c r="I860" s="20">
        <v>8.5787200000000006</v>
      </c>
      <c r="J860" s="20">
        <v>99.69</v>
      </c>
      <c r="K860" s="20">
        <v>98.934160000000006</v>
      </c>
      <c r="L860" s="20">
        <v>100.44584999999999</v>
      </c>
      <c r="M860" s="20">
        <v>82.096010000000007</v>
      </c>
      <c r="N860" s="20">
        <v>117.28400000000001</v>
      </c>
    </row>
    <row r="861" spans="9:14" x14ac:dyDescent="0.25">
      <c r="I861" s="20">
        <v>8.58873</v>
      </c>
      <c r="J861" s="20">
        <v>99.69068</v>
      </c>
      <c r="K861" s="20">
        <v>98.936170000000004</v>
      </c>
      <c r="L861" s="20">
        <v>100.44519</v>
      </c>
      <c r="M861" s="20">
        <v>82.096739999999997</v>
      </c>
      <c r="N861" s="20">
        <v>117.28462</v>
      </c>
    </row>
    <row r="862" spans="9:14" x14ac:dyDescent="0.25">
      <c r="I862" s="20">
        <v>8.5987399999999994</v>
      </c>
      <c r="J862" s="20">
        <v>99.691360000000003</v>
      </c>
      <c r="K862" s="20">
        <v>98.938180000000003</v>
      </c>
      <c r="L862" s="20">
        <v>100.44453</v>
      </c>
      <c r="M862" s="20">
        <v>82.097480000000004</v>
      </c>
      <c r="N862" s="20">
        <v>117.28524</v>
      </c>
    </row>
    <row r="863" spans="9:14" x14ac:dyDescent="0.25">
      <c r="I863" s="20">
        <v>8.6087500000000006</v>
      </c>
      <c r="J863" s="20">
        <v>99.692030000000003</v>
      </c>
      <c r="K863" s="20">
        <v>98.940179999999998</v>
      </c>
      <c r="L863" s="20">
        <v>100.44387999999999</v>
      </c>
      <c r="M863" s="20">
        <v>82.098200000000006</v>
      </c>
      <c r="N863" s="20">
        <v>117.28585</v>
      </c>
    </row>
    <row r="864" spans="9:14" x14ac:dyDescent="0.25">
      <c r="I864" s="20">
        <v>8.61876</v>
      </c>
      <c r="J864" s="20">
        <v>99.692700000000002</v>
      </c>
      <c r="K864" s="20">
        <v>98.942170000000004</v>
      </c>
      <c r="L864" s="20">
        <v>100.44322</v>
      </c>
      <c r="M864" s="20">
        <v>82.098929999999996</v>
      </c>
      <c r="N864" s="20">
        <v>117.28646999999999</v>
      </c>
    </row>
    <row r="865" spans="9:14" x14ac:dyDescent="0.25">
      <c r="I865" s="20">
        <v>8.6287699999999994</v>
      </c>
      <c r="J865" s="20">
        <v>99.693370000000002</v>
      </c>
      <c r="K865" s="20">
        <v>98.944159999999997</v>
      </c>
      <c r="L865" s="20">
        <v>100.44257</v>
      </c>
      <c r="M865" s="20">
        <v>82.09966</v>
      </c>
      <c r="N865" s="20">
        <v>117.28708</v>
      </c>
    </row>
    <row r="866" spans="9:14" x14ac:dyDescent="0.25">
      <c r="I866" s="20">
        <v>8.6387699999999992</v>
      </c>
      <c r="J866" s="20">
        <v>99.694029999999998</v>
      </c>
      <c r="K866" s="20">
        <v>98.946150000000003</v>
      </c>
      <c r="L866" s="20">
        <v>100.44192</v>
      </c>
      <c r="M866" s="20">
        <v>82.100380000000001</v>
      </c>
      <c r="N866" s="20">
        <v>117.28769</v>
      </c>
    </row>
    <row r="867" spans="9:14" x14ac:dyDescent="0.25">
      <c r="I867" s="20">
        <v>8.6487800000000004</v>
      </c>
      <c r="J867" s="20">
        <v>99.694699999999997</v>
      </c>
      <c r="K867" s="20">
        <v>98.948130000000006</v>
      </c>
      <c r="L867" s="20">
        <v>100.44127</v>
      </c>
      <c r="M867" s="20">
        <v>82.101100000000002</v>
      </c>
      <c r="N867" s="20">
        <v>117.28830000000001</v>
      </c>
    </row>
    <row r="868" spans="9:14" x14ac:dyDescent="0.25">
      <c r="I868" s="20">
        <v>8.6587899999999998</v>
      </c>
      <c r="J868" s="20">
        <v>99.695359999999994</v>
      </c>
      <c r="K868" s="20">
        <v>98.950100000000006</v>
      </c>
      <c r="L868" s="20">
        <v>100.44062</v>
      </c>
      <c r="M868" s="20">
        <v>82.101820000000004</v>
      </c>
      <c r="N868" s="20">
        <v>117.2889</v>
      </c>
    </row>
    <row r="869" spans="9:14" x14ac:dyDescent="0.25">
      <c r="I869" s="20">
        <v>8.6687999999999992</v>
      </c>
      <c r="J869" s="20">
        <v>99.696020000000004</v>
      </c>
      <c r="K869" s="20">
        <v>98.952060000000003</v>
      </c>
      <c r="L869" s="20">
        <v>100.43998000000001</v>
      </c>
      <c r="M869" s="20">
        <v>82.102530000000002</v>
      </c>
      <c r="N869" s="20">
        <v>117.28951000000001</v>
      </c>
    </row>
    <row r="870" spans="9:14" x14ac:dyDescent="0.25">
      <c r="I870" s="20">
        <v>8.6788100000000004</v>
      </c>
      <c r="J870" s="20">
        <v>99.696680000000001</v>
      </c>
      <c r="K870" s="20">
        <v>98.95402</v>
      </c>
      <c r="L870" s="20">
        <v>100.43933</v>
      </c>
      <c r="M870" s="20">
        <v>82.10324</v>
      </c>
      <c r="N870" s="20">
        <v>117.29011</v>
      </c>
    </row>
    <row r="871" spans="9:14" x14ac:dyDescent="0.25">
      <c r="I871" s="20">
        <v>8.6888199999999998</v>
      </c>
      <c r="J871" s="20">
        <v>99.697329999999994</v>
      </c>
      <c r="K871" s="20">
        <v>98.955979999999997</v>
      </c>
      <c r="L871" s="20">
        <v>100.43868999999999</v>
      </c>
      <c r="M871" s="20">
        <v>82.103949999999998</v>
      </c>
      <c r="N871" s="20">
        <v>117.29071</v>
      </c>
    </row>
    <row r="872" spans="9:14" x14ac:dyDescent="0.25">
      <c r="I872" s="20">
        <v>8.6988299999999992</v>
      </c>
      <c r="J872" s="20">
        <v>99.697980000000001</v>
      </c>
      <c r="K872" s="20">
        <v>98.957920000000001</v>
      </c>
      <c r="L872" s="20">
        <v>100.43804</v>
      </c>
      <c r="M872" s="20">
        <v>82.104659999999996</v>
      </c>
      <c r="N872" s="20">
        <v>117.29131</v>
      </c>
    </row>
    <row r="873" spans="9:14" x14ac:dyDescent="0.25">
      <c r="I873" s="20">
        <v>8.7088400000000004</v>
      </c>
      <c r="J873" s="20">
        <v>99.698639999999997</v>
      </c>
      <c r="K873" s="20">
        <v>98.959869999999995</v>
      </c>
      <c r="L873" s="20">
        <v>100.4374</v>
      </c>
      <c r="M873" s="20">
        <v>82.105369999999994</v>
      </c>
      <c r="N873" s="20">
        <v>117.29191</v>
      </c>
    </row>
    <row r="874" spans="9:14" x14ac:dyDescent="0.25">
      <c r="I874" s="20">
        <v>8.7188499999999998</v>
      </c>
      <c r="J874" s="20">
        <v>99.699280000000002</v>
      </c>
      <c r="K874" s="20">
        <v>98.961799999999997</v>
      </c>
      <c r="L874" s="20">
        <v>100.43676000000001</v>
      </c>
      <c r="M874" s="20">
        <v>82.106070000000003</v>
      </c>
      <c r="N874" s="20">
        <v>117.2925</v>
      </c>
    </row>
    <row r="875" spans="9:14" x14ac:dyDescent="0.25">
      <c r="I875" s="20">
        <v>8.7288599999999992</v>
      </c>
      <c r="J875" s="20">
        <v>99.699929999999995</v>
      </c>
      <c r="K875" s="20">
        <v>98.963740000000001</v>
      </c>
      <c r="L875" s="20">
        <v>100.43613000000001</v>
      </c>
      <c r="M875" s="20">
        <v>82.106769999999997</v>
      </c>
      <c r="N875" s="20">
        <v>117.29309000000001</v>
      </c>
    </row>
    <row r="876" spans="9:14" x14ac:dyDescent="0.25">
      <c r="I876" s="20">
        <v>8.7388600000000007</v>
      </c>
      <c r="J876" s="20">
        <v>99.700580000000002</v>
      </c>
      <c r="K876" s="20">
        <v>98.96566</v>
      </c>
      <c r="L876" s="20">
        <v>100.43549</v>
      </c>
      <c r="M876" s="20">
        <v>82.107470000000006</v>
      </c>
      <c r="N876" s="20">
        <v>117.29367999999999</v>
      </c>
    </row>
    <row r="877" spans="9:14" x14ac:dyDescent="0.25">
      <c r="I877" s="20">
        <v>8.7488700000000001</v>
      </c>
      <c r="J877" s="20">
        <v>99.701220000000006</v>
      </c>
      <c r="K877" s="20">
        <v>98.967579999999998</v>
      </c>
      <c r="L877" s="20">
        <v>100.43486</v>
      </c>
      <c r="M877" s="20">
        <v>82.108159999999998</v>
      </c>
      <c r="N877" s="20">
        <v>117.29427</v>
      </c>
    </row>
    <row r="878" spans="9:14" x14ac:dyDescent="0.25">
      <c r="I878" s="20">
        <v>8.7588799999999996</v>
      </c>
      <c r="J878" s="20">
        <v>99.701859999999996</v>
      </c>
      <c r="K878" s="20">
        <v>98.969489999999993</v>
      </c>
      <c r="L878" s="20">
        <v>100.43422</v>
      </c>
      <c r="M878" s="20">
        <v>82.108860000000007</v>
      </c>
      <c r="N878" s="20">
        <v>117.29486</v>
      </c>
    </row>
    <row r="879" spans="9:14" x14ac:dyDescent="0.25">
      <c r="I879" s="20">
        <v>8.7688900000000007</v>
      </c>
      <c r="J879" s="20">
        <v>99.702500000000001</v>
      </c>
      <c r="K879" s="20">
        <v>98.971400000000003</v>
      </c>
      <c r="L879" s="20">
        <v>100.43359</v>
      </c>
      <c r="M879" s="20">
        <v>82.109549999999999</v>
      </c>
      <c r="N879" s="20">
        <v>117.29545</v>
      </c>
    </row>
    <row r="880" spans="9:14" x14ac:dyDescent="0.25">
      <c r="I880" s="20">
        <v>8.7789000000000001</v>
      </c>
      <c r="J880" s="20">
        <v>99.703130000000002</v>
      </c>
      <c r="K880" s="20">
        <v>98.973309999999998</v>
      </c>
      <c r="L880" s="20">
        <v>100.43295999999999</v>
      </c>
      <c r="M880" s="20">
        <v>82.110240000000005</v>
      </c>
      <c r="N880" s="20">
        <v>117.29603</v>
      </c>
    </row>
    <row r="881" spans="9:14" x14ac:dyDescent="0.25">
      <c r="I881" s="20">
        <v>8.7889099999999996</v>
      </c>
      <c r="J881" s="20">
        <v>99.703770000000006</v>
      </c>
      <c r="K881" s="20">
        <v>98.975200000000001</v>
      </c>
      <c r="L881" s="20">
        <v>100.43232999999999</v>
      </c>
      <c r="M881" s="20">
        <v>82.110919999999993</v>
      </c>
      <c r="N881" s="20">
        <v>117.29661</v>
      </c>
    </row>
    <row r="882" spans="9:14" x14ac:dyDescent="0.25">
      <c r="I882" s="20">
        <v>8.7989200000000007</v>
      </c>
      <c r="J882" s="20">
        <v>99.704400000000007</v>
      </c>
      <c r="K882" s="20">
        <v>98.977090000000004</v>
      </c>
      <c r="L882" s="20">
        <v>100.43170000000001</v>
      </c>
      <c r="M882" s="20">
        <v>82.111609999999999</v>
      </c>
      <c r="N882" s="20">
        <v>117.29719</v>
      </c>
    </row>
    <row r="883" spans="9:14" x14ac:dyDescent="0.25">
      <c r="I883" s="20">
        <v>8.8089300000000001</v>
      </c>
      <c r="J883" s="20">
        <v>99.705029999999994</v>
      </c>
      <c r="K883" s="20">
        <v>98.978980000000007</v>
      </c>
      <c r="L883" s="20">
        <v>100.43107999999999</v>
      </c>
      <c r="M883" s="20">
        <v>82.112290000000002</v>
      </c>
      <c r="N883" s="20">
        <v>117.29777</v>
      </c>
    </row>
    <row r="884" spans="9:14" x14ac:dyDescent="0.25">
      <c r="I884" s="20">
        <v>8.8189399999999996</v>
      </c>
      <c r="J884" s="20">
        <v>99.705659999999995</v>
      </c>
      <c r="K884" s="20">
        <v>98.980860000000007</v>
      </c>
      <c r="L884" s="20">
        <v>100.43044999999999</v>
      </c>
      <c r="M884" s="20">
        <v>82.112970000000004</v>
      </c>
      <c r="N884" s="20">
        <v>117.29834</v>
      </c>
    </row>
    <row r="885" spans="9:14" x14ac:dyDescent="0.25">
      <c r="I885" s="20">
        <v>8.8289500000000007</v>
      </c>
      <c r="J885" s="20">
        <v>99.706280000000007</v>
      </c>
      <c r="K885" s="20">
        <v>98.982740000000007</v>
      </c>
      <c r="L885" s="20">
        <v>100.42983</v>
      </c>
      <c r="M885" s="20">
        <v>82.113650000000007</v>
      </c>
      <c r="N885" s="20">
        <v>117.29892</v>
      </c>
    </row>
    <row r="886" spans="9:14" x14ac:dyDescent="0.25">
      <c r="I886" s="20">
        <v>8.8389500000000005</v>
      </c>
      <c r="J886" s="20">
        <v>99.706909999999993</v>
      </c>
      <c r="K886" s="20">
        <v>98.984610000000004</v>
      </c>
      <c r="L886" s="20">
        <v>100.42921</v>
      </c>
      <c r="M886" s="20">
        <v>82.114320000000006</v>
      </c>
      <c r="N886" s="20">
        <v>117.29949000000001</v>
      </c>
    </row>
    <row r="887" spans="9:14" x14ac:dyDescent="0.25">
      <c r="I887" s="20">
        <v>8.8489599999999999</v>
      </c>
      <c r="J887" s="20">
        <v>99.707530000000006</v>
      </c>
      <c r="K887" s="20">
        <v>98.986469999999997</v>
      </c>
      <c r="L887" s="20">
        <v>100.42858</v>
      </c>
      <c r="M887" s="20">
        <v>82.114990000000006</v>
      </c>
      <c r="N887" s="20">
        <v>117.30006</v>
      </c>
    </row>
    <row r="888" spans="9:14" x14ac:dyDescent="0.25">
      <c r="I888" s="20">
        <v>8.8589699999999993</v>
      </c>
      <c r="J888" s="20">
        <v>99.708150000000003</v>
      </c>
      <c r="K888" s="20">
        <v>98.988330000000005</v>
      </c>
      <c r="L888" s="20">
        <v>100.42797</v>
      </c>
      <c r="M888" s="20">
        <v>82.115660000000005</v>
      </c>
      <c r="N888" s="20">
        <v>117.30063</v>
      </c>
    </row>
    <row r="889" spans="9:14" x14ac:dyDescent="0.25">
      <c r="I889" s="20">
        <v>8.8689800000000005</v>
      </c>
      <c r="J889" s="20">
        <v>99.708770000000001</v>
      </c>
      <c r="K889" s="20">
        <v>98.990179999999995</v>
      </c>
      <c r="L889" s="20">
        <v>100.42735</v>
      </c>
      <c r="M889" s="20">
        <v>82.116330000000005</v>
      </c>
      <c r="N889" s="20">
        <v>117.30119999999999</v>
      </c>
    </row>
    <row r="890" spans="9:14" x14ac:dyDescent="0.25">
      <c r="I890" s="20">
        <v>8.8789899999999999</v>
      </c>
      <c r="J890" s="20">
        <v>99.709379999999996</v>
      </c>
      <c r="K890" s="20">
        <v>98.99203</v>
      </c>
      <c r="L890" s="20">
        <v>100.42673000000001</v>
      </c>
      <c r="M890" s="20">
        <v>82.117000000000004</v>
      </c>
      <c r="N890" s="20">
        <v>117.30176</v>
      </c>
    </row>
    <row r="891" spans="9:14" x14ac:dyDescent="0.25">
      <c r="I891" s="20">
        <v>8.8889999999999993</v>
      </c>
      <c r="J891" s="20">
        <v>99.709990000000005</v>
      </c>
      <c r="K891" s="20">
        <v>98.993870000000001</v>
      </c>
      <c r="L891" s="20">
        <v>100.42612</v>
      </c>
      <c r="M891" s="20">
        <v>82.117660000000001</v>
      </c>
      <c r="N891" s="20">
        <v>117.30233</v>
      </c>
    </row>
    <row r="892" spans="9:14" x14ac:dyDescent="0.25">
      <c r="I892" s="20">
        <v>8.8990100000000005</v>
      </c>
      <c r="J892" s="20">
        <v>99.710610000000003</v>
      </c>
      <c r="K892" s="20">
        <v>98.995710000000003</v>
      </c>
      <c r="L892" s="20">
        <v>100.4255</v>
      </c>
      <c r="M892" s="20">
        <v>82.118319999999997</v>
      </c>
      <c r="N892" s="20">
        <v>117.30289</v>
      </c>
    </row>
    <row r="893" spans="9:14" x14ac:dyDescent="0.25">
      <c r="I893" s="20">
        <v>8.9090199999999999</v>
      </c>
      <c r="J893" s="20">
        <v>99.711219999999997</v>
      </c>
      <c r="K893" s="20">
        <v>98.997540000000001</v>
      </c>
      <c r="L893" s="20">
        <v>100.42489</v>
      </c>
      <c r="M893" s="20">
        <v>82.118979999999993</v>
      </c>
      <c r="N893" s="20">
        <v>117.30345</v>
      </c>
    </row>
    <row r="894" spans="9:14" x14ac:dyDescent="0.25">
      <c r="I894" s="20">
        <v>8.9190299999999993</v>
      </c>
      <c r="J894" s="20">
        <v>99.711820000000003</v>
      </c>
      <c r="K894" s="20">
        <v>98.999369999999999</v>
      </c>
      <c r="L894" s="20">
        <v>100.42428</v>
      </c>
      <c r="M894" s="20">
        <v>82.119640000000004</v>
      </c>
      <c r="N894" s="20">
        <v>117.30401000000001</v>
      </c>
    </row>
    <row r="895" spans="9:14" x14ac:dyDescent="0.25">
      <c r="I895" s="20">
        <v>8.9290400000000005</v>
      </c>
      <c r="J895" s="20">
        <v>99.712429999999998</v>
      </c>
      <c r="K895" s="20">
        <v>99.001189999999994</v>
      </c>
      <c r="L895" s="20">
        <v>100.42367</v>
      </c>
      <c r="M895" s="20">
        <v>82.120289999999997</v>
      </c>
      <c r="N895" s="20">
        <v>117.30456</v>
      </c>
    </row>
    <row r="896" spans="9:14" x14ac:dyDescent="0.25">
      <c r="I896" s="20">
        <v>8.9390499999999999</v>
      </c>
      <c r="J896" s="20">
        <v>99.713030000000003</v>
      </c>
      <c r="K896" s="20">
        <v>99.003010000000003</v>
      </c>
      <c r="L896" s="20">
        <v>100.42306000000001</v>
      </c>
      <c r="M896" s="20">
        <v>82.120949999999993</v>
      </c>
      <c r="N896" s="20">
        <v>117.30512</v>
      </c>
    </row>
    <row r="897" spans="9:14" x14ac:dyDescent="0.25">
      <c r="I897" s="20">
        <v>8.9490499999999997</v>
      </c>
      <c r="J897" s="20">
        <v>99.713639999999998</v>
      </c>
      <c r="K897" s="20">
        <v>99.004819999999995</v>
      </c>
      <c r="L897" s="20">
        <v>100.42245</v>
      </c>
      <c r="M897" s="20">
        <v>82.121600000000001</v>
      </c>
      <c r="N897" s="20">
        <v>117.30567000000001</v>
      </c>
    </row>
    <row r="898" spans="9:14" x14ac:dyDescent="0.25">
      <c r="I898" s="20">
        <v>8.9590599999999991</v>
      </c>
      <c r="J898" s="20">
        <v>99.714240000000004</v>
      </c>
      <c r="K898" s="20">
        <v>99.006619999999998</v>
      </c>
      <c r="L898" s="20">
        <v>100.42185000000001</v>
      </c>
      <c r="M898" s="20">
        <v>82.122249999999994</v>
      </c>
      <c r="N898" s="20">
        <v>117.30622</v>
      </c>
    </row>
    <row r="899" spans="9:14" x14ac:dyDescent="0.25">
      <c r="I899" s="20">
        <v>8.9690700000000003</v>
      </c>
      <c r="J899" s="20">
        <v>99.714830000000006</v>
      </c>
      <c r="K899" s="20">
        <v>99.008430000000004</v>
      </c>
      <c r="L899" s="20">
        <v>100.42124</v>
      </c>
      <c r="M899" s="20">
        <v>82.122889999999998</v>
      </c>
      <c r="N899" s="20">
        <v>117.30677</v>
      </c>
    </row>
    <row r="900" spans="9:14" x14ac:dyDescent="0.25">
      <c r="I900" s="20">
        <v>8.9790799999999997</v>
      </c>
      <c r="J900" s="20">
        <v>99.715429999999998</v>
      </c>
      <c r="K900" s="20">
        <v>99.010220000000004</v>
      </c>
      <c r="L900" s="20">
        <v>100.42064000000001</v>
      </c>
      <c r="M900" s="20">
        <v>82.123540000000006</v>
      </c>
      <c r="N900" s="20">
        <v>117.30732</v>
      </c>
    </row>
    <row r="901" spans="9:14" x14ac:dyDescent="0.25">
      <c r="I901" s="20">
        <v>8.9890899999999991</v>
      </c>
      <c r="J901" s="20">
        <v>99.71602</v>
      </c>
      <c r="K901" s="20">
        <v>99.012010000000004</v>
      </c>
      <c r="L901" s="20">
        <v>100.42004</v>
      </c>
      <c r="M901" s="20">
        <v>82.124179999999996</v>
      </c>
      <c r="N901" s="20">
        <v>117.30786999999999</v>
      </c>
    </row>
    <row r="902" spans="9:14" x14ac:dyDescent="0.25">
      <c r="I902" s="20">
        <v>8.9991000000000003</v>
      </c>
      <c r="J902" s="20">
        <v>99.716620000000006</v>
      </c>
      <c r="K902" s="20">
        <v>99.013800000000003</v>
      </c>
      <c r="L902" s="20">
        <v>100.41943999999999</v>
      </c>
      <c r="M902" s="20">
        <v>82.12482</v>
      </c>
      <c r="N902" s="20">
        <v>117.30840999999999</v>
      </c>
    </row>
    <row r="903" spans="9:14" x14ac:dyDescent="0.25">
      <c r="I903" s="20">
        <v>9.0091099999999997</v>
      </c>
      <c r="J903" s="20">
        <v>99.717209999999994</v>
      </c>
      <c r="K903" s="20">
        <v>99.01558</v>
      </c>
      <c r="L903" s="20">
        <v>100.41884</v>
      </c>
      <c r="M903" s="20">
        <v>82.125460000000004</v>
      </c>
      <c r="N903" s="20">
        <v>117.30896</v>
      </c>
    </row>
    <row r="904" spans="9:14" x14ac:dyDescent="0.25">
      <c r="I904" s="20">
        <v>9.0191199999999991</v>
      </c>
      <c r="J904" s="20">
        <v>99.717799999999997</v>
      </c>
      <c r="K904" s="20">
        <v>99.017349999999993</v>
      </c>
      <c r="L904" s="20">
        <v>100.41824</v>
      </c>
      <c r="M904" s="20">
        <v>82.126090000000005</v>
      </c>
      <c r="N904" s="20">
        <v>117.3095</v>
      </c>
    </row>
    <row r="905" spans="9:14" x14ac:dyDescent="0.25">
      <c r="I905" s="20">
        <v>9.0291300000000003</v>
      </c>
      <c r="J905" s="20">
        <v>99.718379999999996</v>
      </c>
      <c r="K905" s="20">
        <v>99.019120000000001</v>
      </c>
      <c r="L905" s="20">
        <v>100.41764000000001</v>
      </c>
      <c r="M905" s="20">
        <v>82.126729999999995</v>
      </c>
      <c r="N905" s="20">
        <v>117.31004</v>
      </c>
    </row>
    <row r="906" spans="9:14" x14ac:dyDescent="0.25">
      <c r="I906" s="20">
        <v>9.0391399999999997</v>
      </c>
      <c r="J906" s="20">
        <v>99.718969999999999</v>
      </c>
      <c r="K906" s="20">
        <v>99.020889999999994</v>
      </c>
      <c r="L906" s="20">
        <v>100.41705</v>
      </c>
      <c r="M906" s="20">
        <v>82.127359999999996</v>
      </c>
      <c r="N906" s="20">
        <v>117.31058</v>
      </c>
    </row>
    <row r="907" spans="9:14" x14ac:dyDescent="0.25">
      <c r="I907" s="20">
        <v>9.0491399999999995</v>
      </c>
      <c r="J907" s="20">
        <v>99.719549999999998</v>
      </c>
      <c r="K907" s="20">
        <v>99.022649999999999</v>
      </c>
      <c r="L907" s="20">
        <v>100.41646</v>
      </c>
      <c r="M907" s="20">
        <v>82.127989999999997</v>
      </c>
      <c r="N907" s="20">
        <v>117.31111</v>
      </c>
    </row>
    <row r="908" spans="9:14" x14ac:dyDescent="0.25">
      <c r="I908" s="20">
        <v>9.0591500000000007</v>
      </c>
      <c r="J908" s="20">
        <v>99.720129999999997</v>
      </c>
      <c r="K908" s="20">
        <v>99.0244</v>
      </c>
      <c r="L908" s="20">
        <v>100.41586</v>
      </c>
      <c r="M908" s="20">
        <v>82.128619999999998</v>
      </c>
      <c r="N908" s="20">
        <v>117.31165</v>
      </c>
    </row>
    <row r="909" spans="9:14" x14ac:dyDescent="0.25">
      <c r="I909" s="20">
        <v>9.0691600000000001</v>
      </c>
      <c r="J909" s="20">
        <v>99.720709999999997</v>
      </c>
      <c r="K909" s="20">
        <v>99.026150000000001</v>
      </c>
      <c r="L909" s="20">
        <v>100.41527000000001</v>
      </c>
      <c r="M909" s="20">
        <v>82.129239999999996</v>
      </c>
      <c r="N909" s="20">
        <v>117.31218</v>
      </c>
    </row>
    <row r="910" spans="9:14" x14ac:dyDescent="0.25">
      <c r="I910" s="20">
        <v>9.0791699999999995</v>
      </c>
      <c r="J910" s="20">
        <v>99.721289999999996</v>
      </c>
      <c r="K910" s="20">
        <v>99.027889999999999</v>
      </c>
      <c r="L910" s="20">
        <v>100.41468</v>
      </c>
      <c r="M910" s="20">
        <v>82.129869999999997</v>
      </c>
      <c r="N910" s="20">
        <v>117.31271</v>
      </c>
    </row>
    <row r="911" spans="9:14" x14ac:dyDescent="0.25">
      <c r="I911" s="20">
        <v>9.0891800000000007</v>
      </c>
      <c r="J911" s="20">
        <v>99.721860000000007</v>
      </c>
      <c r="K911" s="20">
        <v>99.029629999999997</v>
      </c>
      <c r="L911" s="20">
        <v>100.41409</v>
      </c>
      <c r="M911" s="20">
        <v>82.130489999999995</v>
      </c>
      <c r="N911" s="20">
        <v>117.31323999999999</v>
      </c>
    </row>
    <row r="912" spans="9:14" x14ac:dyDescent="0.25">
      <c r="I912" s="20">
        <v>9.0991900000000001</v>
      </c>
      <c r="J912" s="20">
        <v>99.722440000000006</v>
      </c>
      <c r="K912" s="20">
        <v>99.031369999999995</v>
      </c>
      <c r="L912" s="20">
        <v>100.41351</v>
      </c>
      <c r="M912" s="20">
        <v>82.131110000000007</v>
      </c>
      <c r="N912" s="20">
        <v>117.31377000000001</v>
      </c>
    </row>
    <row r="913" spans="9:14" x14ac:dyDescent="0.25">
      <c r="I913" s="20">
        <v>9.1091999999999995</v>
      </c>
      <c r="J913" s="20">
        <v>99.723010000000002</v>
      </c>
      <c r="K913" s="20">
        <v>99.033100000000005</v>
      </c>
      <c r="L913" s="20">
        <v>100.41292</v>
      </c>
      <c r="M913" s="20">
        <v>82.131720000000001</v>
      </c>
      <c r="N913" s="20">
        <v>117.3143</v>
      </c>
    </row>
    <row r="914" spans="9:14" x14ac:dyDescent="0.25">
      <c r="I914" s="20">
        <v>9.1192100000000007</v>
      </c>
      <c r="J914" s="20">
        <v>99.723579999999998</v>
      </c>
      <c r="K914" s="20">
        <v>99.034819999999996</v>
      </c>
      <c r="L914" s="20">
        <v>100.41234</v>
      </c>
      <c r="M914" s="20">
        <v>82.132339999999999</v>
      </c>
      <c r="N914" s="20">
        <v>117.31482</v>
      </c>
    </row>
    <row r="915" spans="9:14" x14ac:dyDescent="0.25">
      <c r="I915" s="20">
        <v>9.1292200000000001</v>
      </c>
      <c r="J915" s="20">
        <v>99.724149999999995</v>
      </c>
      <c r="K915" s="20">
        <v>99.036540000000002</v>
      </c>
      <c r="L915" s="20">
        <v>100.41175</v>
      </c>
      <c r="M915" s="20">
        <v>82.132949999999994</v>
      </c>
      <c r="N915" s="20">
        <v>117.31534000000001</v>
      </c>
    </row>
    <row r="916" spans="9:14" x14ac:dyDescent="0.25">
      <c r="I916" s="20">
        <v>9.1392299999999995</v>
      </c>
      <c r="J916" s="20">
        <v>99.724720000000005</v>
      </c>
      <c r="K916" s="20">
        <v>99.038259999999994</v>
      </c>
      <c r="L916" s="20">
        <v>100.41117</v>
      </c>
      <c r="M916" s="20">
        <v>82.133570000000006</v>
      </c>
      <c r="N916" s="20">
        <v>117.31587</v>
      </c>
    </row>
    <row r="917" spans="9:14" x14ac:dyDescent="0.25">
      <c r="I917" s="20">
        <v>9.1492299999999993</v>
      </c>
      <c r="J917" s="20">
        <v>99.725279999999998</v>
      </c>
      <c r="K917" s="20">
        <v>99.039969999999997</v>
      </c>
      <c r="L917" s="20">
        <v>100.41059</v>
      </c>
      <c r="M917" s="20">
        <v>82.134169999999997</v>
      </c>
      <c r="N917" s="20">
        <v>117.31639</v>
      </c>
    </row>
    <row r="918" spans="9:14" x14ac:dyDescent="0.25">
      <c r="I918" s="20">
        <v>9.1592400000000005</v>
      </c>
      <c r="J918" s="20">
        <v>99.725840000000005</v>
      </c>
      <c r="K918" s="20">
        <v>99.041679999999999</v>
      </c>
      <c r="L918" s="20">
        <v>100.41001</v>
      </c>
      <c r="M918" s="20">
        <v>82.134780000000006</v>
      </c>
      <c r="N918" s="20">
        <v>117.31690999999999</v>
      </c>
    </row>
    <row r="919" spans="9:14" x14ac:dyDescent="0.25">
      <c r="I919" s="20">
        <v>9.1692499999999999</v>
      </c>
      <c r="J919" s="20">
        <v>99.726410000000001</v>
      </c>
      <c r="K919" s="20">
        <v>99.043379999999999</v>
      </c>
      <c r="L919" s="20">
        <v>100.40943</v>
      </c>
      <c r="M919" s="20">
        <v>82.135390000000001</v>
      </c>
      <c r="N919" s="20">
        <v>117.31742</v>
      </c>
    </row>
    <row r="920" spans="9:14" x14ac:dyDescent="0.25">
      <c r="I920" s="20">
        <v>9.1792599999999993</v>
      </c>
      <c r="J920" s="20">
        <v>99.726960000000005</v>
      </c>
      <c r="K920" s="20">
        <v>99.045069999999996</v>
      </c>
      <c r="L920" s="20">
        <v>100.40886</v>
      </c>
      <c r="M920" s="20">
        <v>82.135990000000007</v>
      </c>
      <c r="N920" s="20">
        <v>117.31793999999999</v>
      </c>
    </row>
    <row r="921" spans="9:14" x14ac:dyDescent="0.25">
      <c r="I921" s="20">
        <v>9.1892700000000005</v>
      </c>
      <c r="J921" s="20">
        <v>99.727519999999998</v>
      </c>
      <c r="K921" s="20">
        <v>99.046760000000006</v>
      </c>
      <c r="L921" s="20">
        <v>100.40828</v>
      </c>
      <c r="M921" s="20">
        <v>82.136589999999998</v>
      </c>
      <c r="N921" s="20">
        <v>117.31845</v>
      </c>
    </row>
    <row r="922" spans="9:14" x14ac:dyDescent="0.25">
      <c r="I922" s="20">
        <v>9.1992799999999999</v>
      </c>
      <c r="J922" s="20">
        <v>99.728080000000006</v>
      </c>
      <c r="K922" s="20">
        <v>99.048450000000003</v>
      </c>
      <c r="L922" s="20">
        <v>100.40770999999999</v>
      </c>
      <c r="M922" s="20">
        <v>82.137190000000004</v>
      </c>
      <c r="N922" s="20">
        <v>117.31896</v>
      </c>
    </row>
    <row r="923" spans="9:14" x14ac:dyDescent="0.25">
      <c r="I923" s="20">
        <v>9.2092899999999993</v>
      </c>
      <c r="J923" s="20">
        <v>99.728629999999995</v>
      </c>
      <c r="K923" s="20">
        <v>99.050129999999996</v>
      </c>
      <c r="L923" s="20">
        <v>100.40713</v>
      </c>
      <c r="M923" s="20">
        <v>82.137789999999995</v>
      </c>
      <c r="N923" s="20">
        <v>117.31947</v>
      </c>
    </row>
    <row r="924" spans="9:14" x14ac:dyDescent="0.25">
      <c r="I924" s="20">
        <v>9.2193000000000005</v>
      </c>
      <c r="J924" s="20">
        <v>99.729190000000003</v>
      </c>
      <c r="K924" s="20">
        <v>99.051810000000003</v>
      </c>
      <c r="L924" s="20">
        <v>100.40656</v>
      </c>
      <c r="M924" s="20">
        <v>82.138390000000001</v>
      </c>
      <c r="N924" s="20">
        <v>117.31998</v>
      </c>
    </row>
    <row r="925" spans="9:14" x14ac:dyDescent="0.25">
      <c r="I925" s="20">
        <v>9.2293099999999999</v>
      </c>
      <c r="J925" s="20">
        <v>99.729740000000007</v>
      </c>
      <c r="K925" s="20">
        <v>99.053479999999993</v>
      </c>
      <c r="L925" s="20">
        <v>100.40599</v>
      </c>
      <c r="M925" s="20">
        <v>82.138980000000004</v>
      </c>
      <c r="N925" s="20">
        <v>117.32049000000001</v>
      </c>
    </row>
    <row r="926" spans="9:14" x14ac:dyDescent="0.25">
      <c r="I926" s="20">
        <v>9.2393199999999993</v>
      </c>
      <c r="J926" s="20">
        <v>99.730289999999997</v>
      </c>
      <c r="K926" s="20">
        <v>99.055149999999998</v>
      </c>
      <c r="L926" s="20">
        <v>100.40542000000001</v>
      </c>
      <c r="M926" s="20">
        <v>82.139570000000006</v>
      </c>
      <c r="N926" s="20">
        <v>117.321</v>
      </c>
    </row>
    <row r="927" spans="9:14" x14ac:dyDescent="0.25">
      <c r="I927" s="20">
        <v>9.2493200000000009</v>
      </c>
      <c r="J927" s="20">
        <v>99.730829999999997</v>
      </c>
      <c r="K927" s="20">
        <v>99.056809999999999</v>
      </c>
      <c r="L927" s="20">
        <v>100.40485</v>
      </c>
      <c r="M927" s="20">
        <v>82.140159999999995</v>
      </c>
      <c r="N927" s="20">
        <v>117.3215</v>
      </c>
    </row>
    <row r="928" spans="9:14" x14ac:dyDescent="0.25">
      <c r="I928" s="20">
        <v>9.2593300000000003</v>
      </c>
      <c r="J928" s="20">
        <v>99.731380000000001</v>
      </c>
      <c r="K928" s="20">
        <v>99.05847</v>
      </c>
      <c r="L928" s="20">
        <v>100.40429</v>
      </c>
      <c r="M928" s="20">
        <v>82.140749999999997</v>
      </c>
      <c r="N928" s="20">
        <v>117.32201000000001</v>
      </c>
    </row>
    <row r="929" spans="9:14" x14ac:dyDescent="0.25">
      <c r="I929" s="20">
        <v>9.2693399999999997</v>
      </c>
      <c r="J929" s="20">
        <v>99.731920000000002</v>
      </c>
      <c r="K929" s="20">
        <v>99.060130000000001</v>
      </c>
      <c r="L929" s="20">
        <v>100.40372000000001</v>
      </c>
      <c r="M929" s="20">
        <v>82.14134</v>
      </c>
      <c r="N929" s="20">
        <v>117.32250999999999</v>
      </c>
    </row>
    <row r="930" spans="9:14" x14ac:dyDescent="0.25">
      <c r="I930" s="20">
        <v>9.2793500000000009</v>
      </c>
      <c r="J930" s="20">
        <v>99.732470000000006</v>
      </c>
      <c r="K930" s="20">
        <v>99.061769999999996</v>
      </c>
      <c r="L930" s="20">
        <v>100.40316</v>
      </c>
      <c r="M930" s="20">
        <v>82.141919999999999</v>
      </c>
      <c r="N930" s="20">
        <v>117.32301</v>
      </c>
    </row>
    <row r="931" spans="9:14" x14ac:dyDescent="0.25">
      <c r="I931" s="20">
        <v>9.2893600000000003</v>
      </c>
      <c r="J931" s="20">
        <v>99.733009999999993</v>
      </c>
      <c r="K931" s="20">
        <v>99.063419999999994</v>
      </c>
      <c r="L931" s="20">
        <v>100.40259</v>
      </c>
      <c r="M931" s="20">
        <v>82.142510000000001</v>
      </c>
      <c r="N931" s="20">
        <v>117.32351</v>
      </c>
    </row>
    <row r="932" spans="9:14" x14ac:dyDescent="0.25">
      <c r="I932" s="20">
        <v>9.2993699999999997</v>
      </c>
      <c r="J932" s="20">
        <v>99.733549999999994</v>
      </c>
      <c r="K932" s="20">
        <v>99.065060000000003</v>
      </c>
      <c r="L932" s="20">
        <v>100.40203</v>
      </c>
      <c r="M932" s="20">
        <v>82.143090000000001</v>
      </c>
      <c r="N932" s="20">
        <v>117.324</v>
      </c>
    </row>
    <row r="933" spans="9:14" x14ac:dyDescent="0.25">
      <c r="I933" s="20">
        <v>9.3093800000000009</v>
      </c>
      <c r="J933" s="20">
        <v>99.734080000000006</v>
      </c>
      <c r="K933" s="20">
        <v>99.066699999999997</v>
      </c>
      <c r="L933" s="20">
        <v>100.40147</v>
      </c>
      <c r="M933" s="20">
        <v>82.14367</v>
      </c>
      <c r="N933" s="20">
        <v>117.3245</v>
      </c>
    </row>
    <row r="934" spans="9:14" x14ac:dyDescent="0.25">
      <c r="I934" s="20">
        <v>9.3193900000000003</v>
      </c>
      <c r="J934" s="20">
        <v>99.734620000000007</v>
      </c>
      <c r="K934" s="20">
        <v>99.068330000000003</v>
      </c>
      <c r="L934" s="20">
        <v>100.40091</v>
      </c>
      <c r="M934" s="20">
        <v>82.144239999999996</v>
      </c>
      <c r="N934" s="20">
        <v>117.32499</v>
      </c>
    </row>
    <row r="935" spans="9:14" x14ac:dyDescent="0.25">
      <c r="I935" s="20">
        <v>9.3293999999999997</v>
      </c>
      <c r="J935" s="20">
        <v>99.735150000000004</v>
      </c>
      <c r="K935" s="20">
        <v>99.069950000000006</v>
      </c>
      <c r="L935" s="20">
        <v>100.40035</v>
      </c>
      <c r="M935" s="20">
        <v>82.144819999999996</v>
      </c>
      <c r="N935" s="20">
        <v>117.32549</v>
      </c>
    </row>
    <row r="936" spans="9:14" x14ac:dyDescent="0.25">
      <c r="I936" s="20">
        <v>9.3394100000000009</v>
      </c>
      <c r="J936" s="20">
        <v>99.735690000000005</v>
      </c>
      <c r="K936" s="20">
        <v>99.071569999999994</v>
      </c>
      <c r="L936" s="20">
        <v>100.3998</v>
      </c>
      <c r="M936" s="20">
        <v>82.145390000000006</v>
      </c>
      <c r="N936" s="20">
        <v>117.32598</v>
      </c>
    </row>
    <row r="937" spans="9:14" x14ac:dyDescent="0.25">
      <c r="I937" s="20">
        <v>9.3494100000000007</v>
      </c>
      <c r="J937" s="20">
        <v>99.736220000000003</v>
      </c>
      <c r="K937" s="20">
        <v>99.073189999999997</v>
      </c>
      <c r="L937" s="20">
        <v>100.39924000000001</v>
      </c>
      <c r="M937" s="20">
        <v>82.145960000000002</v>
      </c>
      <c r="N937" s="20">
        <v>117.32647</v>
      </c>
    </row>
    <row r="938" spans="9:14" x14ac:dyDescent="0.25">
      <c r="I938" s="20">
        <v>9.3594200000000001</v>
      </c>
      <c r="J938" s="20">
        <v>99.736750000000001</v>
      </c>
      <c r="K938" s="20">
        <v>99.074809999999999</v>
      </c>
      <c r="L938" s="20">
        <v>100.39869</v>
      </c>
      <c r="M938" s="20">
        <v>82.146529999999998</v>
      </c>
      <c r="N938" s="20">
        <v>117.32696</v>
      </c>
    </row>
    <row r="939" spans="9:14" x14ac:dyDescent="0.25">
      <c r="I939" s="20">
        <v>9.3694299999999995</v>
      </c>
      <c r="J939" s="20">
        <v>99.737269999999995</v>
      </c>
      <c r="K939" s="20">
        <v>99.076409999999996</v>
      </c>
      <c r="L939" s="20">
        <v>100.39812999999999</v>
      </c>
      <c r="M939" s="20">
        <v>82.147099999999995</v>
      </c>
      <c r="N939" s="20">
        <v>117.32744</v>
      </c>
    </row>
    <row r="940" spans="9:14" x14ac:dyDescent="0.25">
      <c r="I940" s="20">
        <v>9.3794400000000007</v>
      </c>
      <c r="J940" s="20">
        <v>99.737799999999993</v>
      </c>
      <c r="K940" s="20">
        <v>99.078019999999995</v>
      </c>
      <c r="L940" s="20">
        <v>100.39758</v>
      </c>
      <c r="M940" s="20">
        <v>82.147670000000005</v>
      </c>
      <c r="N940" s="20">
        <v>117.32792999999999</v>
      </c>
    </row>
    <row r="941" spans="9:14" x14ac:dyDescent="0.25">
      <c r="I941" s="20">
        <v>9.3894500000000001</v>
      </c>
      <c r="J941" s="20">
        <v>99.738320000000002</v>
      </c>
      <c r="K941" s="20">
        <v>99.079620000000006</v>
      </c>
      <c r="L941" s="20">
        <v>100.39703</v>
      </c>
      <c r="M941" s="20">
        <v>82.148229999999998</v>
      </c>
      <c r="N941" s="20">
        <v>117.32841000000001</v>
      </c>
    </row>
    <row r="942" spans="9:14" x14ac:dyDescent="0.25">
      <c r="I942" s="20">
        <v>9.3994599999999995</v>
      </c>
      <c r="J942" s="20">
        <v>99.738849999999999</v>
      </c>
      <c r="K942" s="20">
        <v>99.081209999999999</v>
      </c>
      <c r="L942" s="20">
        <v>100.39648</v>
      </c>
      <c r="M942" s="20">
        <v>82.148799999999994</v>
      </c>
      <c r="N942" s="20">
        <v>117.3289</v>
      </c>
    </row>
    <row r="943" spans="9:14" x14ac:dyDescent="0.25">
      <c r="I943" s="20">
        <v>9.4094700000000007</v>
      </c>
      <c r="J943" s="20">
        <v>99.739369999999994</v>
      </c>
      <c r="K943" s="20">
        <v>99.082800000000006</v>
      </c>
      <c r="L943" s="20">
        <v>100.39593000000001</v>
      </c>
      <c r="M943" s="20">
        <v>82.149360000000001</v>
      </c>
      <c r="N943" s="20">
        <v>117.32938</v>
      </c>
    </row>
    <row r="944" spans="9:14" x14ac:dyDescent="0.25">
      <c r="I944" s="20">
        <v>9.4194800000000001</v>
      </c>
      <c r="J944" s="20">
        <v>99.739890000000003</v>
      </c>
      <c r="K944" s="20">
        <v>99.084389999999999</v>
      </c>
      <c r="L944" s="20">
        <v>100.39538</v>
      </c>
      <c r="M944" s="20">
        <v>82.149919999999995</v>
      </c>
      <c r="N944" s="20">
        <v>117.32986</v>
      </c>
    </row>
    <row r="945" spans="9:14" x14ac:dyDescent="0.25">
      <c r="I945" s="20">
        <v>9.4294899999999995</v>
      </c>
      <c r="J945" s="20">
        <v>99.740409999999997</v>
      </c>
      <c r="K945" s="20">
        <v>99.085970000000003</v>
      </c>
      <c r="L945" s="20">
        <v>100.39484</v>
      </c>
      <c r="M945" s="20">
        <v>82.150480000000002</v>
      </c>
      <c r="N945" s="20">
        <v>117.33034000000001</v>
      </c>
    </row>
    <row r="946" spans="9:14" x14ac:dyDescent="0.25">
      <c r="I946" s="20">
        <v>9.4395000000000007</v>
      </c>
      <c r="J946" s="20">
        <v>99.740920000000003</v>
      </c>
      <c r="K946" s="20">
        <v>99.087549999999993</v>
      </c>
      <c r="L946" s="20">
        <v>100.39429</v>
      </c>
      <c r="M946" s="20">
        <v>82.151030000000006</v>
      </c>
      <c r="N946" s="20">
        <v>117.33081</v>
      </c>
    </row>
    <row r="947" spans="9:14" x14ac:dyDescent="0.25">
      <c r="I947" s="20">
        <v>9.4495000000000005</v>
      </c>
      <c r="J947" s="20">
        <v>99.741439999999997</v>
      </c>
      <c r="K947" s="20">
        <v>99.089119999999994</v>
      </c>
      <c r="L947" s="20">
        <v>100.39375</v>
      </c>
      <c r="M947" s="20">
        <v>82.151589999999999</v>
      </c>
      <c r="N947" s="20">
        <v>117.33129</v>
      </c>
    </row>
    <row r="948" spans="9:14" x14ac:dyDescent="0.25">
      <c r="I948" s="20">
        <v>9.4595099999999999</v>
      </c>
      <c r="J948" s="20">
        <v>99.741950000000003</v>
      </c>
      <c r="K948" s="20">
        <v>99.090689999999995</v>
      </c>
      <c r="L948" s="20">
        <v>100.39321</v>
      </c>
      <c r="M948" s="20">
        <v>82.152140000000003</v>
      </c>
      <c r="N948" s="20">
        <v>117.33176</v>
      </c>
    </row>
    <row r="949" spans="9:14" x14ac:dyDescent="0.25">
      <c r="I949" s="20">
        <v>9.4695199999999993</v>
      </c>
      <c r="J949" s="20">
        <v>99.742459999999994</v>
      </c>
      <c r="K949" s="20">
        <v>99.092259999999996</v>
      </c>
      <c r="L949" s="20">
        <v>100.39266000000001</v>
      </c>
      <c r="M949" s="20">
        <v>82.152690000000007</v>
      </c>
      <c r="N949" s="20">
        <v>117.33223</v>
      </c>
    </row>
    <row r="950" spans="9:14" x14ac:dyDescent="0.25">
      <c r="I950" s="20">
        <v>9.4795300000000005</v>
      </c>
      <c r="J950" s="20">
        <v>99.74297</v>
      </c>
      <c r="K950" s="20">
        <v>99.093819999999994</v>
      </c>
      <c r="L950" s="20">
        <v>100.39212000000001</v>
      </c>
      <c r="M950" s="20">
        <v>82.153239999999997</v>
      </c>
      <c r="N950" s="20">
        <v>117.33271000000001</v>
      </c>
    </row>
    <row r="951" spans="9:14" x14ac:dyDescent="0.25">
      <c r="I951" s="20">
        <v>9.4895399999999999</v>
      </c>
      <c r="J951" s="20">
        <v>99.743480000000005</v>
      </c>
      <c r="K951" s="20">
        <v>99.095380000000006</v>
      </c>
      <c r="L951" s="20">
        <v>100.39158</v>
      </c>
      <c r="M951" s="20">
        <v>82.153779999999998</v>
      </c>
      <c r="N951" s="20">
        <v>117.33318</v>
      </c>
    </row>
    <row r="952" spans="9:14" x14ac:dyDescent="0.25">
      <c r="I952" s="20">
        <v>9.4995499999999993</v>
      </c>
      <c r="J952" s="20">
        <v>99.743989999999997</v>
      </c>
      <c r="K952" s="20">
        <v>99.09693</v>
      </c>
      <c r="L952" s="20">
        <v>100.39105000000001</v>
      </c>
      <c r="M952" s="20">
        <v>82.154330000000002</v>
      </c>
      <c r="N952" s="20">
        <v>117.33364</v>
      </c>
    </row>
    <row r="953" spans="9:14" x14ac:dyDescent="0.25">
      <c r="I953" s="20">
        <v>9.5095600000000005</v>
      </c>
      <c r="J953" s="20">
        <v>99.744489999999999</v>
      </c>
      <c r="K953" s="20">
        <v>99.098479999999995</v>
      </c>
      <c r="L953" s="20">
        <v>100.39051000000001</v>
      </c>
      <c r="M953" s="20">
        <v>82.154870000000003</v>
      </c>
      <c r="N953" s="20">
        <v>117.33411</v>
      </c>
    </row>
    <row r="954" spans="9:14" x14ac:dyDescent="0.25">
      <c r="I954" s="20">
        <v>9.5195699999999999</v>
      </c>
      <c r="J954" s="20">
        <v>99.745000000000005</v>
      </c>
      <c r="K954" s="20">
        <v>99.100020000000001</v>
      </c>
      <c r="L954" s="20">
        <v>100.38997000000001</v>
      </c>
      <c r="M954" s="20">
        <v>82.155420000000007</v>
      </c>
      <c r="N954" s="20">
        <v>117.33458</v>
      </c>
    </row>
    <row r="955" spans="9:14" x14ac:dyDescent="0.25">
      <c r="I955" s="20">
        <v>9.5295799999999993</v>
      </c>
      <c r="J955" s="20">
        <v>99.745500000000007</v>
      </c>
      <c r="K955" s="20">
        <v>99.101560000000006</v>
      </c>
      <c r="L955" s="20">
        <v>100.38943999999999</v>
      </c>
      <c r="M955" s="20">
        <v>82.155959999999993</v>
      </c>
      <c r="N955" s="20">
        <v>117.33504000000001</v>
      </c>
    </row>
    <row r="956" spans="9:14" x14ac:dyDescent="0.25">
      <c r="I956" s="20">
        <v>9.5395900000000005</v>
      </c>
      <c r="J956" s="20">
        <v>99.745999999999995</v>
      </c>
      <c r="K956" s="20">
        <v>99.103099999999998</v>
      </c>
      <c r="L956" s="20">
        <v>100.38891</v>
      </c>
      <c r="M956" s="20">
        <v>82.156499999999994</v>
      </c>
      <c r="N956" s="20">
        <v>117.33551</v>
      </c>
    </row>
    <row r="957" spans="9:14" x14ac:dyDescent="0.25">
      <c r="I957" s="20">
        <v>9.5495900000000002</v>
      </c>
      <c r="J957" s="20">
        <v>99.746499999999997</v>
      </c>
      <c r="K957" s="20">
        <v>99.10463</v>
      </c>
      <c r="L957" s="20">
        <v>100.38836999999999</v>
      </c>
      <c r="M957" s="20">
        <v>82.157030000000006</v>
      </c>
      <c r="N957" s="20">
        <v>117.33597</v>
      </c>
    </row>
    <row r="958" spans="9:14" x14ac:dyDescent="0.25">
      <c r="I958" s="20">
        <v>9.5595999999999997</v>
      </c>
      <c r="J958" s="20">
        <v>99.747</v>
      </c>
      <c r="K958" s="20">
        <v>99.10615</v>
      </c>
      <c r="L958" s="20">
        <v>100.38784</v>
      </c>
      <c r="M958" s="20">
        <v>82.157570000000007</v>
      </c>
      <c r="N958" s="20">
        <v>117.33642999999999</v>
      </c>
    </row>
    <row r="959" spans="9:14" x14ac:dyDescent="0.25">
      <c r="I959" s="20">
        <v>9.5696100000000008</v>
      </c>
      <c r="J959" s="20">
        <v>99.747489999999999</v>
      </c>
      <c r="K959" s="20">
        <v>99.107680000000002</v>
      </c>
      <c r="L959" s="20">
        <v>100.38731</v>
      </c>
      <c r="M959" s="20">
        <v>82.158100000000005</v>
      </c>
      <c r="N959" s="20">
        <v>117.33689</v>
      </c>
    </row>
    <row r="960" spans="9:14" x14ac:dyDescent="0.25">
      <c r="I960" s="20">
        <v>9.5796200000000002</v>
      </c>
      <c r="J960" s="20">
        <v>99.747990000000001</v>
      </c>
      <c r="K960" s="20">
        <v>99.109200000000001</v>
      </c>
      <c r="L960" s="20">
        <v>100.38678</v>
      </c>
      <c r="M960" s="20">
        <v>82.158630000000002</v>
      </c>
      <c r="N960" s="20">
        <v>117.33734</v>
      </c>
    </row>
    <row r="961" spans="9:14" x14ac:dyDescent="0.25">
      <c r="I961" s="20">
        <v>9.5896299999999997</v>
      </c>
      <c r="J961" s="20">
        <v>99.748480000000001</v>
      </c>
      <c r="K961" s="20">
        <v>99.110709999999997</v>
      </c>
      <c r="L961" s="20">
        <v>100.38625999999999</v>
      </c>
      <c r="M961" s="20">
        <v>82.159170000000003</v>
      </c>
      <c r="N961" s="20">
        <v>117.3378</v>
      </c>
    </row>
    <row r="962" spans="9:14" x14ac:dyDescent="0.25">
      <c r="I962" s="20">
        <v>9.5996400000000008</v>
      </c>
      <c r="J962" s="20">
        <v>99.748980000000003</v>
      </c>
      <c r="K962" s="20">
        <v>99.112219999999994</v>
      </c>
      <c r="L962" s="20">
        <v>100.38573</v>
      </c>
      <c r="M962" s="20">
        <v>82.159689999999998</v>
      </c>
      <c r="N962" s="20">
        <v>117.33826000000001</v>
      </c>
    </row>
    <row r="963" spans="9:14" x14ac:dyDescent="0.25">
      <c r="I963" s="20">
        <v>9.6096500000000002</v>
      </c>
      <c r="J963" s="20">
        <v>99.749470000000002</v>
      </c>
      <c r="K963" s="20">
        <v>99.113730000000004</v>
      </c>
      <c r="L963" s="20">
        <v>100.3852</v>
      </c>
      <c r="M963" s="20">
        <v>82.160219999999995</v>
      </c>
      <c r="N963" s="20">
        <v>117.33871000000001</v>
      </c>
    </row>
    <row r="964" spans="9:14" x14ac:dyDescent="0.25">
      <c r="I964" s="20">
        <v>9.6196599999999997</v>
      </c>
      <c r="J964" s="20">
        <v>99.749949999999998</v>
      </c>
      <c r="K964" s="20">
        <v>99.115229999999997</v>
      </c>
      <c r="L964" s="20">
        <v>100.38468</v>
      </c>
      <c r="M964" s="20">
        <v>82.160749999999993</v>
      </c>
      <c r="N964" s="20">
        <v>117.33916000000001</v>
      </c>
    </row>
    <row r="965" spans="9:14" x14ac:dyDescent="0.25">
      <c r="I965" s="20">
        <v>9.6296700000000008</v>
      </c>
      <c r="J965" s="20">
        <v>99.750439999999998</v>
      </c>
      <c r="K965" s="20">
        <v>99.116730000000004</v>
      </c>
      <c r="L965" s="20">
        <v>100.38415999999999</v>
      </c>
      <c r="M965" s="20">
        <v>82.161270000000002</v>
      </c>
      <c r="N965" s="20">
        <v>117.33960999999999</v>
      </c>
    </row>
    <row r="966" spans="9:14" x14ac:dyDescent="0.25">
      <c r="I966" s="20">
        <v>9.6396800000000002</v>
      </c>
      <c r="J966" s="20">
        <v>99.750929999999997</v>
      </c>
      <c r="K966" s="20">
        <v>99.118219999999994</v>
      </c>
      <c r="L966" s="20">
        <v>100.38363</v>
      </c>
      <c r="M966" s="20">
        <v>82.161789999999996</v>
      </c>
      <c r="N966" s="20">
        <v>117.34005999999999</v>
      </c>
    </row>
    <row r="967" spans="9:14" x14ac:dyDescent="0.25">
      <c r="I967" s="20">
        <v>9.64968</v>
      </c>
      <c r="J967" s="20">
        <v>99.751410000000007</v>
      </c>
      <c r="K967" s="20">
        <v>99.119709999999998</v>
      </c>
      <c r="L967" s="20">
        <v>100.38311</v>
      </c>
      <c r="M967" s="20">
        <v>82.162310000000005</v>
      </c>
      <c r="N967" s="20">
        <v>117.34050999999999</v>
      </c>
    </row>
    <row r="968" spans="9:14" x14ac:dyDescent="0.25">
      <c r="I968" s="20">
        <v>9.6596899999999994</v>
      </c>
      <c r="J968" s="20">
        <v>99.751900000000006</v>
      </c>
      <c r="K968" s="20">
        <v>99.121200000000002</v>
      </c>
      <c r="L968" s="20">
        <v>100.38258999999999</v>
      </c>
      <c r="M968" s="20">
        <v>82.16283</v>
      </c>
      <c r="N968" s="20">
        <v>117.34096</v>
      </c>
    </row>
    <row r="969" spans="9:14" x14ac:dyDescent="0.25">
      <c r="I969" s="20">
        <v>9.6697000000000006</v>
      </c>
      <c r="J969" s="20">
        <v>99.752380000000002</v>
      </c>
      <c r="K969" s="20">
        <v>99.122680000000003</v>
      </c>
      <c r="L969" s="20">
        <v>100.38207</v>
      </c>
      <c r="M969" s="20">
        <v>82.163349999999994</v>
      </c>
      <c r="N969" s="20">
        <v>117.34141</v>
      </c>
    </row>
    <row r="970" spans="9:14" x14ac:dyDescent="0.25">
      <c r="I970" s="20">
        <v>9.67971</v>
      </c>
      <c r="J970" s="20">
        <v>99.752859999999998</v>
      </c>
      <c r="K970" s="20">
        <v>99.124160000000003</v>
      </c>
      <c r="L970" s="20">
        <v>100.38155999999999</v>
      </c>
      <c r="M970" s="20">
        <v>82.163870000000003</v>
      </c>
      <c r="N970" s="20">
        <v>117.34184999999999</v>
      </c>
    </row>
    <row r="971" spans="9:14" x14ac:dyDescent="0.25">
      <c r="I971" s="20">
        <v>9.6897199999999994</v>
      </c>
      <c r="J971" s="20">
        <v>99.753339999999994</v>
      </c>
      <c r="K971" s="20">
        <v>99.125640000000004</v>
      </c>
      <c r="L971" s="20">
        <v>100.38104</v>
      </c>
      <c r="M971" s="20">
        <v>82.164379999999994</v>
      </c>
      <c r="N971" s="20">
        <v>117.34229000000001</v>
      </c>
    </row>
    <row r="972" spans="9:14" x14ac:dyDescent="0.25">
      <c r="I972" s="20">
        <v>9.6997300000000006</v>
      </c>
      <c r="J972" s="20">
        <v>99.753820000000005</v>
      </c>
      <c r="K972" s="20">
        <v>99.127110000000002</v>
      </c>
      <c r="L972" s="20">
        <v>100.38052</v>
      </c>
      <c r="M972" s="20">
        <v>82.164900000000003</v>
      </c>
      <c r="N972" s="20">
        <v>117.34274000000001</v>
      </c>
    </row>
    <row r="973" spans="9:14" x14ac:dyDescent="0.25">
      <c r="I973" s="20">
        <v>9.70974</v>
      </c>
      <c r="J973" s="20">
        <v>99.754289999999997</v>
      </c>
      <c r="K973" s="20">
        <v>99.128569999999996</v>
      </c>
      <c r="L973" s="20">
        <v>100.38001</v>
      </c>
      <c r="M973" s="20">
        <v>82.165409999999994</v>
      </c>
      <c r="N973" s="20">
        <v>117.34318</v>
      </c>
    </row>
    <row r="974" spans="9:14" x14ac:dyDescent="0.25">
      <c r="I974" s="20">
        <v>9.7197499999999994</v>
      </c>
      <c r="J974" s="20">
        <v>99.754769999999994</v>
      </c>
      <c r="K974" s="20">
        <v>99.130039999999994</v>
      </c>
      <c r="L974" s="20">
        <v>100.37949999999999</v>
      </c>
      <c r="M974" s="20">
        <v>82.16592</v>
      </c>
      <c r="N974" s="20">
        <v>117.34362</v>
      </c>
    </row>
    <row r="975" spans="9:14" x14ac:dyDescent="0.25">
      <c r="I975" s="20">
        <v>9.7297600000000006</v>
      </c>
      <c r="J975" s="20">
        <v>99.755240000000001</v>
      </c>
      <c r="K975" s="20">
        <v>99.131500000000003</v>
      </c>
      <c r="L975" s="20">
        <v>100.37898</v>
      </c>
      <c r="M975" s="20">
        <v>82.166430000000005</v>
      </c>
      <c r="N975" s="20">
        <v>117.34405</v>
      </c>
    </row>
    <row r="976" spans="9:14" x14ac:dyDescent="0.25">
      <c r="I976" s="20">
        <v>9.73977</v>
      </c>
      <c r="J976" s="20">
        <v>99.755709999999993</v>
      </c>
      <c r="K976" s="20">
        <v>99.132949999999994</v>
      </c>
      <c r="L976" s="20">
        <v>100.37846999999999</v>
      </c>
      <c r="M976" s="20">
        <v>82.166929999999994</v>
      </c>
      <c r="N976" s="20">
        <v>117.34448999999999</v>
      </c>
    </row>
    <row r="977" spans="9:14" x14ac:dyDescent="0.25">
      <c r="I977" s="20">
        <v>9.7497699999999998</v>
      </c>
      <c r="J977" s="20">
        <v>99.756180000000001</v>
      </c>
      <c r="K977" s="20">
        <v>99.134399999999999</v>
      </c>
      <c r="L977" s="20">
        <v>100.37796</v>
      </c>
      <c r="M977" s="20">
        <v>82.167439999999999</v>
      </c>
      <c r="N977" s="20">
        <v>117.34493000000001</v>
      </c>
    </row>
    <row r="978" spans="9:14" x14ac:dyDescent="0.25">
      <c r="I978" s="20">
        <v>9.7597799999999992</v>
      </c>
      <c r="J978" s="20">
        <v>99.756649999999993</v>
      </c>
      <c r="K978" s="20">
        <v>99.135850000000005</v>
      </c>
      <c r="L978" s="20">
        <v>100.37745</v>
      </c>
      <c r="M978" s="20">
        <v>82.167940000000002</v>
      </c>
      <c r="N978" s="20">
        <v>117.34536</v>
      </c>
    </row>
    <row r="979" spans="9:14" x14ac:dyDescent="0.25">
      <c r="I979" s="20">
        <v>9.7697900000000004</v>
      </c>
      <c r="J979" s="20">
        <v>99.75712</v>
      </c>
      <c r="K979" s="20">
        <v>99.137289999999993</v>
      </c>
      <c r="L979" s="20">
        <v>100.37694999999999</v>
      </c>
      <c r="M979" s="20">
        <v>82.168440000000004</v>
      </c>
      <c r="N979" s="20">
        <v>117.3458</v>
      </c>
    </row>
    <row r="980" spans="9:14" x14ac:dyDescent="0.25">
      <c r="I980" s="20">
        <v>9.7797999999999998</v>
      </c>
      <c r="J980" s="20">
        <v>99.757589999999993</v>
      </c>
      <c r="K980" s="20">
        <v>99.138729999999995</v>
      </c>
      <c r="L980" s="20">
        <v>100.37644</v>
      </c>
      <c r="M980" s="20">
        <v>82.168940000000006</v>
      </c>
      <c r="N980" s="20">
        <v>117.34623000000001</v>
      </c>
    </row>
    <row r="981" spans="9:14" x14ac:dyDescent="0.25">
      <c r="I981" s="20">
        <v>9.7898099999999992</v>
      </c>
      <c r="J981" s="20">
        <v>99.758049999999997</v>
      </c>
      <c r="K981" s="20">
        <v>99.140169999999998</v>
      </c>
      <c r="L981" s="20">
        <v>100.37593</v>
      </c>
      <c r="M981" s="20">
        <v>82.169439999999994</v>
      </c>
      <c r="N981" s="20">
        <v>117.34666</v>
      </c>
    </row>
    <row r="982" spans="9:14" x14ac:dyDescent="0.25">
      <c r="I982" s="20">
        <v>9.7998200000000004</v>
      </c>
      <c r="J982" s="20">
        <v>99.758510000000001</v>
      </c>
      <c r="K982" s="20">
        <v>99.141599999999997</v>
      </c>
      <c r="L982" s="20">
        <v>100.37542999999999</v>
      </c>
      <c r="M982" s="20">
        <v>82.169939999999997</v>
      </c>
      <c r="N982" s="20">
        <v>117.34708999999999</v>
      </c>
    </row>
    <row r="983" spans="9:14" x14ac:dyDescent="0.25">
      <c r="I983" s="20">
        <v>9.8098299999999998</v>
      </c>
      <c r="J983" s="20">
        <v>99.758979999999994</v>
      </c>
      <c r="K983" s="20">
        <v>99.143029999999996</v>
      </c>
      <c r="L983" s="20">
        <v>100.37492</v>
      </c>
      <c r="M983" s="20">
        <v>82.170439999999999</v>
      </c>
      <c r="N983" s="20">
        <v>117.34752</v>
      </c>
    </row>
    <row r="984" spans="9:14" x14ac:dyDescent="0.25">
      <c r="I984" s="20">
        <v>9.8198399999999992</v>
      </c>
      <c r="J984" s="20">
        <v>99.759439999999998</v>
      </c>
      <c r="K984" s="20">
        <v>99.144450000000006</v>
      </c>
      <c r="L984" s="20">
        <v>100.37442</v>
      </c>
      <c r="M984" s="20">
        <v>82.170929999999998</v>
      </c>
      <c r="N984" s="20">
        <v>117.34793999999999</v>
      </c>
    </row>
    <row r="985" spans="9:14" x14ac:dyDescent="0.25">
      <c r="I985" s="20">
        <v>9.8298500000000004</v>
      </c>
      <c r="J985" s="20">
        <v>99.759900000000002</v>
      </c>
      <c r="K985" s="20">
        <v>99.145880000000005</v>
      </c>
      <c r="L985" s="20">
        <v>100.37392</v>
      </c>
      <c r="M985" s="20">
        <v>82.171419999999998</v>
      </c>
      <c r="N985" s="20">
        <v>117.34837</v>
      </c>
    </row>
    <row r="986" spans="9:14" x14ac:dyDescent="0.25">
      <c r="I986" s="20">
        <v>9.8398599999999998</v>
      </c>
      <c r="J986" s="20">
        <v>99.760360000000006</v>
      </c>
      <c r="K986" s="20">
        <v>99.147289999999998</v>
      </c>
      <c r="L986" s="20">
        <v>100.37342</v>
      </c>
      <c r="M986" s="20">
        <v>82.17192</v>
      </c>
      <c r="N986" s="20">
        <v>117.3488</v>
      </c>
    </row>
    <row r="987" spans="9:14" x14ac:dyDescent="0.25">
      <c r="I987" s="20">
        <v>9.8498599999999996</v>
      </c>
      <c r="J987" s="20">
        <v>99.760810000000006</v>
      </c>
      <c r="K987" s="20">
        <v>99.148709999999994</v>
      </c>
      <c r="L987" s="20">
        <v>100.37291999999999</v>
      </c>
      <c r="M987" s="20">
        <v>82.172409999999999</v>
      </c>
      <c r="N987" s="20">
        <v>117.34922</v>
      </c>
    </row>
    <row r="988" spans="9:14" x14ac:dyDescent="0.25">
      <c r="I988" s="20">
        <v>9.8598700000000008</v>
      </c>
      <c r="J988" s="20">
        <v>99.761269999999996</v>
      </c>
      <c r="K988" s="20">
        <v>99.150120000000001</v>
      </c>
      <c r="L988" s="20">
        <v>100.37242000000001</v>
      </c>
      <c r="M988" s="20">
        <v>82.172899999999998</v>
      </c>
      <c r="N988" s="20">
        <v>117.34963999999999</v>
      </c>
    </row>
    <row r="989" spans="9:14" x14ac:dyDescent="0.25">
      <c r="I989" s="20">
        <v>9.8698800000000002</v>
      </c>
      <c r="J989" s="20">
        <v>99.761719999999997</v>
      </c>
      <c r="K989" s="20">
        <v>99.151520000000005</v>
      </c>
      <c r="L989" s="20">
        <v>100.37192</v>
      </c>
      <c r="M989" s="20">
        <v>82.173379999999995</v>
      </c>
      <c r="N989" s="20">
        <v>117.35006</v>
      </c>
    </row>
    <row r="990" spans="9:14" x14ac:dyDescent="0.25">
      <c r="I990" s="20">
        <v>9.8798899999999996</v>
      </c>
      <c r="J990" s="20">
        <v>99.762180000000001</v>
      </c>
      <c r="K990" s="20">
        <v>99.152919999999995</v>
      </c>
      <c r="L990" s="20">
        <v>100.37143</v>
      </c>
      <c r="M990" s="20">
        <v>82.173869999999994</v>
      </c>
      <c r="N990" s="20">
        <v>117.35048</v>
      </c>
    </row>
    <row r="991" spans="9:14" x14ac:dyDescent="0.25">
      <c r="I991" s="20">
        <v>9.8899000000000008</v>
      </c>
      <c r="J991" s="20">
        <v>99.762630000000001</v>
      </c>
      <c r="K991" s="20">
        <v>99.154319999999998</v>
      </c>
      <c r="L991" s="20">
        <v>100.37093</v>
      </c>
      <c r="M991" s="20">
        <v>82.174350000000004</v>
      </c>
      <c r="N991" s="20">
        <v>117.3509</v>
      </c>
    </row>
    <row r="992" spans="9:14" x14ac:dyDescent="0.25">
      <c r="I992" s="20">
        <v>9.8999100000000002</v>
      </c>
      <c r="J992" s="20">
        <v>99.763080000000002</v>
      </c>
      <c r="K992" s="20">
        <v>99.155720000000002</v>
      </c>
      <c r="L992" s="20">
        <v>100.37044</v>
      </c>
      <c r="M992" s="20">
        <v>82.174840000000003</v>
      </c>
      <c r="N992" s="20">
        <v>117.35132</v>
      </c>
    </row>
    <row r="993" spans="9:14" x14ac:dyDescent="0.25">
      <c r="I993" s="20">
        <v>9.9099199999999996</v>
      </c>
      <c r="J993" s="20">
        <v>99.763530000000003</v>
      </c>
      <c r="K993" s="20">
        <v>99.157110000000003</v>
      </c>
      <c r="L993" s="20">
        <v>100.36994</v>
      </c>
      <c r="M993" s="20">
        <v>82.175319999999999</v>
      </c>
      <c r="N993" s="20">
        <v>117.35174000000001</v>
      </c>
    </row>
    <row r="994" spans="9:14" x14ac:dyDescent="0.25">
      <c r="I994" s="20">
        <v>9.9199300000000008</v>
      </c>
      <c r="J994" s="20">
        <v>99.76397</v>
      </c>
      <c r="K994" s="20">
        <v>99.158500000000004</v>
      </c>
      <c r="L994" s="20">
        <v>100.36945</v>
      </c>
      <c r="M994" s="20">
        <v>82.175799999999995</v>
      </c>
      <c r="N994" s="20">
        <v>117.35214999999999</v>
      </c>
    </row>
    <row r="995" spans="9:14" x14ac:dyDescent="0.25">
      <c r="I995" s="20">
        <v>9.9299400000000002</v>
      </c>
      <c r="J995" s="20">
        <v>99.764420000000001</v>
      </c>
      <c r="K995" s="20">
        <v>99.159880000000001</v>
      </c>
      <c r="L995" s="20">
        <v>100.36896</v>
      </c>
      <c r="M995" s="20">
        <v>82.176280000000006</v>
      </c>
      <c r="N995" s="20">
        <v>117.35257</v>
      </c>
    </row>
    <row r="996" spans="9:14" x14ac:dyDescent="0.25">
      <c r="I996" s="20">
        <v>9.9399499999999996</v>
      </c>
      <c r="J996" s="20">
        <v>99.764870000000002</v>
      </c>
      <c r="K996" s="20">
        <v>99.161259999999999</v>
      </c>
      <c r="L996" s="20">
        <v>100.36847</v>
      </c>
      <c r="M996" s="20">
        <v>82.176749999999998</v>
      </c>
      <c r="N996" s="20">
        <v>117.35298</v>
      </c>
    </row>
    <row r="997" spans="9:14" x14ac:dyDescent="0.25">
      <c r="I997" s="20">
        <v>9.9499499999999994</v>
      </c>
      <c r="J997" s="20">
        <v>99.765309999999999</v>
      </c>
      <c r="K997" s="20">
        <v>99.162639999999996</v>
      </c>
      <c r="L997" s="20">
        <v>100.36798</v>
      </c>
      <c r="M997" s="20">
        <v>82.177229999999994</v>
      </c>
      <c r="N997" s="20">
        <v>117.35339</v>
      </c>
    </row>
    <row r="998" spans="9:14" x14ac:dyDescent="0.25">
      <c r="I998" s="20">
        <v>9.9599600000000006</v>
      </c>
      <c r="J998" s="20">
        <v>99.765749999999997</v>
      </c>
      <c r="K998" s="20">
        <v>99.164010000000005</v>
      </c>
      <c r="L998" s="20">
        <v>100.36749</v>
      </c>
      <c r="M998" s="20">
        <v>82.177700000000002</v>
      </c>
      <c r="N998" s="20">
        <v>117.35380000000001</v>
      </c>
    </row>
    <row r="999" spans="9:14" x14ac:dyDescent="0.25">
      <c r="I999" s="20">
        <v>9.96997</v>
      </c>
      <c r="J999" s="20">
        <v>99.766189999999995</v>
      </c>
      <c r="K999" s="20">
        <v>99.165379999999999</v>
      </c>
      <c r="L999" s="20">
        <v>100.36700999999999</v>
      </c>
      <c r="M999" s="20">
        <v>82.178179999999998</v>
      </c>
      <c r="N999" s="20">
        <v>117.35420999999999</v>
      </c>
    </row>
    <row r="1000" spans="9:14" x14ac:dyDescent="0.25">
      <c r="I1000" s="20">
        <v>9.9799799999999994</v>
      </c>
      <c r="J1000" s="20">
        <v>99.766630000000006</v>
      </c>
      <c r="K1000" s="20">
        <v>99.166749999999993</v>
      </c>
      <c r="L1000" s="20">
        <v>100.36651999999999</v>
      </c>
      <c r="M1000" s="20">
        <v>82.178650000000005</v>
      </c>
      <c r="N1000" s="20">
        <v>117.35462</v>
      </c>
    </row>
    <row r="1001" spans="9:14" x14ac:dyDescent="0.25">
      <c r="I1001" s="20">
        <v>9.9899900000000006</v>
      </c>
      <c r="J1001" s="20">
        <v>99.767070000000004</v>
      </c>
      <c r="K1001" s="20">
        <v>99.168109999999999</v>
      </c>
      <c r="L1001" s="20">
        <v>100.36604</v>
      </c>
      <c r="M1001" s="20">
        <v>82.179119999999998</v>
      </c>
      <c r="N1001" s="20">
        <v>117.35503</v>
      </c>
    </row>
    <row r="1002" spans="9:14" x14ac:dyDescent="0.25">
      <c r="I1002" s="20">
        <v>10</v>
      </c>
      <c r="J1002" s="20">
        <v>99.767510000000001</v>
      </c>
      <c r="K1002" s="20">
        <v>99.169470000000004</v>
      </c>
      <c r="L1002" s="20">
        <v>100.36555</v>
      </c>
      <c r="M1002" s="20">
        <v>82.179590000000005</v>
      </c>
      <c r="N1002" s="20">
        <v>117.35543</v>
      </c>
    </row>
  </sheetData>
  <pageMargins left="0.7" right="0.7" top="0.75" bottom="0.75" header="0.3" footer="0.3"/>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1"/>
  <sheetViews>
    <sheetView workbookViewId="0"/>
  </sheetViews>
  <sheetFormatPr defaultColWidth="8.85546875" defaultRowHeight="15" x14ac:dyDescent="0.25"/>
  <cols>
    <col min="1" max="1" width="15.7109375" customWidth="1"/>
    <col min="2" max="2" width="14" customWidth="1"/>
    <col min="3" max="3" width="11.85546875" customWidth="1"/>
    <col min="5" max="5" width="15.42578125" customWidth="1"/>
    <col min="6" max="6" width="15" customWidth="1"/>
    <col min="7" max="7" width="16.42578125" customWidth="1"/>
    <col min="8" max="8" width="12.140625" customWidth="1"/>
    <col min="9" max="9" width="12.7109375" style="30" customWidth="1"/>
    <col min="10" max="10" width="19.85546875" customWidth="1"/>
    <col min="11" max="11" width="18.85546875" style="30" customWidth="1"/>
    <col min="18" max="18" width="14.7109375" customWidth="1"/>
    <col min="21" max="21" width="11.7109375" customWidth="1"/>
  </cols>
  <sheetData>
    <row r="1" spans="1:11" s="65" customFormat="1" ht="60" x14ac:dyDescent="0.25">
      <c r="A1" s="87" t="s">
        <v>32</v>
      </c>
      <c r="B1" s="89" t="s">
        <v>1846</v>
      </c>
      <c r="C1" s="87" t="s">
        <v>11</v>
      </c>
      <c r="D1" s="87" t="s">
        <v>33</v>
      </c>
      <c r="E1" s="87" t="s">
        <v>13</v>
      </c>
      <c r="F1" s="87" t="s">
        <v>34</v>
      </c>
      <c r="G1" s="87" t="s">
        <v>35</v>
      </c>
      <c r="H1" s="87" t="s">
        <v>36</v>
      </c>
      <c r="I1" s="87" t="s">
        <v>37</v>
      </c>
      <c r="J1" s="87" t="s">
        <v>38</v>
      </c>
      <c r="K1" s="87" t="s">
        <v>39</v>
      </c>
    </row>
    <row r="2" spans="1:11" x14ac:dyDescent="0.25">
      <c r="A2" s="9">
        <v>0</v>
      </c>
      <c r="B2" s="9" t="s">
        <v>1817</v>
      </c>
      <c r="C2" s="9">
        <v>1</v>
      </c>
      <c r="D2" s="9" t="s">
        <v>42</v>
      </c>
      <c r="E2" s="9" t="s">
        <v>42</v>
      </c>
      <c r="F2" s="9">
        <v>238.30119999999999</v>
      </c>
      <c r="G2" s="9">
        <v>1</v>
      </c>
      <c r="H2" s="9">
        <v>0</v>
      </c>
      <c r="I2" s="9">
        <v>20</v>
      </c>
      <c r="J2" s="9">
        <v>16.667000000000002</v>
      </c>
      <c r="K2" s="9">
        <v>333.40000000000003</v>
      </c>
    </row>
    <row r="3" spans="1:11" x14ac:dyDescent="0.25">
      <c r="A3" s="9">
        <v>0</v>
      </c>
      <c r="B3" s="9" t="s">
        <v>1817</v>
      </c>
      <c r="C3" s="9">
        <v>2</v>
      </c>
      <c r="D3" s="9" t="s">
        <v>42</v>
      </c>
      <c r="E3" s="9" t="s">
        <v>42</v>
      </c>
      <c r="F3" s="9">
        <v>238.30119999999999</v>
      </c>
      <c r="G3" s="9">
        <v>1</v>
      </c>
      <c r="H3" s="9">
        <v>0</v>
      </c>
      <c r="I3" s="9">
        <v>25</v>
      </c>
      <c r="J3" s="9">
        <v>16.667000000000002</v>
      </c>
      <c r="K3" s="9">
        <v>416.75000000000006</v>
      </c>
    </row>
    <row r="4" spans="1:11" x14ac:dyDescent="0.25">
      <c r="A4" s="9">
        <v>0</v>
      </c>
      <c r="B4" s="9" t="s">
        <v>1817</v>
      </c>
      <c r="C4" s="9">
        <v>3</v>
      </c>
      <c r="D4" s="9" t="s">
        <v>42</v>
      </c>
      <c r="E4" s="9" t="s">
        <v>42</v>
      </c>
      <c r="F4" s="9">
        <v>238.30119999999999</v>
      </c>
      <c r="G4" s="9">
        <v>1</v>
      </c>
      <c r="H4" s="9">
        <v>0</v>
      </c>
      <c r="I4" s="9">
        <v>22</v>
      </c>
      <c r="J4" s="9">
        <v>16.667000000000002</v>
      </c>
      <c r="K4" s="9">
        <v>366.74</v>
      </c>
    </row>
    <row r="5" spans="1:11" x14ac:dyDescent="0.25">
      <c r="A5" s="9">
        <v>0</v>
      </c>
      <c r="B5" s="9" t="s">
        <v>1817</v>
      </c>
      <c r="C5" s="9">
        <v>1</v>
      </c>
      <c r="D5" s="9" t="s">
        <v>1818</v>
      </c>
      <c r="E5" s="9" t="s">
        <v>30</v>
      </c>
      <c r="F5" s="9">
        <v>100</v>
      </c>
      <c r="G5" s="9">
        <v>1.6644474034620507</v>
      </c>
      <c r="H5" s="9">
        <v>100</v>
      </c>
      <c r="I5" s="9">
        <v>22</v>
      </c>
      <c r="J5" s="9">
        <v>16.667000000000002</v>
      </c>
      <c r="K5" s="9">
        <v>366.74</v>
      </c>
    </row>
    <row r="6" spans="1:11" x14ac:dyDescent="0.25">
      <c r="A6" s="9">
        <v>0</v>
      </c>
      <c r="B6" s="9" t="s">
        <v>1817</v>
      </c>
      <c r="C6" s="9">
        <v>2</v>
      </c>
      <c r="D6" s="9" t="s">
        <v>1818</v>
      </c>
      <c r="E6" s="9" t="s">
        <v>30</v>
      </c>
      <c r="F6" s="9">
        <v>100</v>
      </c>
      <c r="G6" s="9">
        <v>1.6644474034620507</v>
      </c>
      <c r="H6" s="9">
        <v>100</v>
      </c>
      <c r="I6" s="9">
        <v>23</v>
      </c>
      <c r="J6" s="9">
        <v>16.667000000000002</v>
      </c>
      <c r="K6" s="9">
        <v>383.41</v>
      </c>
    </row>
    <row r="7" spans="1:11" x14ac:dyDescent="0.25">
      <c r="A7" s="9">
        <v>0</v>
      </c>
      <c r="B7" s="9" t="s">
        <v>1817</v>
      </c>
      <c r="C7" s="9">
        <v>3</v>
      </c>
      <c r="D7" s="9" t="s">
        <v>1818</v>
      </c>
      <c r="E7" s="9" t="s">
        <v>30</v>
      </c>
      <c r="F7" s="9">
        <v>100</v>
      </c>
      <c r="G7" s="9">
        <v>1.6644474034620507</v>
      </c>
      <c r="H7" s="9">
        <v>100</v>
      </c>
      <c r="I7" s="9">
        <v>26</v>
      </c>
      <c r="J7" s="9">
        <v>16.667000000000002</v>
      </c>
      <c r="K7" s="9">
        <v>433.42000000000007</v>
      </c>
    </row>
    <row r="8" spans="1:11" x14ac:dyDescent="0.25">
      <c r="A8" s="9">
        <v>0</v>
      </c>
      <c r="B8" s="9" t="s">
        <v>1817</v>
      </c>
      <c r="C8" s="9">
        <v>1</v>
      </c>
      <c r="D8" s="9" t="s">
        <v>57</v>
      </c>
      <c r="E8" s="9" t="s">
        <v>55</v>
      </c>
      <c r="F8" s="9">
        <v>100</v>
      </c>
      <c r="G8" s="9">
        <v>1.6644474034620507</v>
      </c>
      <c r="H8" s="9">
        <v>100</v>
      </c>
      <c r="I8" s="9">
        <v>25</v>
      </c>
      <c r="J8" s="9">
        <v>16.667000000000002</v>
      </c>
      <c r="K8" s="9">
        <v>416.75000000000006</v>
      </c>
    </row>
    <row r="9" spans="1:11" x14ac:dyDescent="0.25">
      <c r="A9" s="9">
        <v>0</v>
      </c>
      <c r="B9" s="9" t="s">
        <v>1817</v>
      </c>
      <c r="C9" s="9">
        <v>2</v>
      </c>
      <c r="D9" s="9" t="s">
        <v>57</v>
      </c>
      <c r="E9" s="9" t="s">
        <v>55</v>
      </c>
      <c r="F9" s="9">
        <v>100</v>
      </c>
      <c r="G9" s="9">
        <v>1.6644474034620507</v>
      </c>
      <c r="H9" s="9">
        <v>100</v>
      </c>
      <c r="I9" s="9">
        <v>23</v>
      </c>
      <c r="J9" s="9">
        <v>16.667000000000002</v>
      </c>
      <c r="K9" s="9">
        <v>383.41</v>
      </c>
    </row>
    <row r="10" spans="1:11" x14ac:dyDescent="0.25">
      <c r="A10" s="9">
        <v>0</v>
      </c>
      <c r="B10" s="9" t="s">
        <v>1817</v>
      </c>
      <c r="C10" s="9">
        <v>3</v>
      </c>
      <c r="D10" s="9" t="s">
        <v>57</v>
      </c>
      <c r="E10" s="9" t="s">
        <v>55</v>
      </c>
      <c r="F10" s="9">
        <v>100</v>
      </c>
      <c r="G10" s="9">
        <v>1.6644474034620507</v>
      </c>
      <c r="H10" s="9">
        <v>100</v>
      </c>
      <c r="I10" s="9">
        <v>28</v>
      </c>
      <c r="J10" s="9">
        <v>16.667000000000002</v>
      </c>
      <c r="K10" s="9">
        <v>466.76000000000005</v>
      </c>
    </row>
    <row r="11" spans="1:11" x14ac:dyDescent="0.25">
      <c r="A11" s="90">
        <v>0</v>
      </c>
      <c r="B11" s="90" t="s">
        <v>1845</v>
      </c>
      <c r="C11" s="90">
        <v>1</v>
      </c>
      <c r="D11" s="90" t="s">
        <v>42</v>
      </c>
      <c r="E11" s="90" t="s">
        <v>42</v>
      </c>
      <c r="F11" s="90">
        <v>238.30119999999999</v>
      </c>
      <c r="G11" s="90">
        <v>1</v>
      </c>
      <c r="H11" s="90">
        <v>0</v>
      </c>
      <c r="I11" s="90">
        <v>27</v>
      </c>
      <c r="J11" s="90">
        <v>16.667000000000002</v>
      </c>
      <c r="K11" s="90">
        <v>450.09000000000003</v>
      </c>
    </row>
    <row r="12" spans="1:11" x14ac:dyDescent="0.25">
      <c r="A12" s="90">
        <v>0</v>
      </c>
      <c r="B12" s="90" t="s">
        <v>1845</v>
      </c>
      <c r="C12" s="90">
        <v>2</v>
      </c>
      <c r="D12" s="90" t="s">
        <v>42</v>
      </c>
      <c r="E12" s="90" t="s">
        <v>42</v>
      </c>
      <c r="F12" s="90">
        <v>238.30119999999999</v>
      </c>
      <c r="G12" s="90">
        <v>1</v>
      </c>
      <c r="H12" s="90">
        <v>0</v>
      </c>
      <c r="I12" s="90">
        <v>19</v>
      </c>
      <c r="J12" s="90">
        <v>16.667000000000002</v>
      </c>
      <c r="K12" s="90">
        <v>316.73</v>
      </c>
    </row>
    <row r="13" spans="1:11" x14ac:dyDescent="0.25">
      <c r="A13" s="90">
        <v>0</v>
      </c>
      <c r="B13" s="90" t="s">
        <v>1845</v>
      </c>
      <c r="C13" s="90">
        <v>3</v>
      </c>
      <c r="D13" s="90" t="s">
        <v>42</v>
      </c>
      <c r="E13" s="90" t="s">
        <v>42</v>
      </c>
      <c r="F13" s="90">
        <v>238.30119999999999</v>
      </c>
      <c r="G13" s="90">
        <v>1</v>
      </c>
      <c r="H13" s="90">
        <v>0</v>
      </c>
      <c r="I13" s="90">
        <v>26</v>
      </c>
      <c r="J13" s="90">
        <v>16.667000000000002</v>
      </c>
      <c r="K13" s="90">
        <v>433.42000000000007</v>
      </c>
    </row>
    <row r="14" spans="1:11" x14ac:dyDescent="0.25">
      <c r="A14" s="90">
        <v>0</v>
      </c>
      <c r="B14" s="90" t="s">
        <v>1845</v>
      </c>
      <c r="C14" s="90">
        <v>1</v>
      </c>
      <c r="D14" s="90" t="s">
        <v>1818</v>
      </c>
      <c r="E14" s="90" t="s">
        <v>30</v>
      </c>
      <c r="F14" s="90">
        <v>100</v>
      </c>
      <c r="G14" s="90">
        <v>1.6644474034620507</v>
      </c>
      <c r="H14" s="90">
        <v>100</v>
      </c>
      <c r="I14" s="90">
        <v>25</v>
      </c>
      <c r="J14" s="90">
        <v>16.667000000000002</v>
      </c>
      <c r="K14" s="90">
        <v>416.75000000000006</v>
      </c>
    </row>
    <row r="15" spans="1:11" x14ac:dyDescent="0.25">
      <c r="A15" s="90">
        <v>0</v>
      </c>
      <c r="B15" s="90" t="s">
        <v>1845</v>
      </c>
      <c r="C15" s="90">
        <v>2</v>
      </c>
      <c r="D15" s="90" t="s">
        <v>1818</v>
      </c>
      <c r="E15" s="90" t="s">
        <v>30</v>
      </c>
      <c r="F15" s="90">
        <v>100</v>
      </c>
      <c r="G15" s="90">
        <v>1.6644474034620507</v>
      </c>
      <c r="H15" s="90">
        <v>100</v>
      </c>
      <c r="I15" s="90">
        <v>27</v>
      </c>
      <c r="J15" s="90">
        <v>16.667000000000002</v>
      </c>
      <c r="K15" s="90">
        <v>450.09000000000003</v>
      </c>
    </row>
    <row r="16" spans="1:11" x14ac:dyDescent="0.25">
      <c r="A16" s="90">
        <v>0</v>
      </c>
      <c r="B16" s="90" t="s">
        <v>1845</v>
      </c>
      <c r="C16" s="90">
        <v>3</v>
      </c>
      <c r="D16" s="90" t="s">
        <v>1818</v>
      </c>
      <c r="E16" s="90" t="s">
        <v>30</v>
      </c>
      <c r="F16" s="90">
        <v>100</v>
      </c>
      <c r="G16" s="90">
        <v>1.6644474034620507</v>
      </c>
      <c r="H16" s="90">
        <v>100</v>
      </c>
      <c r="I16" s="90">
        <v>31</v>
      </c>
      <c r="J16" s="90">
        <v>16.667000000000002</v>
      </c>
      <c r="K16" s="90">
        <v>516.7700000000001</v>
      </c>
    </row>
    <row r="17" spans="1:11" x14ac:dyDescent="0.25">
      <c r="A17" s="91">
        <v>0</v>
      </c>
      <c r="B17" s="90" t="s">
        <v>1845</v>
      </c>
      <c r="C17" s="91">
        <v>1</v>
      </c>
      <c r="D17" s="91" t="s">
        <v>57</v>
      </c>
      <c r="E17" s="91" t="s">
        <v>55</v>
      </c>
      <c r="F17" s="92">
        <v>100</v>
      </c>
      <c r="G17" s="93">
        <v>1.6644474034620507</v>
      </c>
      <c r="H17" s="92">
        <v>100</v>
      </c>
      <c r="I17" s="90">
        <v>35</v>
      </c>
      <c r="J17" s="94">
        <v>16.667000000000002</v>
      </c>
      <c r="K17" s="90">
        <v>583.45000000000005</v>
      </c>
    </row>
    <row r="18" spans="1:11" x14ac:dyDescent="0.25">
      <c r="A18" s="90">
        <v>0</v>
      </c>
      <c r="B18" s="90" t="s">
        <v>1845</v>
      </c>
      <c r="C18" s="90">
        <v>2</v>
      </c>
      <c r="D18" s="90" t="s">
        <v>57</v>
      </c>
      <c r="E18" s="90" t="s">
        <v>55</v>
      </c>
      <c r="F18" s="90">
        <v>100</v>
      </c>
      <c r="G18" s="90">
        <v>1.6644474034620507</v>
      </c>
      <c r="H18" s="90">
        <v>100</v>
      </c>
      <c r="I18" s="90">
        <v>16</v>
      </c>
      <c r="J18" s="90">
        <v>16.667000000000002</v>
      </c>
      <c r="K18" s="90">
        <v>266.72000000000003</v>
      </c>
    </row>
    <row r="19" spans="1:11" x14ac:dyDescent="0.25">
      <c r="A19" s="90">
        <v>0</v>
      </c>
      <c r="B19" s="90" t="s">
        <v>1845</v>
      </c>
      <c r="C19" s="90">
        <v>3</v>
      </c>
      <c r="D19" s="90" t="s">
        <v>57</v>
      </c>
      <c r="E19" s="90" t="s">
        <v>55</v>
      </c>
      <c r="F19" s="90">
        <v>100</v>
      </c>
      <c r="G19" s="90">
        <v>1.6644474034620507</v>
      </c>
      <c r="H19" s="90">
        <v>100</v>
      </c>
      <c r="I19" s="90">
        <v>26</v>
      </c>
      <c r="J19" s="90">
        <v>16.667000000000002</v>
      </c>
      <c r="K19" s="90">
        <v>433.42000000000007</v>
      </c>
    </row>
    <row r="20" spans="1:11" x14ac:dyDescent="0.25">
      <c r="A20" s="10">
        <v>3</v>
      </c>
      <c r="B20" s="9" t="s">
        <v>1817</v>
      </c>
      <c r="C20" s="10">
        <v>1</v>
      </c>
      <c r="D20" s="10" t="s">
        <v>42</v>
      </c>
      <c r="E20" s="10" t="s">
        <v>42</v>
      </c>
      <c r="F20" s="11">
        <v>238.30119999999999</v>
      </c>
      <c r="G20" s="15">
        <v>1</v>
      </c>
      <c r="H20" s="11">
        <v>0</v>
      </c>
      <c r="I20" s="9">
        <v>32</v>
      </c>
      <c r="J20" s="12">
        <v>16666.667000000001</v>
      </c>
      <c r="K20" s="9">
        <v>533333.34400000004</v>
      </c>
    </row>
    <row r="21" spans="1:11" x14ac:dyDescent="0.25">
      <c r="A21" s="10">
        <v>3</v>
      </c>
      <c r="B21" s="9" t="s">
        <v>1817</v>
      </c>
      <c r="C21" s="10">
        <v>2</v>
      </c>
      <c r="D21" s="10" t="s">
        <v>42</v>
      </c>
      <c r="E21" s="10" t="s">
        <v>42</v>
      </c>
      <c r="F21" s="11">
        <v>238.30119999999999</v>
      </c>
      <c r="G21" s="15">
        <v>1</v>
      </c>
      <c r="H21" s="11">
        <v>0</v>
      </c>
      <c r="I21" s="9">
        <v>49</v>
      </c>
      <c r="J21" s="12">
        <v>16666.667000000001</v>
      </c>
      <c r="K21" s="9">
        <v>816666.68300000008</v>
      </c>
    </row>
    <row r="22" spans="1:11" x14ac:dyDescent="0.25">
      <c r="A22" s="9">
        <v>3</v>
      </c>
      <c r="B22" s="9" t="s">
        <v>1817</v>
      </c>
      <c r="C22" s="9">
        <v>3</v>
      </c>
      <c r="D22" s="9" t="s">
        <v>42</v>
      </c>
      <c r="E22" s="9" t="s">
        <v>42</v>
      </c>
      <c r="F22" s="9">
        <v>238</v>
      </c>
      <c r="G22" s="9">
        <v>1</v>
      </c>
      <c r="H22" s="9">
        <v>0</v>
      </c>
      <c r="I22" s="9">
        <v>39</v>
      </c>
      <c r="J22" s="9">
        <v>16666.667000000001</v>
      </c>
      <c r="K22" s="9">
        <v>650000.01300000004</v>
      </c>
    </row>
    <row r="23" spans="1:11" x14ac:dyDescent="0.25">
      <c r="A23" s="9">
        <v>3</v>
      </c>
      <c r="B23" s="9" t="s">
        <v>1817</v>
      </c>
      <c r="C23" s="9">
        <v>1</v>
      </c>
      <c r="D23" s="9" t="s">
        <v>1818</v>
      </c>
      <c r="E23" s="9" t="s">
        <v>30</v>
      </c>
      <c r="F23" s="9">
        <v>100</v>
      </c>
      <c r="G23" s="9">
        <v>1.6644474034620507</v>
      </c>
      <c r="H23" s="9">
        <v>100</v>
      </c>
      <c r="I23" s="9">
        <v>10</v>
      </c>
      <c r="J23" s="9">
        <v>16666.667000000001</v>
      </c>
      <c r="K23" s="9">
        <v>166666.67000000001</v>
      </c>
    </row>
    <row r="24" spans="1:11" x14ac:dyDescent="0.25">
      <c r="A24" s="9">
        <v>3</v>
      </c>
      <c r="B24" s="9" t="s">
        <v>1817</v>
      </c>
      <c r="C24" s="9">
        <v>2</v>
      </c>
      <c r="D24" s="9" t="s">
        <v>1818</v>
      </c>
      <c r="E24" s="9" t="s">
        <v>30</v>
      </c>
      <c r="F24" s="9">
        <v>100</v>
      </c>
      <c r="G24" s="9">
        <v>1.6644474034620507</v>
      </c>
      <c r="H24" s="9">
        <v>100</v>
      </c>
      <c r="I24" s="9">
        <v>7</v>
      </c>
      <c r="J24" s="9">
        <v>16666.667000000001</v>
      </c>
      <c r="K24" s="9">
        <v>116666.66900000001</v>
      </c>
    </row>
    <row r="25" spans="1:11" x14ac:dyDescent="0.25">
      <c r="A25" s="9">
        <v>3</v>
      </c>
      <c r="B25" s="9" t="s">
        <v>1817</v>
      </c>
      <c r="C25" s="9">
        <v>3</v>
      </c>
      <c r="D25" s="9" t="s">
        <v>1818</v>
      </c>
      <c r="E25" s="9" t="s">
        <v>30</v>
      </c>
      <c r="F25" s="9">
        <v>100</v>
      </c>
      <c r="G25" s="9">
        <v>1.6644474034620507</v>
      </c>
      <c r="H25" s="9">
        <v>100</v>
      </c>
      <c r="I25" s="9">
        <v>5</v>
      </c>
      <c r="J25" s="9">
        <v>16666.667000000001</v>
      </c>
      <c r="K25" s="9">
        <v>83333.335000000006</v>
      </c>
    </row>
    <row r="26" spans="1:11" x14ac:dyDescent="0.25">
      <c r="A26" s="9">
        <v>3</v>
      </c>
      <c r="B26" s="9" t="s">
        <v>1817</v>
      </c>
      <c r="C26" s="9">
        <v>1</v>
      </c>
      <c r="D26" s="9" t="s">
        <v>57</v>
      </c>
      <c r="E26" s="9" t="s">
        <v>55</v>
      </c>
      <c r="F26" s="9">
        <v>100</v>
      </c>
      <c r="G26" s="9">
        <v>1.6644474034620507</v>
      </c>
      <c r="H26" s="9">
        <v>100</v>
      </c>
      <c r="I26" s="9">
        <v>10</v>
      </c>
      <c r="J26" s="9">
        <v>16666.667000000001</v>
      </c>
      <c r="K26" s="9">
        <v>166666.67000000001</v>
      </c>
    </row>
    <row r="27" spans="1:11" x14ac:dyDescent="0.25">
      <c r="A27" s="9">
        <v>3</v>
      </c>
      <c r="B27" s="9" t="s">
        <v>1817</v>
      </c>
      <c r="C27" s="9">
        <v>2</v>
      </c>
      <c r="D27" s="9" t="s">
        <v>57</v>
      </c>
      <c r="E27" s="9" t="s">
        <v>55</v>
      </c>
      <c r="F27" s="9">
        <v>100</v>
      </c>
      <c r="G27" s="9">
        <v>1.6644474034620507</v>
      </c>
      <c r="H27" s="9">
        <v>100</v>
      </c>
      <c r="I27" s="9">
        <v>12</v>
      </c>
      <c r="J27" s="9">
        <v>16666.667000000001</v>
      </c>
      <c r="K27" s="9">
        <v>200000.00400000002</v>
      </c>
    </row>
    <row r="28" spans="1:11" x14ac:dyDescent="0.25">
      <c r="A28" s="9">
        <v>3</v>
      </c>
      <c r="B28" s="9" t="s">
        <v>1817</v>
      </c>
      <c r="C28" s="9">
        <v>3</v>
      </c>
      <c r="D28" s="9" t="s">
        <v>57</v>
      </c>
      <c r="E28" s="9" t="s">
        <v>55</v>
      </c>
      <c r="F28" s="9">
        <v>100</v>
      </c>
      <c r="G28" s="9">
        <v>1.6644474034620507</v>
      </c>
      <c r="H28" s="9">
        <v>100</v>
      </c>
      <c r="I28" s="9">
        <v>5</v>
      </c>
      <c r="J28" s="9">
        <v>16666.667000000001</v>
      </c>
      <c r="K28" s="9">
        <v>83333.335000000006</v>
      </c>
    </row>
    <row r="29" spans="1:11" x14ac:dyDescent="0.25">
      <c r="A29" s="91">
        <v>3</v>
      </c>
      <c r="B29" s="90" t="s">
        <v>1845</v>
      </c>
      <c r="C29" s="91">
        <v>1</v>
      </c>
      <c r="D29" s="91" t="s">
        <v>42</v>
      </c>
      <c r="E29" s="91" t="s">
        <v>42</v>
      </c>
      <c r="F29" s="92">
        <v>238.30119999999999</v>
      </c>
      <c r="G29" s="95">
        <v>1</v>
      </c>
      <c r="H29" s="92">
        <v>0</v>
      </c>
      <c r="I29" s="90">
        <v>220</v>
      </c>
      <c r="J29" s="94">
        <v>16666.667000000001</v>
      </c>
      <c r="K29" s="90">
        <v>3666666.74</v>
      </c>
    </row>
    <row r="30" spans="1:11" x14ac:dyDescent="0.25">
      <c r="A30" s="91">
        <v>3</v>
      </c>
      <c r="B30" s="90" t="s">
        <v>1845</v>
      </c>
      <c r="C30" s="91">
        <v>2</v>
      </c>
      <c r="D30" s="91" t="s">
        <v>42</v>
      </c>
      <c r="E30" s="91" t="s">
        <v>42</v>
      </c>
      <c r="F30" s="92">
        <v>238.30119999999999</v>
      </c>
      <c r="G30" s="95">
        <v>1</v>
      </c>
      <c r="H30" s="92">
        <v>0</v>
      </c>
      <c r="I30" s="90">
        <v>197</v>
      </c>
      <c r="J30" s="94">
        <v>16666.667000000001</v>
      </c>
      <c r="K30" s="90">
        <v>3283333.3990000002</v>
      </c>
    </row>
    <row r="31" spans="1:11" x14ac:dyDescent="0.25">
      <c r="A31" s="90">
        <v>3</v>
      </c>
      <c r="B31" s="90" t="s">
        <v>1845</v>
      </c>
      <c r="C31" s="90">
        <v>3</v>
      </c>
      <c r="D31" s="90" t="s">
        <v>42</v>
      </c>
      <c r="E31" s="90" t="s">
        <v>42</v>
      </c>
      <c r="F31" s="90">
        <v>238</v>
      </c>
      <c r="G31" s="90">
        <v>1</v>
      </c>
      <c r="H31" s="90">
        <v>0</v>
      </c>
      <c r="I31" s="90">
        <v>243</v>
      </c>
      <c r="J31" s="90">
        <v>16666.667000000001</v>
      </c>
      <c r="K31" s="90">
        <v>4050000.0810000002</v>
      </c>
    </row>
    <row r="32" spans="1:11" x14ac:dyDescent="0.25">
      <c r="A32" s="90">
        <v>3</v>
      </c>
      <c r="B32" s="90" t="s">
        <v>1845</v>
      </c>
      <c r="C32" s="90">
        <v>1</v>
      </c>
      <c r="D32" s="90" t="s">
        <v>1818</v>
      </c>
      <c r="E32" s="90" t="s">
        <v>30</v>
      </c>
      <c r="F32" s="90">
        <v>100</v>
      </c>
      <c r="G32" s="90">
        <v>1.6644474034620507</v>
      </c>
      <c r="H32" s="90">
        <v>100</v>
      </c>
      <c r="I32" s="90">
        <v>164</v>
      </c>
      <c r="J32" s="90">
        <v>16666.667000000001</v>
      </c>
      <c r="K32" s="90">
        <v>2733333.3880000003</v>
      </c>
    </row>
    <row r="33" spans="1:11" x14ac:dyDescent="0.25">
      <c r="A33" s="90">
        <v>3</v>
      </c>
      <c r="B33" s="90" t="s">
        <v>1845</v>
      </c>
      <c r="C33" s="90">
        <v>2</v>
      </c>
      <c r="D33" s="90" t="s">
        <v>1818</v>
      </c>
      <c r="E33" s="90" t="s">
        <v>30</v>
      </c>
      <c r="F33" s="90">
        <v>100</v>
      </c>
      <c r="G33" s="90">
        <v>1.6644474034620507</v>
      </c>
      <c r="H33" s="90">
        <v>100</v>
      </c>
      <c r="I33" s="90">
        <v>187</v>
      </c>
      <c r="J33" s="90">
        <v>16666.667000000001</v>
      </c>
      <c r="K33" s="90">
        <v>3116666.7290000003</v>
      </c>
    </row>
    <row r="34" spans="1:11" x14ac:dyDescent="0.25">
      <c r="A34" s="90">
        <v>3</v>
      </c>
      <c r="B34" s="90" t="s">
        <v>1845</v>
      </c>
      <c r="C34" s="90">
        <v>3</v>
      </c>
      <c r="D34" s="90" t="s">
        <v>1818</v>
      </c>
      <c r="E34" s="90" t="s">
        <v>30</v>
      </c>
      <c r="F34" s="90">
        <v>100</v>
      </c>
      <c r="G34" s="90">
        <v>1.6644474034620507</v>
      </c>
      <c r="H34" s="90">
        <v>100</v>
      </c>
      <c r="I34" s="90">
        <v>202</v>
      </c>
      <c r="J34" s="90">
        <v>16666.667000000001</v>
      </c>
      <c r="K34" s="90">
        <v>3366666.7340000002</v>
      </c>
    </row>
    <row r="35" spans="1:11" x14ac:dyDescent="0.25">
      <c r="A35" s="90">
        <v>3</v>
      </c>
      <c r="B35" s="90" t="s">
        <v>1845</v>
      </c>
      <c r="C35" s="90">
        <v>1</v>
      </c>
      <c r="D35" s="90" t="s">
        <v>57</v>
      </c>
      <c r="E35" s="90" t="s">
        <v>55</v>
      </c>
      <c r="F35" s="90">
        <v>100</v>
      </c>
      <c r="G35" s="90">
        <v>1.6644474034620507</v>
      </c>
      <c r="H35" s="90">
        <v>100</v>
      </c>
      <c r="I35" s="90">
        <v>207</v>
      </c>
      <c r="J35" s="90">
        <v>16666.667000000001</v>
      </c>
      <c r="K35" s="90">
        <v>3450000.0690000001</v>
      </c>
    </row>
    <row r="36" spans="1:11" x14ac:dyDescent="0.25">
      <c r="A36" s="90">
        <v>3</v>
      </c>
      <c r="B36" s="90" t="s">
        <v>1845</v>
      </c>
      <c r="C36" s="90">
        <v>2</v>
      </c>
      <c r="D36" s="90" t="s">
        <v>57</v>
      </c>
      <c r="E36" s="90" t="s">
        <v>55</v>
      </c>
      <c r="F36" s="90">
        <v>100</v>
      </c>
      <c r="G36" s="90">
        <v>1.6644474034620507</v>
      </c>
      <c r="H36" s="90">
        <v>100</v>
      </c>
      <c r="I36" s="90">
        <v>210</v>
      </c>
      <c r="J36" s="90">
        <v>16666.667000000001</v>
      </c>
      <c r="K36" s="90">
        <v>3500000.0700000003</v>
      </c>
    </row>
    <row r="37" spans="1:11" x14ac:dyDescent="0.25">
      <c r="A37" s="90">
        <v>3</v>
      </c>
      <c r="B37" s="90" t="s">
        <v>1845</v>
      </c>
      <c r="C37" s="90">
        <v>3</v>
      </c>
      <c r="D37" s="90" t="s">
        <v>57</v>
      </c>
      <c r="E37" s="90" t="s">
        <v>55</v>
      </c>
      <c r="F37" s="90">
        <v>100</v>
      </c>
      <c r="G37" s="90">
        <v>1.6644474034620507</v>
      </c>
      <c r="H37" s="90">
        <v>100</v>
      </c>
      <c r="I37" s="90">
        <v>291</v>
      </c>
      <c r="J37" s="90">
        <v>16666.667000000001</v>
      </c>
      <c r="K37" s="90">
        <v>4850000.0970000001</v>
      </c>
    </row>
    <row r="38" spans="1:11" x14ac:dyDescent="0.25">
      <c r="J38" s="13"/>
    </row>
    <row r="39" spans="1:11" x14ac:dyDescent="0.25">
      <c r="J39" s="13"/>
    </row>
    <row r="40" spans="1:11" x14ac:dyDescent="0.25">
      <c r="J40" s="13"/>
    </row>
    <row r="41" spans="1:11" x14ac:dyDescent="0.25">
      <c r="J41" s="13"/>
    </row>
    <row r="42" spans="1:11" x14ac:dyDescent="0.25">
      <c r="J42" s="13"/>
    </row>
    <row r="43" spans="1:11" x14ac:dyDescent="0.25">
      <c r="J43" s="13"/>
    </row>
    <row r="44" spans="1:11" x14ac:dyDescent="0.25">
      <c r="J44" s="13"/>
    </row>
    <row r="45" spans="1:11" x14ac:dyDescent="0.25">
      <c r="J45" s="13"/>
    </row>
    <row r="46" spans="1:11" x14ac:dyDescent="0.25">
      <c r="J46" s="13"/>
    </row>
    <row r="60" spans="10:10" x14ac:dyDescent="0.25">
      <c r="J60" s="13"/>
    </row>
    <row r="61" spans="10:10" x14ac:dyDescent="0.25">
      <c r="J61" s="13"/>
    </row>
    <row r="62" spans="10:10" x14ac:dyDescent="0.25">
      <c r="J62" s="13"/>
    </row>
    <row r="63" spans="10:10" x14ac:dyDescent="0.25">
      <c r="J63" s="13"/>
    </row>
    <row r="64" spans="10:10" x14ac:dyDescent="0.25">
      <c r="J64" s="13"/>
    </row>
    <row r="74" spans="1:10" x14ac:dyDescent="0.25">
      <c r="J74" s="13"/>
    </row>
    <row r="75" spans="1:10" x14ac:dyDescent="0.25">
      <c r="J75" s="13"/>
    </row>
    <row r="76" spans="1:10" x14ac:dyDescent="0.25">
      <c r="J76" s="13"/>
    </row>
    <row r="77" spans="1:10" x14ac:dyDescent="0.25">
      <c r="J77" s="13"/>
    </row>
    <row r="78" spans="1:10" x14ac:dyDescent="0.25">
      <c r="A78" s="10"/>
      <c r="B78" s="10"/>
      <c r="C78" s="10"/>
      <c r="D78" s="10"/>
      <c r="E78" s="11"/>
      <c r="F78" s="15"/>
      <c r="G78" s="11"/>
      <c r="H78" s="10"/>
      <c r="I78" s="86"/>
      <c r="J78" s="13"/>
    </row>
    <row r="79" spans="1:10" x14ac:dyDescent="0.25">
      <c r="A79" s="10"/>
      <c r="B79" s="10"/>
      <c r="C79" s="10"/>
      <c r="D79" s="10"/>
      <c r="E79" s="11"/>
      <c r="F79" s="15"/>
      <c r="G79" s="11"/>
      <c r="H79" s="10"/>
      <c r="I79" s="86"/>
      <c r="J79" s="13"/>
    </row>
    <row r="80" spans="1:10" x14ac:dyDescent="0.25">
      <c r="A80" s="10"/>
      <c r="B80" s="10"/>
      <c r="C80" s="10"/>
      <c r="D80" s="10"/>
      <c r="E80" s="11"/>
      <c r="F80" s="15"/>
      <c r="G80" s="11"/>
      <c r="H80" s="10"/>
      <c r="I80" s="86"/>
      <c r="J80" s="13"/>
    </row>
    <row r="81" spans="1:10" x14ac:dyDescent="0.25">
      <c r="A81" s="10"/>
      <c r="B81" s="10"/>
      <c r="C81" s="10"/>
      <c r="D81" s="10"/>
      <c r="E81" s="11"/>
      <c r="F81" s="15"/>
      <c r="G81" s="11"/>
      <c r="H81" s="10"/>
      <c r="I81" s="86"/>
      <c r="J81" s="13"/>
    </row>
    <row r="85" spans="1:10" x14ac:dyDescent="0.25">
      <c r="A85" s="10"/>
      <c r="B85" s="10"/>
      <c r="C85" s="10"/>
      <c r="D85" s="10"/>
      <c r="E85" s="11"/>
      <c r="F85" s="16"/>
      <c r="G85" s="11"/>
      <c r="H85" s="10"/>
      <c r="I85" s="86"/>
      <c r="J85" s="13"/>
    </row>
    <row r="86" spans="1:10" x14ac:dyDescent="0.25">
      <c r="A86" s="10"/>
      <c r="B86" s="10"/>
      <c r="C86" s="10"/>
      <c r="D86" s="10"/>
      <c r="E86" s="11"/>
      <c r="F86" s="16"/>
      <c r="G86" s="11"/>
      <c r="H86" s="10"/>
      <c r="I86" s="86"/>
      <c r="J86" s="13"/>
    </row>
    <row r="87" spans="1:10" x14ac:dyDescent="0.25">
      <c r="A87" s="10"/>
      <c r="B87" s="10"/>
      <c r="C87" s="10"/>
      <c r="D87" s="10"/>
      <c r="E87" s="11"/>
      <c r="F87" s="16"/>
      <c r="G87" s="11"/>
      <c r="H87" s="10"/>
      <c r="I87" s="86"/>
      <c r="J87" s="13"/>
    </row>
    <row r="88" spans="1:10" x14ac:dyDescent="0.25">
      <c r="A88" s="10"/>
      <c r="B88" s="10"/>
      <c r="C88" s="10"/>
      <c r="D88" s="10"/>
      <c r="E88" s="11"/>
      <c r="F88" s="16"/>
      <c r="G88" s="11"/>
      <c r="H88" s="10"/>
      <c r="I88" s="86"/>
      <c r="J88" s="13"/>
    </row>
    <row r="89" spans="1:10" x14ac:dyDescent="0.25">
      <c r="A89" s="10"/>
      <c r="B89" s="10"/>
      <c r="C89" s="10"/>
      <c r="D89" s="10"/>
      <c r="E89" s="11"/>
      <c r="F89" s="16"/>
      <c r="G89" s="11"/>
      <c r="H89" s="10"/>
      <c r="I89" s="86"/>
      <c r="J89" s="13"/>
    </row>
    <row r="90" spans="1:10" x14ac:dyDescent="0.25">
      <c r="A90" s="10"/>
      <c r="B90" s="10"/>
      <c r="C90" s="10"/>
      <c r="D90" s="10"/>
      <c r="E90" s="11"/>
      <c r="F90" s="16"/>
      <c r="G90" s="11"/>
      <c r="H90" s="10"/>
      <c r="I90" s="86"/>
      <c r="J90" s="13"/>
    </row>
    <row r="91" spans="1:10" x14ac:dyDescent="0.25">
      <c r="A91" s="10"/>
      <c r="B91" s="10"/>
      <c r="C91" s="10"/>
      <c r="D91" s="10"/>
      <c r="E91" s="11"/>
      <c r="F91" s="16"/>
      <c r="G91" s="11"/>
      <c r="H91" s="10"/>
      <c r="I91" s="86"/>
      <c r="J91" s="13"/>
    </row>
    <row r="92" spans="1:10" x14ac:dyDescent="0.25">
      <c r="A92" s="10"/>
      <c r="B92" s="10"/>
      <c r="C92" s="10"/>
      <c r="D92" s="10"/>
      <c r="E92" s="11"/>
      <c r="F92" s="14"/>
      <c r="G92" s="11"/>
      <c r="H92" s="10"/>
      <c r="I92" s="86"/>
      <c r="J92" s="13"/>
    </row>
    <row r="93" spans="1:10" x14ac:dyDescent="0.25">
      <c r="A93" s="10"/>
      <c r="B93" s="10"/>
      <c r="C93" s="10"/>
      <c r="D93" s="10"/>
      <c r="E93" s="11"/>
      <c r="F93" s="14"/>
      <c r="G93" s="11"/>
      <c r="H93" s="10"/>
      <c r="I93" s="86"/>
      <c r="J93" s="13"/>
    </row>
    <row r="94" spans="1:10" x14ac:dyDescent="0.25">
      <c r="A94" s="10"/>
      <c r="B94" s="10"/>
      <c r="C94" s="10"/>
      <c r="D94" s="10"/>
      <c r="E94" s="11"/>
      <c r="F94" s="14"/>
      <c r="G94" s="11"/>
      <c r="H94" s="10"/>
      <c r="I94" s="86"/>
      <c r="J94" s="13"/>
    </row>
    <row r="95" spans="1:10" x14ac:dyDescent="0.25">
      <c r="A95" s="10"/>
      <c r="B95" s="10"/>
      <c r="C95" s="10"/>
      <c r="D95" s="10"/>
      <c r="E95" s="11"/>
      <c r="F95" s="14"/>
      <c r="G95" s="11"/>
      <c r="H95" s="10"/>
      <c r="I95" s="86"/>
      <c r="J95" s="13"/>
    </row>
    <row r="96" spans="1:10" x14ac:dyDescent="0.25">
      <c r="A96" s="10"/>
      <c r="B96" s="10"/>
      <c r="C96" s="10"/>
      <c r="D96" s="10"/>
      <c r="E96" s="11"/>
      <c r="F96" s="14"/>
      <c r="G96" s="11"/>
      <c r="H96" s="10"/>
      <c r="I96" s="86"/>
      <c r="J96" s="13"/>
    </row>
    <row r="97" spans="1:10" x14ac:dyDescent="0.25">
      <c r="A97" s="10"/>
      <c r="B97" s="10"/>
      <c r="C97" s="10"/>
      <c r="D97" s="10"/>
      <c r="E97" s="11"/>
      <c r="F97" s="14"/>
      <c r="G97" s="11"/>
      <c r="H97" s="10"/>
      <c r="I97" s="86"/>
      <c r="J97" s="13"/>
    </row>
    <row r="98" spans="1:10" x14ac:dyDescent="0.25">
      <c r="A98" s="10"/>
      <c r="B98" s="10"/>
      <c r="C98" s="10"/>
      <c r="D98" s="10"/>
      <c r="E98" s="11"/>
      <c r="F98" s="14"/>
      <c r="G98" s="11"/>
      <c r="H98" s="10"/>
      <c r="I98" s="86"/>
      <c r="J98" s="13"/>
    </row>
    <row r="99" spans="1:10" x14ac:dyDescent="0.25">
      <c r="A99" s="10"/>
      <c r="B99" s="10"/>
      <c r="C99" s="10"/>
      <c r="D99" s="10"/>
      <c r="E99" s="11"/>
      <c r="F99" s="14"/>
      <c r="G99" s="11"/>
      <c r="H99" s="10"/>
      <c r="I99" s="86"/>
      <c r="J99" s="13"/>
    </row>
    <row r="100" spans="1:10" x14ac:dyDescent="0.25">
      <c r="A100" s="10"/>
      <c r="B100" s="10"/>
      <c r="C100" s="10"/>
      <c r="D100" s="10"/>
      <c r="E100" s="11"/>
      <c r="F100" s="14"/>
      <c r="G100" s="11"/>
      <c r="H100" s="10"/>
      <c r="I100" s="86"/>
      <c r="J100" s="13"/>
    </row>
    <row r="101" spans="1:10" x14ac:dyDescent="0.25">
      <c r="A101" s="10"/>
      <c r="B101" s="10"/>
      <c r="C101" s="10"/>
      <c r="D101" s="10"/>
      <c r="E101" s="11"/>
      <c r="F101" s="15"/>
      <c r="G101" s="11"/>
      <c r="H101" s="10"/>
      <c r="I101" s="86"/>
      <c r="J101" s="13"/>
    </row>
    <row r="102" spans="1:10" x14ac:dyDescent="0.25">
      <c r="A102" s="10"/>
      <c r="B102" s="10"/>
      <c r="C102" s="10"/>
      <c r="D102" s="10"/>
      <c r="E102" s="11"/>
      <c r="F102" s="15"/>
      <c r="G102" s="11"/>
      <c r="H102" s="10"/>
      <c r="I102" s="86"/>
      <c r="J102" s="13"/>
    </row>
    <row r="103" spans="1:10" x14ac:dyDescent="0.25">
      <c r="A103" s="10"/>
      <c r="B103" s="10"/>
      <c r="C103" s="10"/>
      <c r="D103" s="10"/>
      <c r="E103" s="11"/>
      <c r="F103" s="15"/>
      <c r="G103" s="11"/>
      <c r="H103" s="10"/>
      <c r="I103" s="86"/>
      <c r="J103" s="13"/>
    </row>
    <row r="104" spans="1:10" x14ac:dyDescent="0.25">
      <c r="A104" s="10"/>
      <c r="B104" s="10"/>
      <c r="C104" s="10"/>
      <c r="D104" s="10"/>
      <c r="E104" s="11"/>
      <c r="F104" s="15"/>
      <c r="G104" s="11"/>
      <c r="H104" s="10"/>
      <c r="I104" s="86"/>
      <c r="J104" s="13"/>
    </row>
    <row r="105" spans="1:10" x14ac:dyDescent="0.25">
      <c r="A105" s="10"/>
      <c r="B105" s="10"/>
      <c r="C105" s="10"/>
      <c r="D105" s="10"/>
      <c r="E105" s="11"/>
      <c r="F105" s="15"/>
      <c r="G105" s="11"/>
      <c r="H105" s="10"/>
      <c r="I105" s="86"/>
      <c r="J105" s="13"/>
    </row>
    <row r="106" spans="1:10" x14ac:dyDescent="0.25">
      <c r="A106" s="10"/>
      <c r="B106" s="10"/>
      <c r="C106" s="10"/>
      <c r="D106" s="10"/>
      <c r="E106" s="11"/>
      <c r="F106" s="15"/>
      <c r="G106" s="11"/>
      <c r="H106" s="10"/>
      <c r="I106" s="86"/>
      <c r="J106" s="13"/>
    </row>
    <row r="110" spans="1:10" x14ac:dyDescent="0.25">
      <c r="A110" s="10"/>
      <c r="B110" s="10"/>
      <c r="C110" s="10"/>
      <c r="D110" s="10"/>
      <c r="E110" s="11"/>
      <c r="F110" s="16"/>
      <c r="G110" s="11"/>
      <c r="H110" s="10"/>
      <c r="I110" s="86"/>
      <c r="J110" s="13"/>
    </row>
    <row r="111" spans="1:10" x14ac:dyDescent="0.25">
      <c r="A111" s="10"/>
      <c r="B111" s="10"/>
      <c r="C111" s="10"/>
      <c r="D111" s="10"/>
      <c r="E111" s="11"/>
      <c r="F111" s="16"/>
      <c r="G111" s="11"/>
      <c r="H111" s="10"/>
      <c r="I111" s="86"/>
      <c r="J111" s="13"/>
    </row>
    <row r="112" spans="1:10" x14ac:dyDescent="0.25">
      <c r="A112" s="10"/>
      <c r="B112" s="10"/>
      <c r="C112" s="10"/>
      <c r="D112" s="10"/>
      <c r="E112" s="11"/>
      <c r="F112" s="16"/>
      <c r="G112" s="11"/>
      <c r="H112" s="10"/>
      <c r="I112" s="86"/>
      <c r="J112" s="13"/>
    </row>
    <row r="113" spans="1:10" x14ac:dyDescent="0.25">
      <c r="A113" s="10"/>
      <c r="B113" s="10"/>
      <c r="C113" s="10"/>
      <c r="D113" s="10"/>
      <c r="E113" s="11"/>
      <c r="F113" s="16"/>
      <c r="G113" s="11"/>
      <c r="H113" s="10"/>
      <c r="I113" s="86"/>
      <c r="J113" s="13"/>
    </row>
    <row r="114" spans="1:10" x14ac:dyDescent="0.25">
      <c r="A114" s="10"/>
      <c r="B114" s="10"/>
      <c r="C114" s="10"/>
      <c r="D114" s="10"/>
      <c r="E114" s="11"/>
      <c r="F114" s="16"/>
      <c r="G114" s="11"/>
      <c r="H114" s="10"/>
      <c r="I114" s="86"/>
      <c r="J114" s="13"/>
    </row>
    <row r="115" spans="1:10" x14ac:dyDescent="0.25">
      <c r="A115" s="10"/>
      <c r="B115" s="10"/>
      <c r="C115" s="10"/>
      <c r="D115" s="10"/>
      <c r="E115" s="11"/>
      <c r="F115" s="16"/>
      <c r="G115" s="11"/>
      <c r="H115" s="10"/>
      <c r="I115" s="86"/>
      <c r="J115" s="13"/>
    </row>
    <row r="116" spans="1:10" x14ac:dyDescent="0.25">
      <c r="A116" s="10"/>
      <c r="B116" s="10"/>
      <c r="C116" s="10"/>
      <c r="D116" s="10"/>
      <c r="E116" s="11"/>
      <c r="F116" s="14"/>
      <c r="G116" s="11"/>
      <c r="H116" s="10"/>
      <c r="I116" s="86"/>
      <c r="J116" s="13"/>
    </row>
    <row r="117" spans="1:10" x14ac:dyDescent="0.25">
      <c r="A117" s="10"/>
      <c r="B117" s="10"/>
      <c r="C117" s="10"/>
      <c r="D117" s="10"/>
      <c r="E117" s="11"/>
      <c r="F117" s="14"/>
      <c r="G117" s="11"/>
      <c r="H117" s="10"/>
      <c r="I117" s="86"/>
      <c r="J117" s="13"/>
    </row>
    <row r="118" spans="1:10" x14ac:dyDescent="0.25">
      <c r="A118" s="10"/>
      <c r="B118" s="10"/>
      <c r="C118" s="10"/>
      <c r="D118" s="10"/>
      <c r="E118" s="11"/>
      <c r="F118" s="14"/>
      <c r="G118" s="11"/>
      <c r="H118" s="10"/>
      <c r="I118" s="86"/>
      <c r="J118" s="13"/>
    </row>
    <row r="119" spans="1:10" x14ac:dyDescent="0.25">
      <c r="A119" s="10"/>
      <c r="B119" s="10"/>
      <c r="C119" s="10"/>
      <c r="D119" s="10"/>
      <c r="E119" s="11"/>
      <c r="F119" s="14"/>
      <c r="G119" s="11"/>
      <c r="H119" s="10"/>
      <c r="I119" s="86"/>
      <c r="J119" s="13"/>
    </row>
    <row r="120" spans="1:10" x14ac:dyDescent="0.25">
      <c r="A120" s="10"/>
      <c r="B120" s="10"/>
      <c r="C120" s="10"/>
      <c r="D120" s="10"/>
      <c r="E120" s="11"/>
      <c r="F120" s="14"/>
      <c r="G120" s="11"/>
      <c r="H120" s="10"/>
      <c r="I120" s="86"/>
      <c r="J120" s="13"/>
    </row>
    <row r="121" spans="1:10" x14ac:dyDescent="0.25">
      <c r="A121" s="10"/>
      <c r="B121" s="10"/>
      <c r="C121" s="10"/>
      <c r="D121" s="10"/>
      <c r="E121" s="11"/>
      <c r="F121" s="14"/>
      <c r="G121" s="11"/>
      <c r="H121" s="10"/>
      <c r="I121" s="86"/>
      <c r="J121" s="13"/>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1"/>
  <sheetViews>
    <sheetView workbookViewId="0"/>
  </sheetViews>
  <sheetFormatPr defaultColWidth="8.85546875" defaultRowHeight="15" x14ac:dyDescent="0.25"/>
  <cols>
    <col min="1" max="1" width="18.28515625" style="30" customWidth="1"/>
    <col min="2" max="2" width="14.85546875" customWidth="1"/>
    <col min="3" max="3" width="8.7109375" style="30" customWidth="1"/>
    <col min="4" max="4" width="13" customWidth="1"/>
    <col min="5" max="5" width="11.140625" customWidth="1"/>
    <col min="6" max="6" width="13.7109375" style="30" customWidth="1"/>
    <col min="7" max="7" width="14.85546875" style="30" customWidth="1"/>
    <col min="8" max="8" width="16.7109375" style="30" customWidth="1"/>
    <col min="9" max="9" width="11.28515625" style="30" customWidth="1"/>
    <col min="10" max="10" width="12.42578125" style="30" customWidth="1"/>
    <col min="11" max="11" width="20.42578125" style="30" customWidth="1"/>
    <col min="16" max="16" width="11.140625" bestFit="1" customWidth="1"/>
  </cols>
  <sheetData>
    <row r="1" spans="1:14" s="65" customFormat="1" ht="45" x14ac:dyDescent="0.25">
      <c r="A1" s="87" t="s">
        <v>32</v>
      </c>
      <c r="B1" s="91" t="s">
        <v>1846</v>
      </c>
      <c r="C1" s="87" t="s">
        <v>11</v>
      </c>
      <c r="D1" s="87" t="s">
        <v>33</v>
      </c>
      <c r="E1" s="87" t="s">
        <v>13</v>
      </c>
      <c r="F1" s="87" t="s">
        <v>34</v>
      </c>
      <c r="G1" s="87" t="s">
        <v>35</v>
      </c>
      <c r="H1" s="87" t="s">
        <v>36</v>
      </c>
      <c r="I1" s="87" t="s">
        <v>37</v>
      </c>
      <c r="J1" s="87" t="s">
        <v>38</v>
      </c>
      <c r="K1" s="87" t="s">
        <v>39</v>
      </c>
      <c r="N1" s="87"/>
    </row>
    <row r="2" spans="1:14" x14ac:dyDescent="0.25">
      <c r="A2" s="101">
        <v>0</v>
      </c>
      <c r="B2" s="101" t="s">
        <v>1817</v>
      </c>
      <c r="C2" s="101">
        <v>1</v>
      </c>
      <c r="D2" s="101" t="s">
        <v>43</v>
      </c>
      <c r="E2" s="101" t="s">
        <v>43</v>
      </c>
      <c r="F2" s="101">
        <v>952.11</v>
      </c>
      <c r="G2" s="101">
        <v>10</v>
      </c>
      <c r="H2" s="101">
        <v>0</v>
      </c>
      <c r="I2" s="101">
        <v>21</v>
      </c>
      <c r="J2" s="101">
        <v>16.667000000000002</v>
      </c>
      <c r="K2" s="101">
        <v>350.07000000000005</v>
      </c>
    </row>
    <row r="3" spans="1:14" x14ac:dyDescent="0.25">
      <c r="A3" s="101">
        <v>0</v>
      </c>
      <c r="B3" s="101" t="s">
        <v>1817</v>
      </c>
      <c r="C3" s="101">
        <v>2</v>
      </c>
      <c r="D3" s="101" t="s">
        <v>43</v>
      </c>
      <c r="E3" s="101" t="s">
        <v>43</v>
      </c>
      <c r="F3" s="101">
        <v>952.11</v>
      </c>
      <c r="G3" s="101">
        <v>10</v>
      </c>
      <c r="H3" s="101">
        <v>0</v>
      </c>
      <c r="I3" s="101">
        <v>28</v>
      </c>
      <c r="J3" s="101">
        <v>16.667000000000002</v>
      </c>
      <c r="K3" s="101">
        <v>466.76000000000005</v>
      </c>
    </row>
    <row r="4" spans="1:14" x14ac:dyDescent="0.25">
      <c r="A4" s="101">
        <v>0</v>
      </c>
      <c r="B4" s="101" t="s">
        <v>1817</v>
      </c>
      <c r="C4" s="101">
        <v>3</v>
      </c>
      <c r="D4" s="101" t="s">
        <v>43</v>
      </c>
      <c r="E4" s="101" t="s">
        <v>43</v>
      </c>
      <c r="F4" s="101">
        <v>952.11</v>
      </c>
      <c r="G4" s="101">
        <v>10</v>
      </c>
      <c r="H4" s="101">
        <v>0</v>
      </c>
      <c r="I4" s="101">
        <v>31</v>
      </c>
      <c r="J4" s="101">
        <v>16.667000000000002</v>
      </c>
      <c r="K4" s="101">
        <v>516.7700000000001</v>
      </c>
    </row>
    <row r="5" spans="1:14" x14ac:dyDescent="0.25">
      <c r="A5" s="101">
        <v>0</v>
      </c>
      <c r="B5" s="101" t="s">
        <v>1817</v>
      </c>
      <c r="C5" s="101">
        <v>1</v>
      </c>
      <c r="D5" s="101" t="s">
        <v>41</v>
      </c>
      <c r="E5" s="101" t="s">
        <v>41</v>
      </c>
      <c r="F5" s="101">
        <v>0</v>
      </c>
      <c r="G5" s="101">
        <v>0</v>
      </c>
      <c r="H5" s="101">
        <v>0</v>
      </c>
      <c r="I5" s="101">
        <v>27</v>
      </c>
      <c r="J5" s="101">
        <v>16.667000000000002</v>
      </c>
      <c r="K5" s="101">
        <v>450.09000000000003</v>
      </c>
    </row>
    <row r="6" spans="1:14" x14ac:dyDescent="0.25">
      <c r="A6" s="101">
        <v>0</v>
      </c>
      <c r="B6" s="101" t="s">
        <v>1817</v>
      </c>
      <c r="C6" s="101">
        <v>2</v>
      </c>
      <c r="D6" s="101" t="s">
        <v>41</v>
      </c>
      <c r="E6" s="101" t="s">
        <v>41</v>
      </c>
      <c r="F6" s="101">
        <v>0</v>
      </c>
      <c r="G6" s="101">
        <v>0</v>
      </c>
      <c r="H6" s="101">
        <v>0</v>
      </c>
      <c r="I6" s="101">
        <v>20</v>
      </c>
      <c r="J6" s="101">
        <v>16.667000000000002</v>
      </c>
      <c r="K6" s="101">
        <v>333.40000000000003</v>
      </c>
    </row>
    <row r="7" spans="1:14" x14ac:dyDescent="0.25">
      <c r="A7" s="101">
        <v>0</v>
      </c>
      <c r="B7" s="101" t="s">
        <v>1817</v>
      </c>
      <c r="C7" s="101">
        <v>3</v>
      </c>
      <c r="D7" s="101" t="s">
        <v>41</v>
      </c>
      <c r="E7" s="101" t="s">
        <v>41</v>
      </c>
      <c r="F7" s="101">
        <v>0</v>
      </c>
      <c r="G7" s="101">
        <v>0</v>
      </c>
      <c r="H7" s="101">
        <v>0</v>
      </c>
      <c r="I7" s="101">
        <v>33</v>
      </c>
      <c r="J7" s="101">
        <v>16.667000000000002</v>
      </c>
      <c r="K7" s="101">
        <v>550.11</v>
      </c>
    </row>
    <row r="8" spans="1:14" x14ac:dyDescent="0.25">
      <c r="A8" s="101">
        <v>0</v>
      </c>
      <c r="B8" s="101" t="s">
        <v>1817</v>
      </c>
      <c r="C8" s="101">
        <v>1</v>
      </c>
      <c r="D8" s="101" t="s">
        <v>42</v>
      </c>
      <c r="E8" s="101" t="s">
        <v>42</v>
      </c>
      <c r="F8" s="101">
        <v>238.30119999999999</v>
      </c>
      <c r="G8" s="101">
        <v>1</v>
      </c>
      <c r="H8" s="101">
        <v>0</v>
      </c>
      <c r="I8" s="101">
        <v>27</v>
      </c>
      <c r="J8" s="101">
        <v>16.667000000000002</v>
      </c>
      <c r="K8" s="101">
        <v>450.09000000000003</v>
      </c>
    </row>
    <row r="9" spans="1:14" x14ac:dyDescent="0.25">
      <c r="A9" s="101">
        <v>0</v>
      </c>
      <c r="B9" s="101" t="s">
        <v>1817</v>
      </c>
      <c r="C9" s="101">
        <v>2</v>
      </c>
      <c r="D9" s="101" t="s">
        <v>42</v>
      </c>
      <c r="E9" s="101" t="s">
        <v>42</v>
      </c>
      <c r="F9" s="101">
        <v>238.30119999999999</v>
      </c>
      <c r="G9" s="101">
        <v>1</v>
      </c>
      <c r="H9" s="101">
        <v>0</v>
      </c>
      <c r="I9" s="101">
        <v>23</v>
      </c>
      <c r="J9" s="101">
        <v>16.667000000000002</v>
      </c>
      <c r="K9" s="101">
        <v>383.41</v>
      </c>
    </row>
    <row r="10" spans="1:14" x14ac:dyDescent="0.25">
      <c r="A10" s="101">
        <v>0</v>
      </c>
      <c r="B10" s="101" t="s">
        <v>1817</v>
      </c>
      <c r="C10" s="101">
        <v>3</v>
      </c>
      <c r="D10" s="101" t="s">
        <v>42</v>
      </c>
      <c r="E10" s="101" t="s">
        <v>42</v>
      </c>
      <c r="F10" s="101">
        <v>238.30119999999999</v>
      </c>
      <c r="G10" s="101">
        <v>1</v>
      </c>
      <c r="H10" s="101">
        <v>0</v>
      </c>
      <c r="I10" s="101">
        <v>24</v>
      </c>
      <c r="J10" s="101">
        <v>16.667000000000002</v>
      </c>
      <c r="K10" s="101">
        <v>400.08000000000004</v>
      </c>
    </row>
    <row r="11" spans="1:14" x14ac:dyDescent="0.25">
      <c r="A11" s="101">
        <v>0</v>
      </c>
      <c r="B11" s="101" t="s">
        <v>1817</v>
      </c>
      <c r="C11" s="101">
        <v>1</v>
      </c>
      <c r="D11" s="101" t="s">
        <v>1818</v>
      </c>
      <c r="E11" s="101" t="s">
        <v>30</v>
      </c>
      <c r="F11" s="101">
        <v>100</v>
      </c>
      <c r="G11" s="101">
        <v>1.6644474034620507</v>
      </c>
      <c r="H11" s="101">
        <v>100</v>
      </c>
      <c r="I11" s="101">
        <v>31</v>
      </c>
      <c r="J11" s="101">
        <v>16.667000000000002</v>
      </c>
      <c r="K11" s="101">
        <v>516.7700000000001</v>
      </c>
    </row>
    <row r="12" spans="1:14" x14ac:dyDescent="0.25">
      <c r="A12" s="101">
        <v>0</v>
      </c>
      <c r="B12" s="101" t="s">
        <v>1817</v>
      </c>
      <c r="C12" s="101">
        <v>2</v>
      </c>
      <c r="D12" s="101" t="s">
        <v>1818</v>
      </c>
      <c r="E12" s="101" t="s">
        <v>30</v>
      </c>
      <c r="F12" s="101">
        <v>100</v>
      </c>
      <c r="G12" s="101">
        <v>1.6644474034620507</v>
      </c>
      <c r="H12" s="101">
        <v>100</v>
      </c>
      <c r="I12" s="101">
        <v>30</v>
      </c>
      <c r="J12" s="101">
        <v>16.667000000000002</v>
      </c>
      <c r="K12" s="101">
        <v>500.1</v>
      </c>
    </row>
    <row r="13" spans="1:14" x14ac:dyDescent="0.25">
      <c r="A13" s="101">
        <v>0</v>
      </c>
      <c r="B13" s="101" t="s">
        <v>1817</v>
      </c>
      <c r="C13" s="101">
        <v>3</v>
      </c>
      <c r="D13" s="101" t="s">
        <v>1818</v>
      </c>
      <c r="E13" s="101" t="s">
        <v>30</v>
      </c>
      <c r="F13" s="101">
        <v>100</v>
      </c>
      <c r="G13" s="101">
        <v>1.6644474034620507</v>
      </c>
      <c r="H13" s="101">
        <v>100</v>
      </c>
      <c r="I13" s="101">
        <v>27</v>
      </c>
      <c r="J13" s="101">
        <v>16.667000000000002</v>
      </c>
      <c r="K13" s="101">
        <v>450.09000000000003</v>
      </c>
    </row>
    <row r="14" spans="1:14" x14ac:dyDescent="0.25">
      <c r="A14" s="101">
        <v>0</v>
      </c>
      <c r="B14" s="101" t="s">
        <v>1817</v>
      </c>
      <c r="C14" s="101">
        <v>1</v>
      </c>
      <c r="D14" s="101" t="s">
        <v>57</v>
      </c>
      <c r="E14" s="101" t="s">
        <v>55</v>
      </c>
      <c r="F14" s="101">
        <v>100</v>
      </c>
      <c r="G14" s="101">
        <v>1.6644474034620507</v>
      </c>
      <c r="H14" s="101">
        <v>100</v>
      </c>
      <c r="I14" s="101">
        <v>23</v>
      </c>
      <c r="J14" s="101">
        <v>16.667000000000002</v>
      </c>
      <c r="K14" s="101">
        <v>383.41</v>
      </c>
    </row>
    <row r="15" spans="1:14" x14ac:dyDescent="0.25">
      <c r="A15" s="101">
        <v>0</v>
      </c>
      <c r="B15" s="101" t="s">
        <v>1817</v>
      </c>
      <c r="C15" s="101">
        <v>2</v>
      </c>
      <c r="D15" s="101" t="s">
        <v>57</v>
      </c>
      <c r="E15" s="101" t="s">
        <v>55</v>
      </c>
      <c r="F15" s="101">
        <v>100</v>
      </c>
      <c r="G15" s="101">
        <v>1.6644474034620507</v>
      </c>
      <c r="H15" s="101">
        <v>100</v>
      </c>
      <c r="I15" s="101">
        <v>26</v>
      </c>
      <c r="J15" s="101">
        <v>16.667000000000002</v>
      </c>
      <c r="K15" s="101">
        <v>433.42000000000007</v>
      </c>
    </row>
    <row r="16" spans="1:14" x14ac:dyDescent="0.25">
      <c r="A16" s="101">
        <v>0</v>
      </c>
      <c r="B16" s="101" t="s">
        <v>1817</v>
      </c>
      <c r="C16" s="101">
        <v>3</v>
      </c>
      <c r="D16" s="101" t="s">
        <v>57</v>
      </c>
      <c r="E16" s="101" t="s">
        <v>55</v>
      </c>
      <c r="F16" s="101">
        <v>100</v>
      </c>
      <c r="G16" s="101">
        <v>1.6644474034620507</v>
      </c>
      <c r="H16" s="101">
        <v>100</v>
      </c>
      <c r="I16" s="101">
        <v>27</v>
      </c>
      <c r="J16" s="101">
        <v>16.667000000000002</v>
      </c>
      <c r="K16" s="101">
        <v>450.09000000000003</v>
      </c>
    </row>
    <row r="17" spans="1:11" x14ac:dyDescent="0.25">
      <c r="A17" s="108">
        <v>0</v>
      </c>
      <c r="B17" s="108" t="s">
        <v>1845</v>
      </c>
      <c r="C17" s="108">
        <v>1</v>
      </c>
      <c r="D17" s="108" t="s">
        <v>43</v>
      </c>
      <c r="E17" s="108" t="s">
        <v>43</v>
      </c>
      <c r="F17" s="108">
        <v>952.11</v>
      </c>
      <c r="G17" s="108">
        <v>10</v>
      </c>
      <c r="H17" s="108">
        <v>0</v>
      </c>
      <c r="I17" s="101">
        <v>24</v>
      </c>
      <c r="J17" s="108">
        <v>16.667000000000002</v>
      </c>
      <c r="K17" s="101">
        <v>400.08000000000004</v>
      </c>
    </row>
    <row r="18" spans="1:11" x14ac:dyDescent="0.25">
      <c r="A18" s="108">
        <v>0</v>
      </c>
      <c r="B18" s="108" t="s">
        <v>1845</v>
      </c>
      <c r="C18" s="108">
        <v>2</v>
      </c>
      <c r="D18" s="108" t="s">
        <v>43</v>
      </c>
      <c r="E18" s="108" t="s">
        <v>43</v>
      </c>
      <c r="F18" s="108">
        <v>952.11</v>
      </c>
      <c r="G18" s="108">
        <v>10</v>
      </c>
      <c r="H18" s="108">
        <v>0</v>
      </c>
      <c r="I18" s="101">
        <v>26</v>
      </c>
      <c r="J18" s="108">
        <v>16.667000000000002</v>
      </c>
      <c r="K18" s="101">
        <v>433.42000000000007</v>
      </c>
    </row>
    <row r="19" spans="1:11" x14ac:dyDescent="0.25">
      <c r="A19" s="108">
        <v>0</v>
      </c>
      <c r="B19" s="108" t="s">
        <v>1845</v>
      </c>
      <c r="C19" s="108">
        <v>3</v>
      </c>
      <c r="D19" s="108" t="s">
        <v>43</v>
      </c>
      <c r="E19" s="108" t="s">
        <v>43</v>
      </c>
      <c r="F19" s="108">
        <v>952.11</v>
      </c>
      <c r="G19" s="108">
        <v>10</v>
      </c>
      <c r="H19" s="108">
        <v>0</v>
      </c>
      <c r="I19" s="101">
        <v>28</v>
      </c>
      <c r="J19" s="108">
        <v>16.667000000000002</v>
      </c>
      <c r="K19" s="101">
        <v>466.76000000000005</v>
      </c>
    </row>
    <row r="20" spans="1:11" x14ac:dyDescent="0.25">
      <c r="A20" s="108">
        <v>0</v>
      </c>
      <c r="B20" s="108" t="s">
        <v>1845</v>
      </c>
      <c r="C20" s="108">
        <v>1</v>
      </c>
      <c r="D20" s="108" t="s">
        <v>41</v>
      </c>
      <c r="E20" s="108" t="s">
        <v>41</v>
      </c>
      <c r="F20" s="108">
        <v>0</v>
      </c>
      <c r="G20" s="108">
        <v>0</v>
      </c>
      <c r="H20" s="108">
        <v>0</v>
      </c>
      <c r="I20" s="101">
        <v>31</v>
      </c>
      <c r="J20" s="108">
        <v>16.667000000000002</v>
      </c>
      <c r="K20" s="101">
        <v>516.7700000000001</v>
      </c>
    </row>
    <row r="21" spans="1:11" x14ac:dyDescent="0.25">
      <c r="A21" s="108">
        <v>0</v>
      </c>
      <c r="B21" s="108" t="s">
        <v>1845</v>
      </c>
      <c r="C21" s="108">
        <v>2</v>
      </c>
      <c r="D21" s="108" t="s">
        <v>41</v>
      </c>
      <c r="E21" s="108" t="s">
        <v>41</v>
      </c>
      <c r="F21" s="108">
        <v>0</v>
      </c>
      <c r="G21" s="108">
        <v>0</v>
      </c>
      <c r="H21" s="108">
        <v>0</v>
      </c>
      <c r="I21" s="101">
        <v>26</v>
      </c>
      <c r="J21" s="108">
        <v>16.667000000000002</v>
      </c>
      <c r="K21" s="101">
        <v>433.42000000000007</v>
      </c>
    </row>
    <row r="22" spans="1:11" x14ac:dyDescent="0.25">
      <c r="A22" s="108">
        <v>0</v>
      </c>
      <c r="B22" s="108" t="s">
        <v>1845</v>
      </c>
      <c r="C22" s="108">
        <v>3</v>
      </c>
      <c r="D22" s="108" t="s">
        <v>41</v>
      </c>
      <c r="E22" s="108" t="s">
        <v>41</v>
      </c>
      <c r="F22" s="108">
        <v>0</v>
      </c>
      <c r="G22" s="108">
        <v>0</v>
      </c>
      <c r="H22" s="108">
        <v>0</v>
      </c>
      <c r="I22" s="101">
        <v>28</v>
      </c>
      <c r="J22" s="108">
        <v>16.667000000000002</v>
      </c>
      <c r="K22" s="101">
        <v>466.76000000000005</v>
      </c>
    </row>
    <row r="23" spans="1:11" x14ac:dyDescent="0.25">
      <c r="A23" s="108">
        <v>0</v>
      </c>
      <c r="B23" s="108" t="s">
        <v>1845</v>
      </c>
      <c r="C23" s="108">
        <v>1</v>
      </c>
      <c r="D23" s="108" t="s">
        <v>42</v>
      </c>
      <c r="E23" s="108" t="s">
        <v>42</v>
      </c>
      <c r="F23" s="108">
        <v>238.30119999999999</v>
      </c>
      <c r="G23" s="108">
        <v>1</v>
      </c>
      <c r="H23" s="108">
        <v>0</v>
      </c>
      <c r="I23" s="101">
        <v>33</v>
      </c>
      <c r="J23" s="108">
        <v>16.667000000000002</v>
      </c>
      <c r="K23" s="101">
        <v>550.11</v>
      </c>
    </row>
    <row r="24" spans="1:11" x14ac:dyDescent="0.25">
      <c r="A24" s="108">
        <v>0</v>
      </c>
      <c r="B24" s="108" t="s">
        <v>1845</v>
      </c>
      <c r="C24" s="108">
        <v>2</v>
      </c>
      <c r="D24" s="108" t="s">
        <v>42</v>
      </c>
      <c r="E24" s="108" t="s">
        <v>42</v>
      </c>
      <c r="F24" s="108">
        <v>238.30119999999999</v>
      </c>
      <c r="G24" s="108">
        <v>1</v>
      </c>
      <c r="H24" s="108">
        <v>0</v>
      </c>
      <c r="I24" s="101">
        <v>29</v>
      </c>
      <c r="J24" s="108">
        <v>16.667000000000002</v>
      </c>
      <c r="K24" s="101">
        <v>483.43000000000006</v>
      </c>
    </row>
    <row r="25" spans="1:11" x14ac:dyDescent="0.25">
      <c r="A25" s="108">
        <v>0</v>
      </c>
      <c r="B25" s="108" t="s">
        <v>1845</v>
      </c>
      <c r="C25" s="108">
        <v>3</v>
      </c>
      <c r="D25" s="108" t="s">
        <v>42</v>
      </c>
      <c r="E25" s="108" t="s">
        <v>42</v>
      </c>
      <c r="F25" s="108">
        <v>238.30119999999999</v>
      </c>
      <c r="G25" s="108">
        <v>1</v>
      </c>
      <c r="H25" s="108">
        <v>0</v>
      </c>
      <c r="I25" s="101">
        <v>32</v>
      </c>
      <c r="J25" s="108">
        <v>16.667000000000002</v>
      </c>
      <c r="K25" s="101">
        <v>533.44000000000005</v>
      </c>
    </row>
    <row r="26" spans="1:11" x14ac:dyDescent="0.25">
      <c r="A26" s="108">
        <v>0</v>
      </c>
      <c r="B26" s="108" t="s">
        <v>1845</v>
      </c>
      <c r="C26" s="108">
        <v>1</v>
      </c>
      <c r="D26" s="108" t="s">
        <v>1818</v>
      </c>
      <c r="E26" s="108" t="s">
        <v>30</v>
      </c>
      <c r="F26" s="108">
        <v>100</v>
      </c>
      <c r="G26" s="108">
        <v>1.6644474034620507</v>
      </c>
      <c r="H26" s="108">
        <v>100</v>
      </c>
      <c r="I26" s="101">
        <v>29</v>
      </c>
      <c r="J26" s="108">
        <v>16.667000000000002</v>
      </c>
      <c r="K26" s="101">
        <v>483.43000000000006</v>
      </c>
    </row>
    <row r="27" spans="1:11" x14ac:dyDescent="0.25">
      <c r="A27" s="108">
        <v>0</v>
      </c>
      <c r="B27" s="108" t="s">
        <v>1845</v>
      </c>
      <c r="C27" s="108">
        <v>2</v>
      </c>
      <c r="D27" s="108" t="s">
        <v>1818</v>
      </c>
      <c r="E27" s="108" t="s">
        <v>30</v>
      </c>
      <c r="F27" s="108">
        <v>100</v>
      </c>
      <c r="G27" s="108">
        <v>1.6644474034620507</v>
      </c>
      <c r="H27" s="108">
        <v>100</v>
      </c>
      <c r="I27" s="101">
        <v>37</v>
      </c>
      <c r="J27" s="108">
        <v>16.667000000000002</v>
      </c>
      <c r="K27" s="101">
        <v>616.79000000000008</v>
      </c>
    </row>
    <row r="28" spans="1:11" x14ac:dyDescent="0.25">
      <c r="A28" s="108">
        <v>0</v>
      </c>
      <c r="B28" s="108" t="s">
        <v>1845</v>
      </c>
      <c r="C28" s="108">
        <v>3</v>
      </c>
      <c r="D28" s="108" t="s">
        <v>1818</v>
      </c>
      <c r="E28" s="108" t="s">
        <v>30</v>
      </c>
      <c r="F28" s="108">
        <v>100</v>
      </c>
      <c r="G28" s="108">
        <v>1.6644474034620507</v>
      </c>
      <c r="H28" s="108">
        <v>100</v>
      </c>
      <c r="I28" s="101">
        <v>32</v>
      </c>
      <c r="J28" s="108">
        <v>16.667000000000002</v>
      </c>
      <c r="K28" s="101">
        <v>533.44000000000005</v>
      </c>
    </row>
    <row r="29" spans="1:11" x14ac:dyDescent="0.25">
      <c r="A29" s="108">
        <v>0</v>
      </c>
      <c r="B29" s="108" t="s">
        <v>1845</v>
      </c>
      <c r="C29" s="108">
        <v>1</v>
      </c>
      <c r="D29" s="108" t="s">
        <v>57</v>
      </c>
      <c r="E29" s="108" t="s">
        <v>55</v>
      </c>
      <c r="F29" s="108">
        <v>100</v>
      </c>
      <c r="G29" s="108">
        <v>1.6644474034620507</v>
      </c>
      <c r="H29" s="108">
        <v>100</v>
      </c>
      <c r="I29" s="101">
        <v>24</v>
      </c>
      <c r="J29" s="108">
        <v>16.667000000000002</v>
      </c>
      <c r="K29" s="101">
        <v>400.08000000000004</v>
      </c>
    </row>
    <row r="30" spans="1:11" x14ac:dyDescent="0.25">
      <c r="A30" s="108">
        <v>0</v>
      </c>
      <c r="B30" s="108" t="s">
        <v>1845</v>
      </c>
      <c r="C30" s="108">
        <v>2</v>
      </c>
      <c r="D30" s="108" t="s">
        <v>57</v>
      </c>
      <c r="E30" s="108" t="s">
        <v>55</v>
      </c>
      <c r="F30" s="108">
        <v>100</v>
      </c>
      <c r="G30" s="108">
        <v>1.6644474034620507</v>
      </c>
      <c r="H30" s="108">
        <v>100</v>
      </c>
      <c r="I30" s="101">
        <v>32</v>
      </c>
      <c r="J30" s="108">
        <v>16.667000000000002</v>
      </c>
      <c r="K30" s="101">
        <v>533.44000000000005</v>
      </c>
    </row>
    <row r="31" spans="1:11" x14ac:dyDescent="0.25">
      <c r="A31" s="108">
        <v>0</v>
      </c>
      <c r="B31" s="108" t="s">
        <v>1845</v>
      </c>
      <c r="C31" s="108">
        <v>3</v>
      </c>
      <c r="D31" s="108" t="s">
        <v>57</v>
      </c>
      <c r="E31" s="108" t="s">
        <v>55</v>
      </c>
      <c r="F31" s="108">
        <v>100</v>
      </c>
      <c r="G31" s="108">
        <v>1.6644474034620507</v>
      </c>
      <c r="H31" s="108">
        <v>100</v>
      </c>
      <c r="I31" s="101">
        <v>28</v>
      </c>
      <c r="J31" s="108">
        <v>16.667000000000002</v>
      </c>
      <c r="K31" s="101">
        <v>466.76000000000005</v>
      </c>
    </row>
    <row r="32" spans="1:11" x14ac:dyDescent="0.25">
      <c r="A32" s="101">
        <v>3</v>
      </c>
      <c r="B32" s="101" t="s">
        <v>1817</v>
      </c>
      <c r="C32" s="101">
        <v>1</v>
      </c>
      <c r="D32" s="101" t="s">
        <v>43</v>
      </c>
      <c r="E32" s="101" t="s">
        <v>43</v>
      </c>
      <c r="F32" s="101">
        <v>952.11</v>
      </c>
      <c r="G32" s="101">
        <v>10</v>
      </c>
      <c r="H32" s="101">
        <v>0</v>
      </c>
      <c r="I32" s="101">
        <v>344</v>
      </c>
      <c r="J32" s="101">
        <v>16.667000000000002</v>
      </c>
      <c r="K32" s="101">
        <v>5733333.4480000008</v>
      </c>
    </row>
    <row r="33" spans="1:11" x14ac:dyDescent="0.25">
      <c r="A33" s="101">
        <v>3</v>
      </c>
      <c r="B33" s="101" t="s">
        <v>1817</v>
      </c>
      <c r="C33" s="101">
        <v>2</v>
      </c>
      <c r="D33" s="101" t="s">
        <v>43</v>
      </c>
      <c r="E33" s="101" t="s">
        <v>43</v>
      </c>
      <c r="F33" s="101">
        <v>952.11</v>
      </c>
      <c r="G33" s="101">
        <v>10</v>
      </c>
      <c r="H33" s="101">
        <v>0</v>
      </c>
      <c r="I33" s="101">
        <v>269</v>
      </c>
      <c r="J33" s="101">
        <v>16.667000000000002</v>
      </c>
      <c r="K33" s="101">
        <v>4483333.4230000004</v>
      </c>
    </row>
    <row r="34" spans="1:11" x14ac:dyDescent="0.25">
      <c r="A34" s="101">
        <v>3</v>
      </c>
      <c r="B34" s="101" t="s">
        <v>1817</v>
      </c>
      <c r="C34" s="101">
        <v>3</v>
      </c>
      <c r="D34" s="101" t="s">
        <v>43</v>
      </c>
      <c r="E34" s="101" t="s">
        <v>43</v>
      </c>
      <c r="F34" s="101">
        <v>952.11</v>
      </c>
      <c r="G34" s="101">
        <v>10</v>
      </c>
      <c r="H34" s="101">
        <v>0</v>
      </c>
      <c r="I34" s="101">
        <v>345</v>
      </c>
      <c r="J34" s="101">
        <v>16.667000000000002</v>
      </c>
      <c r="K34" s="101">
        <v>5750000.1150000002</v>
      </c>
    </row>
    <row r="35" spans="1:11" x14ac:dyDescent="0.25">
      <c r="A35" s="101">
        <v>3</v>
      </c>
      <c r="B35" s="101" t="s">
        <v>1817</v>
      </c>
      <c r="C35" s="101">
        <v>1</v>
      </c>
      <c r="D35" s="101" t="s">
        <v>41</v>
      </c>
      <c r="E35" s="101" t="s">
        <v>41</v>
      </c>
      <c r="F35" s="101">
        <v>0</v>
      </c>
      <c r="G35" s="101">
        <v>0</v>
      </c>
      <c r="H35" s="101">
        <v>0</v>
      </c>
      <c r="I35" s="101">
        <v>27</v>
      </c>
      <c r="J35" s="101">
        <v>16.667000000000002</v>
      </c>
      <c r="K35" s="101">
        <v>450000.00900000002</v>
      </c>
    </row>
    <row r="36" spans="1:11" x14ac:dyDescent="0.25">
      <c r="A36" s="101">
        <v>3</v>
      </c>
      <c r="B36" s="101" t="s">
        <v>1817</v>
      </c>
      <c r="C36" s="101">
        <v>2</v>
      </c>
      <c r="D36" s="101" t="s">
        <v>41</v>
      </c>
      <c r="E36" s="101" t="s">
        <v>41</v>
      </c>
      <c r="F36" s="101">
        <v>0</v>
      </c>
      <c r="G36" s="101">
        <v>0</v>
      </c>
      <c r="H36" s="101">
        <v>0</v>
      </c>
      <c r="I36" s="101">
        <v>39</v>
      </c>
      <c r="J36" s="101">
        <v>16.667000000000002</v>
      </c>
      <c r="K36" s="101">
        <v>650000.01300000004</v>
      </c>
    </row>
    <row r="37" spans="1:11" x14ac:dyDescent="0.25">
      <c r="A37" s="101">
        <v>3</v>
      </c>
      <c r="B37" s="101" t="s">
        <v>1817</v>
      </c>
      <c r="C37" s="101">
        <v>3</v>
      </c>
      <c r="D37" s="101" t="s">
        <v>41</v>
      </c>
      <c r="E37" s="101" t="s">
        <v>41</v>
      </c>
      <c r="F37" s="101">
        <v>0</v>
      </c>
      <c r="G37" s="101">
        <v>0</v>
      </c>
      <c r="H37" s="101">
        <v>0</v>
      </c>
      <c r="I37" s="101">
        <v>12</v>
      </c>
      <c r="J37" s="101">
        <v>16.667000000000002</v>
      </c>
      <c r="K37" s="101">
        <v>200000.00400000002</v>
      </c>
    </row>
    <row r="38" spans="1:11" x14ac:dyDescent="0.25">
      <c r="A38" s="101">
        <v>3</v>
      </c>
      <c r="B38" s="101" t="s">
        <v>1817</v>
      </c>
      <c r="C38" s="101">
        <v>1</v>
      </c>
      <c r="D38" s="101" t="s">
        <v>42</v>
      </c>
      <c r="E38" s="101" t="s">
        <v>42</v>
      </c>
      <c r="F38" s="101">
        <v>238.30119999999999</v>
      </c>
      <c r="G38" s="101">
        <v>1</v>
      </c>
      <c r="H38" s="101">
        <v>0</v>
      </c>
      <c r="I38" s="101">
        <v>431</v>
      </c>
      <c r="J38" s="101">
        <v>16666.667000000001</v>
      </c>
      <c r="K38" s="101">
        <v>7183333.4770000009</v>
      </c>
    </row>
    <row r="39" spans="1:11" x14ac:dyDescent="0.25">
      <c r="A39" s="101">
        <v>3</v>
      </c>
      <c r="B39" s="101" t="s">
        <v>1817</v>
      </c>
      <c r="C39" s="101">
        <v>2</v>
      </c>
      <c r="D39" s="101" t="s">
        <v>42</v>
      </c>
      <c r="E39" s="101" t="s">
        <v>42</v>
      </c>
      <c r="F39" s="101">
        <v>238.30119999999999</v>
      </c>
      <c r="G39" s="101">
        <v>1</v>
      </c>
      <c r="H39" s="101">
        <v>0</v>
      </c>
      <c r="I39" s="101">
        <v>365</v>
      </c>
      <c r="J39" s="101">
        <v>16666.667000000001</v>
      </c>
      <c r="K39" s="101">
        <v>6083333.4550000001</v>
      </c>
    </row>
    <row r="40" spans="1:11" x14ac:dyDescent="0.25">
      <c r="A40" s="101">
        <v>3</v>
      </c>
      <c r="B40" s="101" t="s">
        <v>1817</v>
      </c>
      <c r="C40" s="101">
        <v>3</v>
      </c>
      <c r="D40" s="101" t="s">
        <v>42</v>
      </c>
      <c r="E40" s="101" t="s">
        <v>42</v>
      </c>
      <c r="F40" s="101">
        <v>238</v>
      </c>
      <c r="G40" s="101">
        <v>1</v>
      </c>
      <c r="H40" s="101">
        <v>0</v>
      </c>
      <c r="I40" s="101">
        <v>287</v>
      </c>
      <c r="J40" s="101">
        <v>16666.667000000001</v>
      </c>
      <c r="K40" s="101">
        <v>4783333.4290000005</v>
      </c>
    </row>
    <row r="41" spans="1:11" x14ac:dyDescent="0.25">
      <c r="A41" s="101">
        <v>3</v>
      </c>
      <c r="B41" s="101" t="s">
        <v>1817</v>
      </c>
      <c r="C41" s="101">
        <v>1</v>
      </c>
      <c r="D41" s="101" t="s">
        <v>1818</v>
      </c>
      <c r="E41" s="101" t="s">
        <v>30</v>
      </c>
      <c r="F41" s="101">
        <v>100</v>
      </c>
      <c r="G41" s="101">
        <v>1.6644474034620507</v>
      </c>
      <c r="H41" s="101">
        <v>100</v>
      </c>
      <c r="I41" s="101">
        <v>16</v>
      </c>
      <c r="J41" s="101">
        <v>16666.667000000001</v>
      </c>
      <c r="K41" s="101">
        <v>266666.67200000002</v>
      </c>
    </row>
    <row r="42" spans="1:11" x14ac:dyDescent="0.25">
      <c r="A42" s="101">
        <v>3</v>
      </c>
      <c r="B42" s="101" t="s">
        <v>1817</v>
      </c>
      <c r="C42" s="101">
        <v>2</v>
      </c>
      <c r="D42" s="101" t="s">
        <v>1818</v>
      </c>
      <c r="E42" s="101" t="s">
        <v>30</v>
      </c>
      <c r="F42" s="101">
        <v>100</v>
      </c>
      <c r="G42" s="101">
        <v>1.6644474034620507</v>
      </c>
      <c r="H42" s="101">
        <v>100</v>
      </c>
      <c r="I42" s="101">
        <v>21</v>
      </c>
      <c r="J42" s="101">
        <v>16666.667000000001</v>
      </c>
      <c r="K42" s="101">
        <v>350000.00700000004</v>
      </c>
    </row>
    <row r="43" spans="1:11" x14ac:dyDescent="0.25">
      <c r="A43" s="101">
        <v>3</v>
      </c>
      <c r="B43" s="101" t="s">
        <v>1817</v>
      </c>
      <c r="C43" s="101">
        <v>3</v>
      </c>
      <c r="D43" s="101" t="s">
        <v>1818</v>
      </c>
      <c r="E43" s="101" t="s">
        <v>30</v>
      </c>
      <c r="F43" s="101">
        <v>100</v>
      </c>
      <c r="G43" s="101">
        <v>1.6644474034620507</v>
      </c>
      <c r="H43" s="101">
        <v>100</v>
      </c>
      <c r="I43" s="101">
        <v>25</v>
      </c>
      <c r="J43" s="101">
        <v>16666.667000000001</v>
      </c>
      <c r="K43" s="101">
        <v>416666.67500000005</v>
      </c>
    </row>
    <row r="44" spans="1:11" x14ac:dyDescent="0.25">
      <c r="A44" s="101">
        <v>3</v>
      </c>
      <c r="B44" s="101" t="s">
        <v>1817</v>
      </c>
      <c r="C44" s="101">
        <v>1</v>
      </c>
      <c r="D44" s="101" t="s">
        <v>57</v>
      </c>
      <c r="E44" s="101" t="s">
        <v>55</v>
      </c>
      <c r="F44" s="101">
        <v>100</v>
      </c>
      <c r="G44" s="101">
        <v>1.6644474034620507</v>
      </c>
      <c r="H44" s="101">
        <v>100</v>
      </c>
      <c r="I44" s="101">
        <v>15</v>
      </c>
      <c r="J44" s="101">
        <v>16666.667000000001</v>
      </c>
      <c r="K44" s="101">
        <v>250000.005</v>
      </c>
    </row>
    <row r="45" spans="1:11" x14ac:dyDescent="0.25">
      <c r="A45" s="101">
        <v>3</v>
      </c>
      <c r="B45" s="101" t="s">
        <v>1817</v>
      </c>
      <c r="C45" s="101">
        <v>2</v>
      </c>
      <c r="D45" s="101" t="s">
        <v>57</v>
      </c>
      <c r="E45" s="101" t="s">
        <v>55</v>
      </c>
      <c r="F45" s="101">
        <v>100</v>
      </c>
      <c r="G45" s="101">
        <v>1.6644474034620507</v>
      </c>
      <c r="H45" s="101">
        <v>100</v>
      </c>
      <c r="I45" s="101">
        <v>30</v>
      </c>
      <c r="J45" s="101">
        <v>16666.667000000001</v>
      </c>
      <c r="K45" s="101">
        <v>500000.01</v>
      </c>
    </row>
    <row r="46" spans="1:11" x14ac:dyDescent="0.25">
      <c r="A46" s="101">
        <v>3</v>
      </c>
      <c r="B46" s="101" t="s">
        <v>1817</v>
      </c>
      <c r="C46" s="101">
        <v>3</v>
      </c>
      <c r="D46" s="101" t="s">
        <v>57</v>
      </c>
      <c r="E46" s="101" t="s">
        <v>55</v>
      </c>
      <c r="F46" s="101">
        <v>100</v>
      </c>
      <c r="G46" s="101">
        <v>1.6644474034620507</v>
      </c>
      <c r="H46" s="101">
        <v>100</v>
      </c>
      <c r="I46" s="101">
        <v>36</v>
      </c>
      <c r="J46" s="101">
        <v>16666.667000000001</v>
      </c>
      <c r="K46" s="101">
        <v>600000.0120000001</v>
      </c>
    </row>
    <row r="47" spans="1:11" x14ac:dyDescent="0.25">
      <c r="A47" s="108">
        <v>3</v>
      </c>
      <c r="B47" s="108" t="s">
        <v>1845</v>
      </c>
      <c r="C47" s="108">
        <v>1</v>
      </c>
      <c r="D47" s="108" t="s">
        <v>43</v>
      </c>
      <c r="E47" s="108" t="s">
        <v>43</v>
      </c>
      <c r="F47" s="108">
        <v>952.11</v>
      </c>
      <c r="G47" s="108">
        <v>10</v>
      </c>
      <c r="H47" s="108">
        <v>0</v>
      </c>
      <c r="I47" s="101">
        <v>683</v>
      </c>
      <c r="J47" s="108">
        <v>16.667000000000002</v>
      </c>
      <c r="K47" s="101">
        <v>11383333.561000001</v>
      </c>
    </row>
    <row r="48" spans="1:11" x14ac:dyDescent="0.25">
      <c r="A48" s="108">
        <v>3</v>
      </c>
      <c r="B48" s="108" t="s">
        <v>1845</v>
      </c>
      <c r="C48" s="108">
        <v>2</v>
      </c>
      <c r="D48" s="108" t="s">
        <v>43</v>
      </c>
      <c r="E48" s="108" t="s">
        <v>43</v>
      </c>
      <c r="F48" s="108">
        <v>952.11</v>
      </c>
      <c r="G48" s="108">
        <v>10</v>
      </c>
      <c r="H48" s="108">
        <v>0</v>
      </c>
      <c r="I48" s="101">
        <v>791</v>
      </c>
      <c r="J48" s="108">
        <v>16.667000000000002</v>
      </c>
      <c r="K48" s="101">
        <v>13183333.597000001</v>
      </c>
    </row>
    <row r="49" spans="1:11" x14ac:dyDescent="0.25">
      <c r="A49" s="108">
        <v>3</v>
      </c>
      <c r="B49" s="108" t="s">
        <v>1845</v>
      </c>
      <c r="C49" s="108">
        <v>3</v>
      </c>
      <c r="D49" s="108" t="s">
        <v>43</v>
      </c>
      <c r="E49" s="108" t="s">
        <v>43</v>
      </c>
      <c r="F49" s="108">
        <v>952.11</v>
      </c>
      <c r="G49" s="108">
        <v>10</v>
      </c>
      <c r="H49" s="108">
        <v>0</v>
      </c>
      <c r="I49" s="101">
        <v>668</v>
      </c>
      <c r="J49" s="108">
        <v>16.667000000000002</v>
      </c>
      <c r="K49" s="101">
        <v>11133333.556000002</v>
      </c>
    </row>
    <row r="50" spans="1:11" x14ac:dyDescent="0.25">
      <c r="A50" s="108">
        <v>3</v>
      </c>
      <c r="B50" s="108" t="s">
        <v>1845</v>
      </c>
      <c r="C50" s="108">
        <v>1</v>
      </c>
      <c r="D50" s="108" t="s">
        <v>41</v>
      </c>
      <c r="E50" s="108" t="s">
        <v>41</v>
      </c>
      <c r="F50" s="108">
        <v>0</v>
      </c>
      <c r="G50" s="108">
        <v>0</v>
      </c>
      <c r="H50" s="108">
        <v>0</v>
      </c>
      <c r="I50" s="101">
        <v>657</v>
      </c>
      <c r="J50" s="108">
        <v>16.667000000000002</v>
      </c>
      <c r="K50" s="101">
        <v>10950000.219000001</v>
      </c>
    </row>
    <row r="51" spans="1:11" x14ac:dyDescent="0.25">
      <c r="A51" s="108">
        <v>3</v>
      </c>
      <c r="B51" s="108" t="s">
        <v>1845</v>
      </c>
      <c r="C51" s="108">
        <v>2</v>
      </c>
      <c r="D51" s="108" t="s">
        <v>41</v>
      </c>
      <c r="E51" s="108" t="s">
        <v>41</v>
      </c>
      <c r="F51" s="108">
        <v>0</v>
      </c>
      <c r="G51" s="108">
        <v>0</v>
      </c>
      <c r="H51" s="108">
        <v>0</v>
      </c>
      <c r="I51" s="101">
        <v>594</v>
      </c>
      <c r="J51" s="108">
        <v>16.667000000000002</v>
      </c>
      <c r="K51" s="101">
        <v>9900000.1980000008</v>
      </c>
    </row>
    <row r="52" spans="1:11" x14ac:dyDescent="0.25">
      <c r="A52" s="108">
        <v>3</v>
      </c>
      <c r="B52" s="108" t="s">
        <v>1845</v>
      </c>
      <c r="C52" s="108">
        <v>3</v>
      </c>
      <c r="D52" s="108" t="s">
        <v>41</v>
      </c>
      <c r="E52" s="108" t="s">
        <v>41</v>
      </c>
      <c r="F52" s="108">
        <v>0</v>
      </c>
      <c r="G52" s="108">
        <v>0</v>
      </c>
      <c r="H52" s="108">
        <v>0</v>
      </c>
      <c r="I52" s="101">
        <v>735</v>
      </c>
      <c r="J52" s="108">
        <v>16.667000000000002</v>
      </c>
      <c r="K52" s="101">
        <v>12250000.245000001</v>
      </c>
    </row>
    <row r="53" spans="1:11" x14ac:dyDescent="0.25">
      <c r="A53" s="108">
        <v>3</v>
      </c>
      <c r="B53" s="108" t="s">
        <v>1845</v>
      </c>
      <c r="C53" s="108">
        <v>1</v>
      </c>
      <c r="D53" s="108" t="s">
        <v>42</v>
      </c>
      <c r="E53" s="108" t="s">
        <v>42</v>
      </c>
      <c r="F53" s="108">
        <v>238.30119999999999</v>
      </c>
      <c r="G53" s="108">
        <v>1</v>
      </c>
      <c r="H53" s="108">
        <v>0</v>
      </c>
      <c r="I53" s="101">
        <v>634</v>
      </c>
      <c r="J53" s="108">
        <v>16666.667000000001</v>
      </c>
      <c r="K53" s="101">
        <v>10566666.878</v>
      </c>
    </row>
    <row r="54" spans="1:11" x14ac:dyDescent="0.25">
      <c r="A54" s="108">
        <v>3</v>
      </c>
      <c r="B54" s="108" t="s">
        <v>1845</v>
      </c>
      <c r="C54" s="108">
        <v>2</v>
      </c>
      <c r="D54" s="108" t="s">
        <v>42</v>
      </c>
      <c r="E54" s="108" t="s">
        <v>42</v>
      </c>
      <c r="F54" s="108">
        <v>238.30119999999999</v>
      </c>
      <c r="G54" s="108">
        <v>1</v>
      </c>
      <c r="H54" s="108">
        <v>0</v>
      </c>
      <c r="I54" s="101">
        <v>685</v>
      </c>
      <c r="J54" s="108">
        <v>16666.667000000001</v>
      </c>
      <c r="K54" s="101">
        <v>11416666.895000001</v>
      </c>
    </row>
    <row r="55" spans="1:11" x14ac:dyDescent="0.25">
      <c r="A55" s="108">
        <v>3</v>
      </c>
      <c r="B55" s="108" t="s">
        <v>1845</v>
      </c>
      <c r="C55" s="108">
        <v>3</v>
      </c>
      <c r="D55" s="108" t="s">
        <v>42</v>
      </c>
      <c r="E55" s="108" t="s">
        <v>42</v>
      </c>
      <c r="F55" s="108">
        <v>238</v>
      </c>
      <c r="G55" s="108">
        <v>1</v>
      </c>
      <c r="H55" s="108">
        <v>0</v>
      </c>
      <c r="I55" s="101">
        <v>752</v>
      </c>
      <c r="J55" s="108">
        <v>16666.667000000001</v>
      </c>
      <c r="K55" s="101">
        <v>12533333.584000001</v>
      </c>
    </row>
    <row r="56" spans="1:11" x14ac:dyDescent="0.25">
      <c r="A56" s="108">
        <v>3</v>
      </c>
      <c r="B56" s="108" t="s">
        <v>1845</v>
      </c>
      <c r="C56" s="108">
        <v>1</v>
      </c>
      <c r="D56" s="108" t="s">
        <v>1818</v>
      </c>
      <c r="E56" s="108" t="s">
        <v>30</v>
      </c>
      <c r="F56" s="108">
        <v>100</v>
      </c>
      <c r="G56" s="108">
        <v>1.6644474034620507</v>
      </c>
      <c r="H56" s="108">
        <v>100</v>
      </c>
      <c r="I56" s="101">
        <v>748</v>
      </c>
      <c r="J56" s="108">
        <v>16666.667000000001</v>
      </c>
      <c r="K56" s="101">
        <v>12466666.916000001</v>
      </c>
    </row>
    <row r="57" spans="1:11" x14ac:dyDescent="0.25">
      <c r="A57" s="108">
        <v>3</v>
      </c>
      <c r="B57" s="108" t="s">
        <v>1845</v>
      </c>
      <c r="C57" s="108">
        <v>2</v>
      </c>
      <c r="D57" s="108" t="s">
        <v>1818</v>
      </c>
      <c r="E57" s="108" t="s">
        <v>30</v>
      </c>
      <c r="F57" s="108">
        <v>100</v>
      </c>
      <c r="G57" s="108">
        <v>1.6644474034620507</v>
      </c>
      <c r="H57" s="108">
        <v>100</v>
      </c>
      <c r="I57" s="101">
        <v>693</v>
      </c>
      <c r="J57" s="108">
        <v>16666.667000000001</v>
      </c>
      <c r="K57" s="101">
        <v>11550000.231000001</v>
      </c>
    </row>
    <row r="58" spans="1:11" x14ac:dyDescent="0.25">
      <c r="A58" s="108">
        <v>3</v>
      </c>
      <c r="B58" s="108" t="s">
        <v>1845</v>
      </c>
      <c r="C58" s="108">
        <v>3</v>
      </c>
      <c r="D58" s="108" t="s">
        <v>1818</v>
      </c>
      <c r="E58" s="108" t="s">
        <v>30</v>
      </c>
      <c r="F58" s="108">
        <v>100</v>
      </c>
      <c r="G58" s="108">
        <v>1.6644474034620507</v>
      </c>
      <c r="H58" s="108">
        <v>100</v>
      </c>
      <c r="I58" s="101">
        <v>538</v>
      </c>
      <c r="J58" s="108">
        <v>16666.667000000001</v>
      </c>
      <c r="K58" s="101">
        <v>8966666.8460000008</v>
      </c>
    </row>
    <row r="59" spans="1:11" x14ac:dyDescent="0.25">
      <c r="A59" s="108">
        <v>3</v>
      </c>
      <c r="B59" s="108" t="s">
        <v>1845</v>
      </c>
      <c r="C59" s="108">
        <v>1</v>
      </c>
      <c r="D59" s="108" t="s">
        <v>57</v>
      </c>
      <c r="E59" s="108" t="s">
        <v>55</v>
      </c>
      <c r="F59" s="108">
        <v>100</v>
      </c>
      <c r="G59" s="108">
        <v>1.6644474034620507</v>
      </c>
      <c r="H59" s="108">
        <v>100</v>
      </c>
      <c r="I59" s="101">
        <v>659</v>
      </c>
      <c r="J59" s="108">
        <v>16666.667000000001</v>
      </c>
      <c r="K59" s="101">
        <v>10983333.553000001</v>
      </c>
    </row>
    <row r="60" spans="1:11" x14ac:dyDescent="0.25">
      <c r="A60" s="108">
        <v>3</v>
      </c>
      <c r="B60" s="108" t="s">
        <v>1845</v>
      </c>
      <c r="C60" s="108">
        <v>2</v>
      </c>
      <c r="D60" s="108" t="s">
        <v>57</v>
      </c>
      <c r="E60" s="108" t="s">
        <v>55</v>
      </c>
      <c r="F60" s="108">
        <v>100</v>
      </c>
      <c r="G60" s="108">
        <v>1.6644474034620507</v>
      </c>
      <c r="H60" s="108">
        <v>100</v>
      </c>
      <c r="I60" s="101">
        <v>701</v>
      </c>
      <c r="J60" s="108">
        <v>16666.667000000001</v>
      </c>
      <c r="K60" s="101">
        <v>11683333.567000002</v>
      </c>
    </row>
    <row r="61" spans="1:11" x14ac:dyDescent="0.25">
      <c r="A61" s="108">
        <v>3</v>
      </c>
      <c r="B61" s="108" t="s">
        <v>1845</v>
      </c>
      <c r="C61" s="108">
        <v>3</v>
      </c>
      <c r="D61" s="108" t="s">
        <v>57</v>
      </c>
      <c r="E61" s="108" t="s">
        <v>55</v>
      </c>
      <c r="F61" s="108">
        <v>100</v>
      </c>
      <c r="G61" s="108">
        <v>1.6644474034620507</v>
      </c>
      <c r="H61" s="108">
        <v>100</v>
      </c>
      <c r="I61" s="101">
        <v>658</v>
      </c>
      <c r="J61" s="108">
        <v>16666.667000000001</v>
      </c>
      <c r="K61" s="101">
        <v>10966666.886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workbookViewId="0"/>
  </sheetViews>
  <sheetFormatPr defaultColWidth="8.85546875" defaultRowHeight="15" x14ac:dyDescent="0.25"/>
  <cols>
    <col min="1" max="1" width="22.7109375" customWidth="1"/>
    <col min="2" max="2" width="21.140625" customWidth="1"/>
    <col min="3" max="3" width="20" customWidth="1"/>
    <col min="4" max="4" width="15" customWidth="1"/>
    <col min="5" max="5" width="15.42578125" customWidth="1"/>
    <col min="6" max="6" width="18.28515625" customWidth="1"/>
    <col min="7" max="7" width="15.28515625" customWidth="1"/>
    <col min="8" max="8" width="20.85546875" customWidth="1"/>
  </cols>
  <sheetData>
    <row r="1" spans="1:8" s="65" customFormat="1" ht="45" x14ac:dyDescent="0.25">
      <c r="A1" s="89" t="s">
        <v>1827</v>
      </c>
      <c r="B1" s="87" t="s">
        <v>34</v>
      </c>
      <c r="C1" s="87" t="s">
        <v>35</v>
      </c>
      <c r="D1" s="87" t="s">
        <v>36</v>
      </c>
      <c r="E1" s="89" t="s">
        <v>1828</v>
      </c>
      <c r="F1" s="89" t="s">
        <v>1829</v>
      </c>
      <c r="G1" s="89" t="s">
        <v>1830</v>
      </c>
      <c r="H1" s="89" t="s">
        <v>1831</v>
      </c>
    </row>
    <row r="2" spans="1:8" x14ac:dyDescent="0.25">
      <c r="A2" s="9" t="s">
        <v>43</v>
      </c>
      <c r="B2" s="9">
        <v>952.11</v>
      </c>
      <c r="C2" s="9">
        <v>10</v>
      </c>
      <c r="D2" s="9">
        <v>0</v>
      </c>
      <c r="E2" s="9">
        <v>22.006827642182401</v>
      </c>
      <c r="F2" s="9">
        <v>23.3493288487747</v>
      </c>
      <c r="G2" s="9">
        <v>1.9162601115508999</v>
      </c>
      <c r="H2" s="9">
        <v>1.9487984336452899</v>
      </c>
    </row>
    <row r="3" spans="1:8" x14ac:dyDescent="0.25">
      <c r="A3" s="9" t="s">
        <v>43</v>
      </c>
      <c r="B3" s="9">
        <v>952.11</v>
      </c>
      <c r="C3" s="9">
        <v>10</v>
      </c>
      <c r="D3" s="9">
        <v>0</v>
      </c>
      <c r="E3" s="9">
        <v>21.679191300295301</v>
      </c>
      <c r="F3" s="9">
        <v>23.255299975125201</v>
      </c>
      <c r="G3" s="9">
        <v>1.9365699632729001</v>
      </c>
      <c r="H3" s="9">
        <v>1.9722654668742501</v>
      </c>
    </row>
    <row r="4" spans="1:8" x14ac:dyDescent="0.25">
      <c r="A4" s="9" t="s">
        <v>43</v>
      </c>
      <c r="B4" s="9">
        <v>952.11</v>
      </c>
      <c r="C4" s="9">
        <v>10</v>
      </c>
      <c r="D4" s="9">
        <v>0</v>
      </c>
      <c r="E4" s="9">
        <v>21.6355883953686</v>
      </c>
      <c r="F4" s="9">
        <v>23.3309295400697</v>
      </c>
      <c r="G4" s="9">
        <v>1.9398583439075601</v>
      </c>
      <c r="H4" s="9">
        <v>1.96417359864493</v>
      </c>
    </row>
    <row r="5" spans="1:8" x14ac:dyDescent="0.25">
      <c r="A5" s="9" t="s">
        <v>1841</v>
      </c>
      <c r="B5" s="9">
        <v>0</v>
      </c>
      <c r="C5" s="9">
        <v>0</v>
      </c>
      <c r="D5" s="9">
        <v>0</v>
      </c>
      <c r="E5" s="9">
        <v>18.252054409195299</v>
      </c>
      <c r="F5" s="9">
        <v>23.580830112775502</v>
      </c>
      <c r="G5" s="9">
        <v>1.9865524451432699</v>
      </c>
      <c r="H5" s="9">
        <v>1.93698198742895</v>
      </c>
    </row>
    <row r="6" spans="1:8" x14ac:dyDescent="0.25">
      <c r="A6" s="9" t="s">
        <v>1841</v>
      </c>
      <c r="B6" s="9">
        <v>0</v>
      </c>
      <c r="C6" s="9">
        <v>0</v>
      </c>
      <c r="D6" s="9">
        <v>0</v>
      </c>
      <c r="E6" s="9">
        <v>18.2049206527028</v>
      </c>
      <c r="F6" s="9">
        <v>23.553912270119898</v>
      </c>
      <c r="G6" s="9">
        <v>1.9811138993044699</v>
      </c>
      <c r="H6" s="9">
        <v>1.93824148828841</v>
      </c>
    </row>
    <row r="7" spans="1:8" x14ac:dyDescent="0.25">
      <c r="A7" s="9" t="s">
        <v>1841</v>
      </c>
      <c r="B7" s="9">
        <v>0</v>
      </c>
      <c r="C7" s="9">
        <v>0</v>
      </c>
      <c r="D7" s="9">
        <v>0</v>
      </c>
      <c r="E7" s="9">
        <v>18.209523673636301</v>
      </c>
      <c r="F7" s="9">
        <v>23.659512384490601</v>
      </c>
      <c r="G7" s="9">
        <v>1.9875225968869601</v>
      </c>
      <c r="H7" s="9">
        <v>1.9319327307991401</v>
      </c>
    </row>
    <row r="8" spans="1:8" x14ac:dyDescent="0.25">
      <c r="A8" s="9" t="s">
        <v>42</v>
      </c>
      <c r="B8" s="9">
        <v>238.30119999999999</v>
      </c>
      <c r="C8" s="9">
        <v>1</v>
      </c>
      <c r="D8" s="9">
        <v>0</v>
      </c>
      <c r="E8" s="9">
        <v>22.029716597632699</v>
      </c>
      <c r="F8" s="9">
        <v>23.436483258694601</v>
      </c>
      <c r="G8" s="9">
        <v>1.9804693371600499</v>
      </c>
      <c r="H8" s="9">
        <v>1.9629356778146401</v>
      </c>
    </row>
    <row r="9" spans="1:8" x14ac:dyDescent="0.25">
      <c r="A9" s="9" t="s">
        <v>42</v>
      </c>
      <c r="B9" s="9">
        <v>238.30119999999999</v>
      </c>
      <c r="C9" s="9">
        <v>1</v>
      </c>
      <c r="D9" s="9">
        <v>0</v>
      </c>
      <c r="E9" s="9">
        <v>22.002475859627999</v>
      </c>
      <c r="F9" s="9">
        <v>23.4515458549577</v>
      </c>
      <c r="G9" s="9">
        <v>1.9644408678162499</v>
      </c>
      <c r="H9" s="9">
        <v>1.9006516028300999</v>
      </c>
    </row>
    <row r="10" spans="1:8" x14ac:dyDescent="0.25">
      <c r="A10" s="9" t="s">
        <v>42</v>
      </c>
      <c r="B10" s="9">
        <v>238.30119999999999</v>
      </c>
      <c r="C10" s="9">
        <v>1</v>
      </c>
      <c r="D10" s="9">
        <v>0</v>
      </c>
      <c r="E10" s="9">
        <v>21.633881070387499</v>
      </c>
      <c r="F10" s="9">
        <v>23.5398153568872</v>
      </c>
      <c r="G10" s="9">
        <v>1.96507497235946</v>
      </c>
      <c r="H10" s="9">
        <v>1.9400236140431999</v>
      </c>
    </row>
    <row r="11" spans="1:8" x14ac:dyDescent="0.25">
      <c r="A11" s="9" t="s">
        <v>1833</v>
      </c>
      <c r="B11" s="9">
        <v>100</v>
      </c>
      <c r="C11" s="9">
        <v>1.6644474034620507</v>
      </c>
      <c r="D11" s="9">
        <v>100</v>
      </c>
      <c r="E11" s="9">
        <v>20.592174050000001</v>
      </c>
      <c r="F11" s="9">
        <v>23.984955152443099</v>
      </c>
      <c r="G11" s="9">
        <v>1.9215444096559899</v>
      </c>
      <c r="H11" s="9">
        <v>1.9530255047382601</v>
      </c>
    </row>
    <row r="12" spans="1:8" x14ac:dyDescent="0.25">
      <c r="A12" s="9" t="s">
        <v>1833</v>
      </c>
      <c r="B12" s="9">
        <v>100</v>
      </c>
      <c r="C12" s="9">
        <v>1.6644474034620507</v>
      </c>
      <c r="D12" s="9">
        <v>100</v>
      </c>
      <c r="E12" s="9">
        <v>20.465966290000001</v>
      </c>
      <c r="F12" s="9">
        <v>23.734266816429301</v>
      </c>
      <c r="G12" s="9">
        <v>1.91157561379492</v>
      </c>
      <c r="H12" s="9">
        <v>1.93437387405448</v>
      </c>
    </row>
    <row r="13" spans="1:8" x14ac:dyDescent="0.25">
      <c r="A13" s="9" t="s">
        <v>1833</v>
      </c>
      <c r="B13" s="9">
        <v>100</v>
      </c>
      <c r="C13" s="9">
        <v>1.6644474034620507</v>
      </c>
      <c r="D13" s="9">
        <v>100</v>
      </c>
      <c r="E13" s="9">
        <v>20.52381239</v>
      </c>
      <c r="F13" s="9">
        <v>23.4310529475514</v>
      </c>
      <c r="G13" s="9">
        <v>1.9496488201353199</v>
      </c>
      <c r="H13" s="9">
        <v>1.95630762309595</v>
      </c>
    </row>
    <row r="14" spans="1:8" x14ac:dyDescent="0.25">
      <c r="A14" s="9" t="s">
        <v>1844</v>
      </c>
      <c r="B14" s="9">
        <v>1000</v>
      </c>
      <c r="C14" s="9">
        <v>16.644469999999998</v>
      </c>
      <c r="D14" s="9">
        <v>1000</v>
      </c>
      <c r="E14" s="9">
        <v>18.80252127</v>
      </c>
      <c r="F14" s="9">
        <v>23.186286214588399</v>
      </c>
      <c r="G14" s="9">
        <v>1.95254849806512</v>
      </c>
      <c r="H14" s="9">
        <v>1.9527146958851</v>
      </c>
    </row>
    <row r="15" spans="1:8" x14ac:dyDescent="0.25">
      <c r="A15" s="9" t="s">
        <v>1844</v>
      </c>
      <c r="B15" s="9">
        <v>1000</v>
      </c>
      <c r="C15" s="9">
        <v>16.644469999999998</v>
      </c>
      <c r="D15" s="9">
        <v>1000</v>
      </c>
      <c r="E15" s="9">
        <v>18.64096541</v>
      </c>
      <c r="F15" s="9">
        <v>23.204487650484701</v>
      </c>
      <c r="G15" s="9">
        <v>1.9556148409327301</v>
      </c>
      <c r="H15" s="9">
        <v>1.95341183457478</v>
      </c>
    </row>
    <row r="16" spans="1:8" x14ac:dyDescent="0.25">
      <c r="A16" s="9" t="s">
        <v>1844</v>
      </c>
      <c r="B16" s="9">
        <v>1000</v>
      </c>
      <c r="C16" s="9">
        <v>16.644469999999998</v>
      </c>
      <c r="D16" s="9">
        <v>1000</v>
      </c>
      <c r="E16" s="9">
        <v>18.656330409999999</v>
      </c>
      <c r="F16" s="9">
        <v>23.170845049168602</v>
      </c>
      <c r="G16" s="9">
        <v>1.94380185335596</v>
      </c>
      <c r="H16" s="9">
        <v>1.9485894809659601</v>
      </c>
    </row>
    <row r="17" spans="1:8" x14ac:dyDescent="0.25">
      <c r="A17" s="9" t="s">
        <v>1842</v>
      </c>
      <c r="B17" s="9">
        <v>100</v>
      </c>
      <c r="C17" s="9">
        <v>1.66</v>
      </c>
      <c r="D17" s="9">
        <v>100</v>
      </c>
      <c r="E17" s="9">
        <v>20.654361460000001</v>
      </c>
      <c r="F17" s="9">
        <v>23.965083346886601</v>
      </c>
      <c r="G17" s="9">
        <v>1.98179762993081</v>
      </c>
      <c r="H17" s="9">
        <v>1.9734041764645101</v>
      </c>
    </row>
    <row r="18" spans="1:8" x14ac:dyDescent="0.25">
      <c r="A18" s="9" t="s">
        <v>1842</v>
      </c>
      <c r="B18" s="9">
        <v>100</v>
      </c>
      <c r="C18" s="9">
        <v>1.66</v>
      </c>
      <c r="D18" s="9">
        <v>100</v>
      </c>
      <c r="E18" s="9">
        <v>20.00367717</v>
      </c>
      <c r="F18" s="9">
        <v>23.791986722955698</v>
      </c>
      <c r="G18" s="9">
        <v>1.96646119153035</v>
      </c>
      <c r="H18" s="9">
        <v>1.9584182815255899</v>
      </c>
    </row>
    <row r="19" spans="1:8" x14ac:dyDescent="0.25">
      <c r="A19" s="9" t="s">
        <v>1842</v>
      </c>
      <c r="B19" s="9">
        <v>100</v>
      </c>
      <c r="C19" s="9">
        <v>1.66</v>
      </c>
      <c r="D19" s="9">
        <v>100</v>
      </c>
      <c r="E19" s="9">
        <v>19.996168010000002</v>
      </c>
      <c r="F19" s="9">
        <v>24.038147624930001</v>
      </c>
      <c r="G19" s="9">
        <v>1.95932902256999</v>
      </c>
      <c r="H19" s="9">
        <v>1.9556250874969101</v>
      </c>
    </row>
    <row r="20" spans="1:8" x14ac:dyDescent="0.25">
      <c r="A20" s="9" t="s">
        <v>1843</v>
      </c>
      <c r="B20" s="9">
        <v>1000</v>
      </c>
      <c r="C20" s="9">
        <v>16.600000000000001</v>
      </c>
      <c r="D20" s="9">
        <v>1000</v>
      </c>
      <c r="E20" s="9">
        <v>16.324765070000002</v>
      </c>
      <c r="F20" s="9">
        <v>23.292508668414499</v>
      </c>
      <c r="G20" s="9">
        <v>1.9849851651825701</v>
      </c>
      <c r="H20" s="9">
        <v>1.93801132090399</v>
      </c>
    </row>
    <row r="21" spans="1:8" x14ac:dyDescent="0.25">
      <c r="A21" s="9" t="s">
        <v>1843</v>
      </c>
      <c r="B21" s="9">
        <v>1000</v>
      </c>
      <c r="C21" s="9">
        <v>16.600000000000001</v>
      </c>
      <c r="D21" s="9">
        <v>1000</v>
      </c>
      <c r="E21" s="9">
        <v>16.223615500000001</v>
      </c>
      <c r="F21" s="9">
        <v>23.338578547327501</v>
      </c>
      <c r="G21" s="9">
        <v>2.0250214333135901</v>
      </c>
      <c r="H21" s="9">
        <v>1.9476702864612401</v>
      </c>
    </row>
    <row r="22" spans="1:8" x14ac:dyDescent="0.25">
      <c r="A22" s="9" t="s">
        <v>1843</v>
      </c>
      <c r="B22" s="9">
        <v>1000</v>
      </c>
      <c r="C22" s="9">
        <v>16.600000000000001</v>
      </c>
      <c r="D22" s="9">
        <v>1000</v>
      </c>
      <c r="E22" s="9">
        <v>16.301968259999999</v>
      </c>
      <c r="F22" s="9">
        <v>23.102688998052098</v>
      </c>
      <c r="G22" s="9">
        <v>1.9944271247949601</v>
      </c>
      <c r="H22" s="9">
        <v>1.95239756524367</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workbookViewId="0"/>
  </sheetViews>
  <sheetFormatPr defaultColWidth="8.85546875" defaultRowHeight="15" x14ac:dyDescent="0.25"/>
  <cols>
    <col min="1" max="1" width="20.28515625" customWidth="1"/>
    <col min="2" max="2" width="19.42578125" customWidth="1"/>
    <col min="3" max="3" width="22.42578125" customWidth="1"/>
    <col min="4" max="4" width="24.140625" customWidth="1"/>
    <col min="5" max="5" width="16.7109375" customWidth="1"/>
    <col min="6" max="6" width="18" customWidth="1"/>
    <col min="7" max="7" width="16.42578125" customWidth="1"/>
    <col min="8" max="8" width="22" customWidth="1"/>
  </cols>
  <sheetData>
    <row r="1" spans="1:9" s="88" customFormat="1" ht="45" x14ac:dyDescent="0.25">
      <c r="A1" s="88" t="s">
        <v>1827</v>
      </c>
      <c r="B1" s="87" t="s">
        <v>34</v>
      </c>
      <c r="C1" s="87" t="s">
        <v>35</v>
      </c>
      <c r="D1" s="87" t="s">
        <v>36</v>
      </c>
      <c r="E1" s="88" t="s">
        <v>1828</v>
      </c>
      <c r="F1" s="88" t="s">
        <v>1829</v>
      </c>
      <c r="G1" s="88" t="s">
        <v>1830</v>
      </c>
      <c r="H1" s="88" t="s">
        <v>1831</v>
      </c>
    </row>
    <row r="2" spans="1:9" x14ac:dyDescent="0.25">
      <c r="A2" s="9" t="s">
        <v>43</v>
      </c>
      <c r="B2" s="9">
        <v>952.11</v>
      </c>
      <c r="C2" s="9">
        <v>10</v>
      </c>
      <c r="D2" s="9">
        <v>0</v>
      </c>
      <c r="E2" s="9">
        <v>27.459544739632499</v>
      </c>
      <c r="F2" s="9">
        <v>23.3493288487747</v>
      </c>
      <c r="G2" s="9">
        <v>1.9152988077911199</v>
      </c>
      <c r="H2" s="9">
        <v>1.9487984336452899</v>
      </c>
      <c r="I2" s="9"/>
    </row>
    <row r="3" spans="1:9" x14ac:dyDescent="0.25">
      <c r="A3" s="9" t="s">
        <v>43</v>
      </c>
      <c r="B3" s="9">
        <v>952.11</v>
      </c>
      <c r="C3" s="9">
        <v>10</v>
      </c>
      <c r="D3" s="9">
        <v>0</v>
      </c>
      <c r="E3" s="9">
        <v>27.027618891282799</v>
      </c>
      <c r="F3" s="9">
        <v>23.255299975125201</v>
      </c>
      <c r="G3" s="9">
        <v>1.9530136257674999</v>
      </c>
      <c r="H3" s="9">
        <v>1.9722654668742501</v>
      </c>
      <c r="I3" s="9"/>
    </row>
    <row r="4" spans="1:9" x14ac:dyDescent="0.25">
      <c r="A4" s="9" t="s">
        <v>43</v>
      </c>
      <c r="B4" s="9">
        <v>952.11</v>
      </c>
      <c r="C4" s="9">
        <v>10</v>
      </c>
      <c r="D4" s="9">
        <v>0</v>
      </c>
      <c r="E4" s="9">
        <v>27.219175629875298</v>
      </c>
      <c r="F4" s="9">
        <v>23.3309295400697</v>
      </c>
      <c r="G4" s="9">
        <v>1.9420858946521999</v>
      </c>
      <c r="H4" s="9">
        <v>1.96417359864493</v>
      </c>
      <c r="I4" s="9"/>
    </row>
    <row r="5" spans="1:9" x14ac:dyDescent="0.25">
      <c r="A5" s="9" t="s">
        <v>1841</v>
      </c>
      <c r="B5" s="9">
        <v>0</v>
      </c>
      <c r="C5" s="9">
        <v>0</v>
      </c>
      <c r="D5" s="9">
        <v>0</v>
      </c>
      <c r="E5" s="9">
        <v>25.085018091364699</v>
      </c>
      <c r="F5" s="9">
        <v>23.580830112775502</v>
      </c>
      <c r="G5" s="9">
        <v>1.8655399866619</v>
      </c>
      <c r="H5" s="9">
        <v>1.93698198742895</v>
      </c>
      <c r="I5" s="9"/>
    </row>
    <row r="6" spans="1:9" x14ac:dyDescent="0.25">
      <c r="A6" s="9" t="s">
        <v>1841</v>
      </c>
      <c r="B6" s="9">
        <v>0</v>
      </c>
      <c r="C6" s="9">
        <v>0</v>
      </c>
      <c r="D6" s="9">
        <v>0</v>
      </c>
      <c r="E6" s="9">
        <v>25.192984930548501</v>
      </c>
      <c r="F6" s="9">
        <v>23.553912270119898</v>
      </c>
      <c r="G6" s="9">
        <v>1.9323999435504</v>
      </c>
      <c r="H6" s="9">
        <v>1.93824148828841</v>
      </c>
      <c r="I6" s="9"/>
    </row>
    <row r="7" spans="1:9" x14ac:dyDescent="0.25">
      <c r="A7" s="9" t="s">
        <v>1841</v>
      </c>
      <c r="B7" s="9">
        <v>0</v>
      </c>
      <c r="C7" s="9">
        <v>0</v>
      </c>
      <c r="D7" s="9">
        <v>0</v>
      </c>
      <c r="E7" s="9">
        <v>25.126504164593999</v>
      </c>
      <c r="F7" s="9">
        <v>23.659512384490601</v>
      </c>
      <c r="G7" s="9">
        <v>1.94331151515922</v>
      </c>
      <c r="H7" s="9">
        <v>1.9319327307991401</v>
      </c>
      <c r="I7" s="9"/>
    </row>
    <row r="8" spans="1:9" x14ac:dyDescent="0.25">
      <c r="A8" s="9" t="s">
        <v>42</v>
      </c>
      <c r="B8" s="9">
        <v>238.30119999999999</v>
      </c>
      <c r="C8" s="9">
        <v>1</v>
      </c>
      <c r="D8" s="9">
        <v>0</v>
      </c>
      <c r="E8" s="9">
        <v>27.608815500732199</v>
      </c>
      <c r="F8" s="9">
        <v>23.436483258694601</v>
      </c>
      <c r="G8" s="9">
        <v>1.8806619981731301</v>
      </c>
      <c r="H8" s="9">
        <v>1.9629356778146401</v>
      </c>
      <c r="I8" s="9"/>
    </row>
    <row r="9" spans="1:9" x14ac:dyDescent="0.25">
      <c r="A9" s="9" t="s">
        <v>42</v>
      </c>
      <c r="B9" s="9">
        <v>238.30119999999999</v>
      </c>
      <c r="C9" s="9">
        <v>1</v>
      </c>
      <c r="D9" s="9">
        <v>0</v>
      </c>
      <c r="E9" s="9">
        <v>27.143585441438201</v>
      </c>
      <c r="F9" s="9">
        <v>23.4515458549577</v>
      </c>
      <c r="G9" s="9">
        <v>1.9099505257943099</v>
      </c>
      <c r="H9" s="9">
        <v>1.9006516028300999</v>
      </c>
      <c r="I9" s="9"/>
    </row>
    <row r="10" spans="1:9" x14ac:dyDescent="0.25">
      <c r="A10" s="9" t="s">
        <v>42</v>
      </c>
      <c r="B10" s="9">
        <v>238.30119999999999</v>
      </c>
      <c r="C10" s="9">
        <v>1</v>
      </c>
      <c r="D10" s="9">
        <v>0</v>
      </c>
      <c r="E10" s="9">
        <v>27.4417579419103</v>
      </c>
      <c r="F10" s="9">
        <v>23.5398153568872</v>
      </c>
      <c r="G10" s="9">
        <v>1.90929330036787</v>
      </c>
      <c r="H10" s="9">
        <v>1.9400236140431999</v>
      </c>
      <c r="I10" s="9"/>
    </row>
    <row r="11" spans="1:9" x14ac:dyDescent="0.25">
      <c r="A11" s="9" t="s">
        <v>1833</v>
      </c>
      <c r="B11" s="9">
        <v>100</v>
      </c>
      <c r="C11" s="9">
        <v>1.6644474034620507</v>
      </c>
      <c r="D11" s="9">
        <v>100</v>
      </c>
      <c r="E11" s="9">
        <v>26.417827609896801</v>
      </c>
      <c r="F11" s="9">
        <v>23.984955152443099</v>
      </c>
      <c r="G11" s="9">
        <v>1.92122833838272</v>
      </c>
      <c r="H11" s="9">
        <v>1.9530255047382601</v>
      </c>
      <c r="I11" s="9"/>
    </row>
    <row r="12" spans="1:9" x14ac:dyDescent="0.25">
      <c r="A12" s="9" t="s">
        <v>1833</v>
      </c>
      <c r="B12" s="9">
        <v>100</v>
      </c>
      <c r="C12" s="9">
        <v>1.6644474034620507</v>
      </c>
      <c r="D12" s="9">
        <v>100</v>
      </c>
      <c r="E12" s="9">
        <v>26.899997791020699</v>
      </c>
      <c r="F12" s="9">
        <v>23.734266816429301</v>
      </c>
      <c r="G12" s="9">
        <v>1.8789113810100699</v>
      </c>
      <c r="H12" s="9">
        <v>1.93437387405448</v>
      </c>
      <c r="I12" s="9"/>
    </row>
    <row r="13" spans="1:9" x14ac:dyDescent="0.25">
      <c r="A13" s="9" t="s">
        <v>1833</v>
      </c>
      <c r="B13" s="9">
        <v>100</v>
      </c>
      <c r="C13" s="9">
        <v>1.6644474034620507</v>
      </c>
      <c r="D13" s="9">
        <v>100</v>
      </c>
      <c r="E13" s="9">
        <v>26.5407060014983</v>
      </c>
      <c r="F13" s="9">
        <v>23.4310529475514</v>
      </c>
      <c r="G13" s="9">
        <v>1.8978565344651901</v>
      </c>
      <c r="H13" s="9">
        <v>1.95630762309595</v>
      </c>
      <c r="I13" s="9"/>
    </row>
    <row r="14" spans="1:9" x14ac:dyDescent="0.25">
      <c r="A14" s="9" t="s">
        <v>1844</v>
      </c>
      <c r="B14" s="9">
        <v>1000</v>
      </c>
      <c r="C14" s="9">
        <v>16.644469999999998</v>
      </c>
      <c r="D14" s="9">
        <v>1000</v>
      </c>
      <c r="E14" s="9">
        <v>25.578113619147899</v>
      </c>
      <c r="F14" s="9">
        <v>23.186286214588399</v>
      </c>
      <c r="G14" s="9">
        <v>1.8912443028702901</v>
      </c>
      <c r="H14" s="9">
        <v>1.9527146958851</v>
      </c>
      <c r="I14" s="9"/>
    </row>
    <row r="15" spans="1:9" x14ac:dyDescent="0.25">
      <c r="A15" s="9" t="s">
        <v>1844</v>
      </c>
      <c r="B15" s="9">
        <v>1000</v>
      </c>
      <c r="C15" s="9">
        <v>16.644469999999998</v>
      </c>
      <c r="D15" s="9">
        <v>1000</v>
      </c>
      <c r="E15" s="9">
        <v>25.418807086521301</v>
      </c>
      <c r="F15" s="9">
        <v>23.204487650484701</v>
      </c>
      <c r="G15" s="9">
        <v>1.8884317089545699</v>
      </c>
      <c r="H15" s="9">
        <v>1.95341183457478</v>
      </c>
      <c r="I15" s="9"/>
    </row>
    <row r="16" spans="1:9" x14ac:dyDescent="0.25">
      <c r="A16" s="9" t="s">
        <v>1844</v>
      </c>
      <c r="B16" s="9">
        <v>1000</v>
      </c>
      <c r="C16" s="9">
        <v>16.644469999999998</v>
      </c>
      <c r="D16" s="9">
        <v>1000</v>
      </c>
      <c r="E16" s="9">
        <v>25.565669525618102</v>
      </c>
      <c r="F16" s="9">
        <v>23.170845049168602</v>
      </c>
      <c r="G16" s="9">
        <v>1.892544859792</v>
      </c>
      <c r="H16" s="9">
        <v>1.9485894809659601</v>
      </c>
      <c r="I16" s="9"/>
    </row>
    <row r="17" spans="1:9" x14ac:dyDescent="0.25">
      <c r="A17" s="9" t="s">
        <v>1842</v>
      </c>
      <c r="B17" s="9">
        <v>100</v>
      </c>
      <c r="C17" s="9">
        <v>1.66</v>
      </c>
      <c r="D17" s="9">
        <v>100</v>
      </c>
      <c r="E17" s="9">
        <v>25.875802529001</v>
      </c>
      <c r="F17" s="9">
        <v>23.965083346886601</v>
      </c>
      <c r="G17" s="9">
        <v>1.91884118834814</v>
      </c>
      <c r="H17" s="9">
        <v>1.9734041764645101</v>
      </c>
      <c r="I17" s="9"/>
    </row>
    <row r="18" spans="1:9" x14ac:dyDescent="0.25">
      <c r="A18" s="9" t="s">
        <v>1842</v>
      </c>
      <c r="B18" s="9">
        <v>100</v>
      </c>
      <c r="C18" s="9">
        <v>1.66</v>
      </c>
      <c r="D18" s="9">
        <v>100</v>
      </c>
      <c r="E18" s="9">
        <v>25.341711148925899</v>
      </c>
      <c r="F18" s="9">
        <v>23.791986722955698</v>
      </c>
      <c r="G18" s="9">
        <v>1.9467302859087201</v>
      </c>
      <c r="H18" s="9">
        <v>1.9584182815255899</v>
      </c>
      <c r="I18" s="9"/>
    </row>
    <row r="19" spans="1:9" x14ac:dyDescent="0.25">
      <c r="A19" s="9" t="s">
        <v>1842</v>
      </c>
      <c r="B19" s="9">
        <v>100</v>
      </c>
      <c r="C19" s="9">
        <v>1.66</v>
      </c>
      <c r="D19" s="9">
        <v>100</v>
      </c>
      <c r="E19" s="9">
        <v>25.689382292170599</v>
      </c>
      <c r="F19" s="9">
        <v>24.038147624930001</v>
      </c>
      <c r="G19" s="9">
        <v>1.94336014349043</v>
      </c>
      <c r="H19" s="9">
        <v>1.9556250874969101</v>
      </c>
      <c r="I19" s="9"/>
    </row>
    <row r="20" spans="1:9" x14ac:dyDescent="0.25">
      <c r="A20" s="9" t="s">
        <v>1843</v>
      </c>
      <c r="B20" s="9">
        <v>1000</v>
      </c>
      <c r="C20" s="9">
        <v>16.600000000000001</v>
      </c>
      <c r="D20" s="9">
        <v>1000</v>
      </c>
      <c r="E20" s="9">
        <v>24.420400869941801</v>
      </c>
      <c r="F20" s="9">
        <v>23.292508668414499</v>
      </c>
      <c r="G20" s="9">
        <v>1.9169707736285599</v>
      </c>
      <c r="H20" s="9">
        <v>1.93801132090399</v>
      </c>
      <c r="I20" s="9"/>
    </row>
    <row r="21" spans="1:9" x14ac:dyDescent="0.25">
      <c r="A21" s="9" t="s">
        <v>1843</v>
      </c>
      <c r="B21" s="9">
        <v>1000</v>
      </c>
      <c r="C21" s="9">
        <v>16.600000000000001</v>
      </c>
      <c r="D21" s="9">
        <v>1000</v>
      </c>
      <c r="E21" s="9">
        <v>24.323422535932199</v>
      </c>
      <c r="F21" s="9">
        <v>23.338578547327501</v>
      </c>
      <c r="G21" s="9">
        <v>1.9100358901480601</v>
      </c>
      <c r="H21" s="9">
        <v>1.9476702864612401</v>
      </c>
      <c r="I21" s="9"/>
    </row>
    <row r="22" spans="1:9" x14ac:dyDescent="0.25">
      <c r="A22" s="9" t="s">
        <v>1843</v>
      </c>
      <c r="B22" s="9">
        <v>1000</v>
      </c>
      <c r="C22" s="9">
        <v>16.600000000000001</v>
      </c>
      <c r="D22" s="9">
        <v>1000</v>
      </c>
      <c r="E22" s="9">
        <v>24.374196457227502</v>
      </c>
      <c r="F22" s="9">
        <v>23.102688998052098</v>
      </c>
      <c r="G22" s="9">
        <v>1.9089558171177201</v>
      </c>
      <c r="H22" s="9">
        <v>1.95239756524367</v>
      </c>
      <c r="I22" s="9"/>
    </row>
    <row r="23" spans="1:9" x14ac:dyDescent="0.25">
      <c r="A23" s="9"/>
      <c r="B23" s="9"/>
      <c r="C23" s="9"/>
      <c r="D23" s="9"/>
      <c r="E23" s="9"/>
      <c r="F23" s="9"/>
      <c r="G23" s="9"/>
      <c r="H23" s="9"/>
      <c r="I23" s="9"/>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7"/>
  <sheetViews>
    <sheetView tabSelected="1" workbookViewId="0"/>
  </sheetViews>
  <sheetFormatPr defaultColWidth="8.85546875" defaultRowHeight="15" x14ac:dyDescent="0.25"/>
  <cols>
    <col min="1" max="1" width="9.85546875" style="9" customWidth="1"/>
    <col min="2" max="2" width="11" style="9" customWidth="1"/>
    <col min="3" max="3" width="22.42578125" style="9" customWidth="1"/>
    <col min="4" max="4" width="28.28515625" style="9" customWidth="1"/>
    <col min="5" max="5" width="11.7109375" style="9" customWidth="1"/>
    <col min="6" max="6" width="10.7109375" style="9" customWidth="1"/>
  </cols>
  <sheetData>
    <row r="1" spans="1:6" x14ac:dyDescent="0.25">
      <c r="A1" s="6" t="s">
        <v>11</v>
      </c>
      <c r="B1" s="6" t="s">
        <v>12</v>
      </c>
      <c r="C1" s="6" t="s">
        <v>13</v>
      </c>
      <c r="D1" s="6" t="s">
        <v>31</v>
      </c>
      <c r="E1" s="6" t="s">
        <v>14</v>
      </c>
      <c r="F1" s="6" t="s">
        <v>15</v>
      </c>
    </row>
    <row r="2" spans="1:6" ht="15.75" x14ac:dyDescent="0.25">
      <c r="A2" s="6" t="s">
        <v>29</v>
      </c>
      <c r="B2" s="6" t="s">
        <v>18</v>
      </c>
      <c r="C2" s="6">
        <v>25</v>
      </c>
      <c r="D2" s="7">
        <v>0.41610999999999998</v>
      </c>
      <c r="E2" s="6">
        <v>69</v>
      </c>
      <c r="F2" s="6">
        <v>-1.97044</v>
      </c>
    </row>
    <row r="3" spans="1:6" x14ac:dyDescent="0.25">
      <c r="A3" s="6" t="s">
        <v>25</v>
      </c>
      <c r="B3" s="6" t="s">
        <v>18</v>
      </c>
      <c r="C3" s="6">
        <v>25</v>
      </c>
      <c r="D3" s="6">
        <v>0.41610999999999998</v>
      </c>
      <c r="E3" s="6">
        <v>70</v>
      </c>
      <c r="F3" s="6">
        <v>-3.44828</v>
      </c>
    </row>
    <row r="4" spans="1:6" x14ac:dyDescent="0.25">
      <c r="A4" s="6" t="s">
        <v>24</v>
      </c>
      <c r="B4" s="6" t="s">
        <v>18</v>
      </c>
      <c r="C4" s="6">
        <v>25</v>
      </c>
      <c r="D4" s="6">
        <v>0.41610999999999998</v>
      </c>
      <c r="E4" s="6">
        <v>68</v>
      </c>
      <c r="F4" s="6">
        <v>-0.49260999999999999</v>
      </c>
    </row>
    <row r="5" spans="1:6" x14ac:dyDescent="0.25">
      <c r="A5" s="6" t="s">
        <v>22</v>
      </c>
      <c r="B5" s="6" t="s">
        <v>18</v>
      </c>
      <c r="C5" s="6">
        <v>25</v>
      </c>
      <c r="D5" s="6">
        <v>0.41610999999999998</v>
      </c>
      <c r="E5" s="6">
        <v>67</v>
      </c>
      <c r="F5" s="6">
        <v>0.98521999999999998</v>
      </c>
    </row>
    <row r="6" spans="1:6" x14ac:dyDescent="0.25">
      <c r="A6" s="6" t="s">
        <v>19</v>
      </c>
      <c r="B6" s="6" t="s">
        <v>18</v>
      </c>
      <c r="C6" s="6">
        <v>25</v>
      </c>
      <c r="D6" s="6">
        <v>0.41610999999999998</v>
      </c>
      <c r="E6" s="6">
        <v>65</v>
      </c>
      <c r="F6" s="6">
        <v>3.94089</v>
      </c>
    </row>
    <row r="7" spans="1:6" x14ac:dyDescent="0.25">
      <c r="A7" s="6" t="s">
        <v>23</v>
      </c>
      <c r="B7" s="6" t="s">
        <v>18</v>
      </c>
      <c r="C7" s="6">
        <v>25</v>
      </c>
      <c r="D7" s="6">
        <v>0.41610999999999998</v>
      </c>
      <c r="E7" s="6">
        <v>67</v>
      </c>
      <c r="F7" s="6">
        <v>0.98521999999999998</v>
      </c>
    </row>
    <row r="8" spans="1:6" x14ac:dyDescent="0.25">
      <c r="A8" s="6" t="s">
        <v>20</v>
      </c>
      <c r="B8" s="6" t="s">
        <v>18</v>
      </c>
      <c r="C8" s="6">
        <v>25</v>
      </c>
      <c r="D8" s="6">
        <v>0.41610999999999998</v>
      </c>
      <c r="E8" s="6">
        <v>65</v>
      </c>
      <c r="F8" s="6">
        <v>3.94089</v>
      </c>
    </row>
    <row r="9" spans="1:6" x14ac:dyDescent="0.25">
      <c r="A9" s="6" t="s">
        <v>16</v>
      </c>
      <c r="B9" s="6" t="s">
        <v>18</v>
      </c>
      <c r="C9" s="6">
        <v>25</v>
      </c>
      <c r="D9" s="6">
        <v>0.41610999999999998</v>
      </c>
      <c r="E9" s="6">
        <v>64</v>
      </c>
      <c r="F9" s="6">
        <v>5.4187200000000004</v>
      </c>
    </row>
    <row r="10" spans="1:6" x14ac:dyDescent="0.25">
      <c r="A10" s="6" t="s">
        <v>27</v>
      </c>
      <c r="B10" s="6" t="s">
        <v>18</v>
      </c>
      <c r="C10" s="6">
        <v>25</v>
      </c>
      <c r="D10" s="6">
        <v>0.41610999999999998</v>
      </c>
      <c r="E10" s="6">
        <v>70</v>
      </c>
      <c r="F10" s="6">
        <v>-3.44828</v>
      </c>
    </row>
    <row r="11" spans="1:6" ht="15.75" x14ac:dyDescent="0.25">
      <c r="A11" s="6" t="s">
        <v>21</v>
      </c>
      <c r="B11" s="6" t="s">
        <v>18</v>
      </c>
      <c r="C11" s="6">
        <v>25</v>
      </c>
      <c r="D11" s="7">
        <v>0.41610999999999998</v>
      </c>
      <c r="E11" s="6">
        <v>65</v>
      </c>
      <c r="F11" s="6">
        <v>3.94089</v>
      </c>
    </row>
    <row r="12" spans="1:6" ht="15.75" x14ac:dyDescent="0.25">
      <c r="A12" s="6" t="s">
        <v>28</v>
      </c>
      <c r="B12" s="6" t="s">
        <v>18</v>
      </c>
      <c r="C12" s="6">
        <v>25</v>
      </c>
      <c r="D12" s="7">
        <v>0.41610999999999998</v>
      </c>
      <c r="E12" s="6">
        <v>71</v>
      </c>
      <c r="F12" s="6">
        <v>-4.9261100000000004</v>
      </c>
    </row>
    <row r="13" spans="1:6" x14ac:dyDescent="0.25">
      <c r="A13" s="6" t="s">
        <v>26</v>
      </c>
      <c r="B13" s="6" t="s">
        <v>18</v>
      </c>
      <c r="C13" s="6">
        <v>25</v>
      </c>
      <c r="D13" s="6">
        <v>0.41610999999999998</v>
      </c>
      <c r="E13" s="6">
        <v>70</v>
      </c>
      <c r="F13" s="6">
        <v>-3.44828</v>
      </c>
    </row>
    <row r="14" spans="1:6" x14ac:dyDescent="0.25">
      <c r="A14" s="6" t="s">
        <v>25</v>
      </c>
      <c r="B14" s="6" t="s">
        <v>18</v>
      </c>
      <c r="C14" s="6">
        <v>125</v>
      </c>
      <c r="D14" s="6">
        <v>2.0805600000000002</v>
      </c>
      <c r="E14" s="6">
        <v>65</v>
      </c>
      <c r="F14" s="6">
        <v>3.94089</v>
      </c>
    </row>
    <row r="15" spans="1:6" x14ac:dyDescent="0.25">
      <c r="A15" s="6" t="s">
        <v>29</v>
      </c>
      <c r="B15" s="6" t="s">
        <v>18</v>
      </c>
      <c r="C15" s="6">
        <v>125</v>
      </c>
      <c r="D15" s="6">
        <v>2.0805600000000002</v>
      </c>
      <c r="E15" s="6">
        <v>61</v>
      </c>
      <c r="F15" s="6">
        <v>9.8522200000000009</v>
      </c>
    </row>
    <row r="16" spans="1:6" x14ac:dyDescent="0.25">
      <c r="A16" s="6" t="s">
        <v>28</v>
      </c>
      <c r="B16" s="6" t="s">
        <v>18</v>
      </c>
      <c r="C16" s="6">
        <v>125</v>
      </c>
      <c r="D16" s="6">
        <v>2.0805600000000002</v>
      </c>
      <c r="E16" s="6">
        <v>65</v>
      </c>
      <c r="F16" s="6">
        <v>3.94089</v>
      </c>
    </row>
    <row r="17" spans="1:6" x14ac:dyDescent="0.25">
      <c r="A17" s="6" t="s">
        <v>22</v>
      </c>
      <c r="B17" s="6" t="s">
        <v>18</v>
      </c>
      <c r="C17" s="6">
        <v>125</v>
      </c>
      <c r="D17" s="6">
        <v>2.0805600000000002</v>
      </c>
      <c r="E17" s="6">
        <v>61</v>
      </c>
      <c r="F17" s="6">
        <v>9.8522200000000009</v>
      </c>
    </row>
    <row r="18" spans="1:6" x14ac:dyDescent="0.25">
      <c r="A18" s="6" t="s">
        <v>24</v>
      </c>
      <c r="B18" s="6" t="s">
        <v>18</v>
      </c>
      <c r="C18" s="6">
        <v>125</v>
      </c>
      <c r="D18" s="6">
        <v>2.0805600000000002</v>
      </c>
      <c r="E18" s="6">
        <v>59</v>
      </c>
      <c r="F18" s="6">
        <v>12.807880000000001</v>
      </c>
    </row>
    <row r="19" spans="1:6" x14ac:dyDescent="0.25">
      <c r="A19" s="6" t="s">
        <v>27</v>
      </c>
      <c r="B19" s="6" t="s">
        <v>18</v>
      </c>
      <c r="C19" s="6">
        <v>125</v>
      </c>
      <c r="D19" s="6">
        <v>2.0805600000000002</v>
      </c>
      <c r="E19" s="6">
        <v>49</v>
      </c>
      <c r="F19" s="6">
        <v>27.586210000000001</v>
      </c>
    </row>
    <row r="20" spans="1:6" x14ac:dyDescent="0.25">
      <c r="A20" s="6" t="s">
        <v>19</v>
      </c>
      <c r="B20" s="6" t="s">
        <v>18</v>
      </c>
      <c r="C20" s="6">
        <v>125</v>
      </c>
      <c r="D20" s="6">
        <v>2.0805600000000002</v>
      </c>
      <c r="E20" s="6">
        <v>58</v>
      </c>
      <c r="F20" s="6">
        <v>14.28571</v>
      </c>
    </row>
    <row r="21" spans="1:6" ht="15.75" x14ac:dyDescent="0.25">
      <c r="A21" s="6" t="s">
        <v>26</v>
      </c>
      <c r="B21" s="6" t="s">
        <v>18</v>
      </c>
      <c r="C21" s="6">
        <v>125</v>
      </c>
      <c r="D21" s="7">
        <v>2.0805600000000002</v>
      </c>
      <c r="E21" s="6">
        <v>62</v>
      </c>
      <c r="F21" s="6">
        <v>8.3743800000000004</v>
      </c>
    </row>
    <row r="22" spans="1:6" ht="15.75" x14ac:dyDescent="0.25">
      <c r="A22" s="6" t="s">
        <v>20</v>
      </c>
      <c r="B22" s="6" t="s">
        <v>18</v>
      </c>
      <c r="C22" s="6">
        <v>125</v>
      </c>
      <c r="D22" s="7">
        <v>2.0805600000000002</v>
      </c>
      <c r="E22" s="6">
        <v>55</v>
      </c>
      <c r="F22" s="6">
        <v>18.71921</v>
      </c>
    </row>
    <row r="23" spans="1:6" x14ac:dyDescent="0.25">
      <c r="A23" s="6" t="s">
        <v>21</v>
      </c>
      <c r="B23" s="6" t="s">
        <v>18</v>
      </c>
      <c r="C23" s="6">
        <v>125</v>
      </c>
      <c r="D23" s="6">
        <v>2.0805600000000002</v>
      </c>
      <c r="E23" s="8">
        <v>58</v>
      </c>
      <c r="F23" s="6">
        <v>14.28571</v>
      </c>
    </row>
    <row r="24" spans="1:6" x14ac:dyDescent="0.25">
      <c r="A24" s="6" t="s">
        <v>23</v>
      </c>
      <c r="B24" s="6" t="s">
        <v>18</v>
      </c>
      <c r="C24" s="6">
        <v>125</v>
      </c>
      <c r="D24" s="6">
        <v>2.0805600000000002</v>
      </c>
      <c r="E24" s="8">
        <v>64</v>
      </c>
      <c r="F24" s="6">
        <v>5.4187200000000004</v>
      </c>
    </row>
    <row r="25" spans="1:6" x14ac:dyDescent="0.25">
      <c r="A25" s="6" t="s">
        <v>16</v>
      </c>
      <c r="B25" s="6" t="s">
        <v>18</v>
      </c>
      <c r="C25" s="6">
        <v>125</v>
      </c>
      <c r="D25" s="6">
        <v>2.0805600000000002</v>
      </c>
      <c r="E25" s="8">
        <v>66</v>
      </c>
      <c r="F25" s="6">
        <v>2.46305</v>
      </c>
    </row>
    <row r="26" spans="1:6" x14ac:dyDescent="0.25">
      <c r="A26" s="6" t="s">
        <v>28</v>
      </c>
      <c r="B26" s="6" t="s">
        <v>18</v>
      </c>
      <c r="C26" s="6">
        <v>250</v>
      </c>
      <c r="D26" s="6">
        <v>4.1611200000000004</v>
      </c>
      <c r="E26" s="8">
        <v>62</v>
      </c>
      <c r="F26" s="6">
        <v>8.3743800000000004</v>
      </c>
    </row>
    <row r="27" spans="1:6" x14ac:dyDescent="0.25">
      <c r="A27" s="6" t="s">
        <v>25</v>
      </c>
      <c r="B27" s="6" t="s">
        <v>18</v>
      </c>
      <c r="C27" s="6">
        <v>250</v>
      </c>
      <c r="D27" s="6">
        <v>4.1611200000000004</v>
      </c>
      <c r="E27" s="8">
        <v>56</v>
      </c>
      <c r="F27" s="6">
        <v>17.241379999999999</v>
      </c>
    </row>
    <row r="28" spans="1:6" x14ac:dyDescent="0.25">
      <c r="A28" s="6" t="s">
        <v>22</v>
      </c>
      <c r="B28" s="6" t="s">
        <v>18</v>
      </c>
      <c r="C28" s="6">
        <v>250</v>
      </c>
      <c r="D28" s="6">
        <v>4.1611200000000004</v>
      </c>
      <c r="E28" s="8">
        <v>54</v>
      </c>
      <c r="F28" s="6">
        <v>20.197040000000001</v>
      </c>
    </row>
    <row r="29" spans="1:6" x14ac:dyDescent="0.25">
      <c r="A29" s="6" t="s">
        <v>27</v>
      </c>
      <c r="B29" s="6" t="s">
        <v>18</v>
      </c>
      <c r="C29" s="6">
        <v>250</v>
      </c>
      <c r="D29" s="6">
        <v>4.1611200000000004</v>
      </c>
      <c r="E29" s="8">
        <v>54</v>
      </c>
      <c r="F29" s="6">
        <v>20.197040000000001</v>
      </c>
    </row>
    <row r="30" spans="1:6" x14ac:dyDescent="0.25">
      <c r="A30" s="6" t="s">
        <v>29</v>
      </c>
      <c r="B30" s="6" t="s">
        <v>18</v>
      </c>
      <c r="C30" s="6">
        <v>250</v>
      </c>
      <c r="D30" s="6">
        <v>4.1611200000000004</v>
      </c>
      <c r="E30" s="8">
        <v>55</v>
      </c>
      <c r="F30" s="6">
        <v>18.71921</v>
      </c>
    </row>
    <row r="31" spans="1:6" ht="15.75" x14ac:dyDescent="0.25">
      <c r="A31" s="6" t="s">
        <v>24</v>
      </c>
      <c r="B31" s="6" t="s">
        <v>18</v>
      </c>
      <c r="C31" s="6">
        <v>250</v>
      </c>
      <c r="D31" s="7">
        <v>4.1611200000000004</v>
      </c>
      <c r="E31" s="6">
        <v>54</v>
      </c>
      <c r="F31" s="6">
        <v>20.197040000000001</v>
      </c>
    </row>
    <row r="32" spans="1:6" ht="15.75" x14ac:dyDescent="0.25">
      <c r="A32" s="6" t="s">
        <v>26</v>
      </c>
      <c r="B32" s="6" t="s">
        <v>18</v>
      </c>
      <c r="C32" s="6">
        <v>250</v>
      </c>
      <c r="D32" s="7">
        <v>4.1611200000000004</v>
      </c>
      <c r="E32" s="6">
        <v>59</v>
      </c>
      <c r="F32" s="6">
        <v>12.807880000000001</v>
      </c>
    </row>
    <row r="33" spans="1:6" ht="15.75" x14ac:dyDescent="0.25">
      <c r="A33" s="6" t="s">
        <v>20</v>
      </c>
      <c r="B33" s="6" t="s">
        <v>18</v>
      </c>
      <c r="C33" s="6">
        <v>250</v>
      </c>
      <c r="D33" s="6">
        <v>4.1611200000000004</v>
      </c>
      <c r="E33" s="7">
        <v>60</v>
      </c>
      <c r="F33" s="6">
        <v>11.33005</v>
      </c>
    </row>
    <row r="34" spans="1:6" ht="15.75" x14ac:dyDescent="0.25">
      <c r="A34" s="6" t="s">
        <v>16</v>
      </c>
      <c r="B34" s="6" t="s">
        <v>18</v>
      </c>
      <c r="C34" s="6">
        <v>250</v>
      </c>
      <c r="D34" s="6">
        <v>4.1611200000000004</v>
      </c>
      <c r="E34" s="7">
        <v>53</v>
      </c>
      <c r="F34" s="6">
        <v>21.674880000000002</v>
      </c>
    </row>
    <row r="35" spans="1:6" ht="15.75" x14ac:dyDescent="0.25">
      <c r="A35" s="6" t="s">
        <v>19</v>
      </c>
      <c r="B35" s="6" t="s">
        <v>18</v>
      </c>
      <c r="C35" s="6">
        <v>250</v>
      </c>
      <c r="D35" s="6">
        <v>4.1611200000000004</v>
      </c>
      <c r="E35" s="7">
        <v>53</v>
      </c>
      <c r="F35" s="6">
        <v>21.674880000000002</v>
      </c>
    </row>
    <row r="36" spans="1:6" ht="15.75" x14ac:dyDescent="0.25">
      <c r="A36" s="6" t="s">
        <v>21</v>
      </c>
      <c r="B36" s="6" t="s">
        <v>18</v>
      </c>
      <c r="C36" s="6">
        <v>250</v>
      </c>
      <c r="D36" s="6">
        <v>4.1611200000000004</v>
      </c>
      <c r="E36" s="7">
        <v>51</v>
      </c>
      <c r="F36" s="6">
        <v>24.63054</v>
      </c>
    </row>
    <row r="37" spans="1:6" ht="15.75" x14ac:dyDescent="0.25">
      <c r="A37" s="6" t="s">
        <v>23</v>
      </c>
      <c r="B37" s="6" t="s">
        <v>18</v>
      </c>
      <c r="C37" s="6">
        <v>250</v>
      </c>
      <c r="D37" s="6">
        <v>4.1611200000000004</v>
      </c>
      <c r="E37" s="7">
        <v>60</v>
      </c>
      <c r="F37" s="6">
        <v>11.33005</v>
      </c>
    </row>
    <row r="38" spans="1:6" ht="15.75" x14ac:dyDescent="0.25">
      <c r="A38" s="6" t="s">
        <v>26</v>
      </c>
      <c r="B38" s="6" t="s">
        <v>18</v>
      </c>
      <c r="C38" s="6">
        <v>500</v>
      </c>
      <c r="D38" s="6">
        <v>8.3222400000000007</v>
      </c>
      <c r="E38" s="7">
        <v>55</v>
      </c>
      <c r="F38" s="6">
        <v>18.71921</v>
      </c>
    </row>
    <row r="39" spans="1:6" ht="15.75" x14ac:dyDescent="0.25">
      <c r="A39" s="6" t="s">
        <v>25</v>
      </c>
      <c r="B39" s="6" t="s">
        <v>18</v>
      </c>
      <c r="C39" s="6">
        <v>500</v>
      </c>
      <c r="D39" s="6">
        <v>8.3222400000000007</v>
      </c>
      <c r="E39" s="7">
        <v>52</v>
      </c>
      <c r="F39" s="6">
        <v>23.152709999999999</v>
      </c>
    </row>
    <row r="40" spans="1:6" ht="15.75" x14ac:dyDescent="0.25">
      <c r="A40" s="6" t="s">
        <v>27</v>
      </c>
      <c r="B40" s="6" t="s">
        <v>18</v>
      </c>
      <c r="C40" s="6">
        <v>500</v>
      </c>
      <c r="D40" s="6">
        <v>8.3222400000000007</v>
      </c>
      <c r="E40" s="7">
        <v>56</v>
      </c>
      <c r="F40" s="6">
        <v>17.241379999999999</v>
      </c>
    </row>
    <row r="41" spans="1:6" ht="15.75" x14ac:dyDescent="0.25">
      <c r="A41" s="6" t="s">
        <v>22</v>
      </c>
      <c r="B41" s="6" t="s">
        <v>18</v>
      </c>
      <c r="C41" s="6">
        <v>500</v>
      </c>
      <c r="D41" s="7">
        <v>8.3222400000000007</v>
      </c>
      <c r="E41" s="6">
        <v>51</v>
      </c>
      <c r="F41" s="6">
        <v>24.63054</v>
      </c>
    </row>
    <row r="42" spans="1:6" ht="15.75" x14ac:dyDescent="0.25">
      <c r="A42" s="6" t="s">
        <v>24</v>
      </c>
      <c r="B42" s="6" t="s">
        <v>18</v>
      </c>
      <c r="C42" s="6">
        <v>500</v>
      </c>
      <c r="D42" s="7">
        <v>8.3222400000000007</v>
      </c>
      <c r="E42" s="6">
        <v>48</v>
      </c>
      <c r="F42" s="6">
        <v>29.064039999999999</v>
      </c>
    </row>
    <row r="43" spans="1:6" ht="15.75" x14ac:dyDescent="0.25">
      <c r="A43" s="6" t="s">
        <v>21</v>
      </c>
      <c r="B43" s="6" t="s">
        <v>18</v>
      </c>
      <c r="C43" s="6">
        <v>500</v>
      </c>
      <c r="D43" s="6">
        <v>8.3222400000000007</v>
      </c>
      <c r="E43" s="7">
        <v>48</v>
      </c>
      <c r="F43" s="6">
        <v>29.064039999999999</v>
      </c>
    </row>
    <row r="44" spans="1:6" ht="15.75" x14ac:dyDescent="0.25">
      <c r="A44" s="6" t="s">
        <v>28</v>
      </c>
      <c r="B44" s="6" t="s">
        <v>18</v>
      </c>
      <c r="C44" s="6">
        <v>500</v>
      </c>
      <c r="D44" s="6">
        <v>8.3222400000000007</v>
      </c>
      <c r="E44" s="7">
        <v>60</v>
      </c>
      <c r="F44" s="6">
        <v>11.33005</v>
      </c>
    </row>
    <row r="45" spans="1:6" ht="15.75" x14ac:dyDescent="0.25">
      <c r="A45" s="6" t="s">
        <v>23</v>
      </c>
      <c r="B45" s="6" t="s">
        <v>18</v>
      </c>
      <c r="C45" s="6">
        <v>500</v>
      </c>
      <c r="D45" s="6">
        <v>8.3222400000000007</v>
      </c>
      <c r="E45" s="7">
        <v>53</v>
      </c>
      <c r="F45" s="6">
        <v>21.674880000000002</v>
      </c>
    </row>
    <row r="46" spans="1:6" ht="15.75" x14ac:dyDescent="0.25">
      <c r="A46" s="6" t="s">
        <v>29</v>
      </c>
      <c r="B46" s="6" t="s">
        <v>18</v>
      </c>
      <c r="C46" s="6">
        <v>500</v>
      </c>
      <c r="D46" s="6">
        <v>8.3222400000000007</v>
      </c>
      <c r="E46" s="7">
        <v>45</v>
      </c>
      <c r="F46" s="6">
        <v>33.497540000000001</v>
      </c>
    </row>
    <row r="47" spans="1:6" ht="15.75" x14ac:dyDescent="0.25">
      <c r="A47" s="6" t="s">
        <v>16</v>
      </c>
      <c r="B47" s="6" t="s">
        <v>18</v>
      </c>
      <c r="C47" s="6">
        <v>500</v>
      </c>
      <c r="D47" s="6">
        <v>8.3222400000000007</v>
      </c>
      <c r="E47" s="7">
        <v>56</v>
      </c>
      <c r="F47" s="6">
        <v>17.241379999999999</v>
      </c>
    </row>
    <row r="48" spans="1:6" ht="15.75" x14ac:dyDescent="0.25">
      <c r="A48" s="6" t="s">
        <v>19</v>
      </c>
      <c r="B48" s="6" t="s">
        <v>18</v>
      </c>
      <c r="C48" s="6">
        <v>500</v>
      </c>
      <c r="D48" s="6">
        <v>8.3222400000000007</v>
      </c>
      <c r="E48" s="7">
        <v>59</v>
      </c>
      <c r="F48" s="6">
        <v>12.807880000000001</v>
      </c>
    </row>
    <row r="49" spans="1:6" ht="15.75" x14ac:dyDescent="0.25">
      <c r="A49" s="6" t="s">
        <v>20</v>
      </c>
      <c r="B49" s="6" t="s">
        <v>18</v>
      </c>
      <c r="C49" s="6">
        <v>500</v>
      </c>
      <c r="D49" s="6">
        <v>8.3222400000000007</v>
      </c>
      <c r="E49" s="7">
        <v>53</v>
      </c>
      <c r="F49" s="6">
        <v>21.674880000000002</v>
      </c>
    </row>
    <row r="50" spans="1:6" ht="15.75" x14ac:dyDescent="0.25">
      <c r="A50" s="6" t="s">
        <v>23</v>
      </c>
      <c r="B50" s="6" t="s">
        <v>18</v>
      </c>
      <c r="C50" s="6">
        <v>750</v>
      </c>
      <c r="D50" s="6">
        <v>12.483359999999999</v>
      </c>
      <c r="E50" s="7">
        <v>41</v>
      </c>
      <c r="F50" s="6">
        <v>39.40887</v>
      </c>
    </row>
    <row r="51" spans="1:6" ht="15.75" x14ac:dyDescent="0.25">
      <c r="A51" s="6" t="s">
        <v>24</v>
      </c>
      <c r="B51" s="6" t="s">
        <v>18</v>
      </c>
      <c r="C51" s="6">
        <v>750</v>
      </c>
      <c r="D51" s="7">
        <v>12.483359999999999</v>
      </c>
      <c r="E51" s="6">
        <v>44</v>
      </c>
      <c r="F51" s="6">
        <v>34.975369999999998</v>
      </c>
    </row>
    <row r="52" spans="1:6" ht="15.75" x14ac:dyDescent="0.25">
      <c r="A52" s="6" t="s">
        <v>27</v>
      </c>
      <c r="B52" s="6" t="s">
        <v>18</v>
      </c>
      <c r="C52" s="6">
        <v>750</v>
      </c>
      <c r="D52" s="7">
        <v>12.483359999999999</v>
      </c>
      <c r="E52" s="6">
        <v>42</v>
      </c>
      <c r="F52" s="6">
        <v>37.93103</v>
      </c>
    </row>
    <row r="53" spans="1:6" ht="15.75" x14ac:dyDescent="0.25">
      <c r="A53" s="6" t="s">
        <v>16</v>
      </c>
      <c r="B53" s="6" t="s">
        <v>18</v>
      </c>
      <c r="C53" s="6">
        <v>750</v>
      </c>
      <c r="D53" s="6">
        <v>12.483359999999999</v>
      </c>
      <c r="E53" s="7">
        <v>42</v>
      </c>
      <c r="F53" s="6">
        <v>37.93103</v>
      </c>
    </row>
    <row r="54" spans="1:6" ht="15.75" x14ac:dyDescent="0.25">
      <c r="A54" s="6" t="s">
        <v>29</v>
      </c>
      <c r="B54" s="6" t="s">
        <v>18</v>
      </c>
      <c r="C54" s="6">
        <v>750</v>
      </c>
      <c r="D54" s="6">
        <v>12.483359999999999</v>
      </c>
      <c r="E54" s="7">
        <v>53</v>
      </c>
      <c r="F54" s="6">
        <v>21.674880000000002</v>
      </c>
    </row>
    <row r="55" spans="1:6" ht="15.75" x14ac:dyDescent="0.25">
      <c r="A55" s="6" t="s">
        <v>28</v>
      </c>
      <c r="B55" s="6" t="s">
        <v>18</v>
      </c>
      <c r="C55" s="6">
        <v>750</v>
      </c>
      <c r="D55" s="6">
        <v>12.483359999999999</v>
      </c>
      <c r="E55" s="7">
        <v>42</v>
      </c>
      <c r="F55" s="6">
        <v>37.93103</v>
      </c>
    </row>
    <row r="56" spans="1:6" ht="15.75" x14ac:dyDescent="0.25">
      <c r="A56" s="6" t="s">
        <v>21</v>
      </c>
      <c r="B56" s="6" t="s">
        <v>18</v>
      </c>
      <c r="C56" s="6">
        <v>750</v>
      </c>
      <c r="D56" s="6">
        <v>12.483359999999999</v>
      </c>
      <c r="E56" s="7">
        <v>39</v>
      </c>
      <c r="F56" s="6">
        <v>42.364530000000002</v>
      </c>
    </row>
    <row r="57" spans="1:6" ht="15.75" x14ac:dyDescent="0.25">
      <c r="A57" s="6" t="s">
        <v>26</v>
      </c>
      <c r="B57" s="6" t="s">
        <v>18</v>
      </c>
      <c r="C57" s="6">
        <v>750</v>
      </c>
      <c r="D57" s="6">
        <v>12.483359999999999</v>
      </c>
      <c r="E57" s="7">
        <v>50</v>
      </c>
      <c r="F57" s="6">
        <v>26.108370000000001</v>
      </c>
    </row>
    <row r="58" spans="1:6" ht="15.75" x14ac:dyDescent="0.25">
      <c r="A58" s="6" t="s">
        <v>20</v>
      </c>
      <c r="B58" s="6" t="s">
        <v>18</v>
      </c>
      <c r="C58" s="6">
        <v>750</v>
      </c>
      <c r="D58" s="6">
        <v>12.483359999999999</v>
      </c>
      <c r="E58" s="7">
        <v>47</v>
      </c>
      <c r="F58" s="6">
        <v>30.541869999999999</v>
      </c>
    </row>
    <row r="59" spans="1:6" ht="15.75" x14ac:dyDescent="0.25">
      <c r="A59" s="6" t="s">
        <v>22</v>
      </c>
      <c r="B59" s="6" t="s">
        <v>18</v>
      </c>
      <c r="C59" s="6">
        <v>750</v>
      </c>
      <c r="D59" s="6">
        <v>12.483359999999999</v>
      </c>
      <c r="E59" s="7">
        <v>40</v>
      </c>
      <c r="F59" s="6">
        <v>40.886699999999998</v>
      </c>
    </row>
    <row r="60" spans="1:6" ht="15.75" x14ac:dyDescent="0.25">
      <c r="A60" s="6" t="s">
        <v>25</v>
      </c>
      <c r="B60" s="6" t="s">
        <v>18</v>
      </c>
      <c r="C60" s="6">
        <v>750</v>
      </c>
      <c r="D60" s="6">
        <v>12.483359999999999</v>
      </c>
      <c r="E60" s="7">
        <v>47</v>
      </c>
      <c r="F60" s="6">
        <v>30.541869999999999</v>
      </c>
    </row>
    <row r="61" spans="1:6" ht="15.75" x14ac:dyDescent="0.25">
      <c r="A61" s="6" t="s">
        <v>19</v>
      </c>
      <c r="B61" s="6" t="s">
        <v>18</v>
      </c>
      <c r="C61" s="6">
        <v>750</v>
      </c>
      <c r="D61" s="7">
        <v>12.483359999999999</v>
      </c>
      <c r="E61" s="6">
        <v>39</v>
      </c>
      <c r="F61" s="6">
        <v>42.364530000000002</v>
      </c>
    </row>
    <row r="62" spans="1:6" ht="15.75" x14ac:dyDescent="0.25">
      <c r="A62" s="6" t="s">
        <v>26</v>
      </c>
      <c r="B62" s="6" t="s">
        <v>18</v>
      </c>
      <c r="C62" s="6">
        <v>1000</v>
      </c>
      <c r="D62" s="7">
        <v>16.644469999999998</v>
      </c>
      <c r="E62" s="6">
        <v>41</v>
      </c>
      <c r="F62" s="6">
        <v>39.40887</v>
      </c>
    </row>
    <row r="63" spans="1:6" ht="15.75" x14ac:dyDescent="0.25">
      <c r="A63" s="6" t="s">
        <v>21</v>
      </c>
      <c r="B63" s="6" t="s">
        <v>18</v>
      </c>
      <c r="C63" s="6">
        <v>1000</v>
      </c>
      <c r="D63" s="6">
        <v>16.644469999999998</v>
      </c>
      <c r="E63" s="7">
        <v>32</v>
      </c>
      <c r="F63" s="6">
        <v>52.709359999999997</v>
      </c>
    </row>
    <row r="64" spans="1:6" ht="15.75" x14ac:dyDescent="0.25">
      <c r="A64" s="6" t="s">
        <v>20</v>
      </c>
      <c r="B64" s="6" t="s">
        <v>18</v>
      </c>
      <c r="C64" s="6">
        <v>1000</v>
      </c>
      <c r="D64" s="6">
        <v>16.644469999999998</v>
      </c>
      <c r="E64" s="7">
        <v>48</v>
      </c>
      <c r="F64" s="6">
        <v>29.064039999999999</v>
      </c>
    </row>
    <row r="65" spans="1:6" ht="15.75" x14ac:dyDescent="0.25">
      <c r="A65" s="6" t="s">
        <v>25</v>
      </c>
      <c r="B65" s="6" t="s">
        <v>18</v>
      </c>
      <c r="C65" s="6">
        <v>1000</v>
      </c>
      <c r="D65" s="6">
        <v>16.644469999999998</v>
      </c>
      <c r="E65" s="7">
        <v>40</v>
      </c>
      <c r="F65" s="6">
        <v>40.886699999999998</v>
      </c>
    </row>
    <row r="66" spans="1:6" ht="15.75" x14ac:dyDescent="0.25">
      <c r="A66" s="6" t="s">
        <v>19</v>
      </c>
      <c r="B66" s="6" t="s">
        <v>18</v>
      </c>
      <c r="C66" s="6">
        <v>1000</v>
      </c>
      <c r="D66" s="6">
        <v>16.644469999999998</v>
      </c>
      <c r="E66" s="7">
        <v>45</v>
      </c>
      <c r="F66" s="6">
        <v>33.497540000000001</v>
      </c>
    </row>
    <row r="67" spans="1:6" ht="15.75" x14ac:dyDescent="0.25">
      <c r="A67" s="6" t="s">
        <v>29</v>
      </c>
      <c r="B67" s="6" t="s">
        <v>18</v>
      </c>
      <c r="C67" s="6">
        <v>1000</v>
      </c>
      <c r="D67" s="6">
        <v>16.644469999999998</v>
      </c>
      <c r="E67" s="7">
        <v>35</v>
      </c>
      <c r="F67" s="6">
        <v>48.275860000000002</v>
      </c>
    </row>
    <row r="68" spans="1:6" ht="15.75" x14ac:dyDescent="0.25">
      <c r="A68" s="6" t="s">
        <v>23</v>
      </c>
      <c r="B68" s="6" t="s">
        <v>18</v>
      </c>
      <c r="C68" s="6">
        <v>1000</v>
      </c>
      <c r="D68" s="6">
        <v>16.644469999999998</v>
      </c>
      <c r="E68" s="7">
        <v>35</v>
      </c>
      <c r="F68" s="6">
        <v>48.275860000000002</v>
      </c>
    </row>
    <row r="69" spans="1:6" ht="15.75" x14ac:dyDescent="0.25">
      <c r="A69" s="6" t="s">
        <v>22</v>
      </c>
      <c r="B69" s="6" t="s">
        <v>18</v>
      </c>
      <c r="C69" s="6">
        <v>1000</v>
      </c>
      <c r="D69" s="6">
        <v>16.644469999999998</v>
      </c>
      <c r="E69" s="7">
        <v>46</v>
      </c>
      <c r="F69" s="6">
        <v>32.0197</v>
      </c>
    </row>
    <row r="70" spans="1:6" ht="15.75" x14ac:dyDescent="0.25">
      <c r="A70" s="6" t="s">
        <v>28</v>
      </c>
      <c r="B70" s="6" t="s">
        <v>18</v>
      </c>
      <c r="C70" s="6">
        <v>1000</v>
      </c>
      <c r="D70" s="6">
        <v>16.644469999999998</v>
      </c>
      <c r="E70" s="7">
        <v>36</v>
      </c>
      <c r="F70" s="6">
        <v>46.798029999999997</v>
      </c>
    </row>
    <row r="71" spans="1:6" ht="15.75" x14ac:dyDescent="0.25">
      <c r="A71" s="6" t="s">
        <v>24</v>
      </c>
      <c r="B71" s="6" t="s">
        <v>18</v>
      </c>
      <c r="C71" s="6">
        <v>1000</v>
      </c>
      <c r="D71" s="7">
        <v>16.644469999999998</v>
      </c>
      <c r="E71" s="6">
        <v>50</v>
      </c>
      <c r="F71" s="6">
        <v>26.108370000000001</v>
      </c>
    </row>
    <row r="72" spans="1:6" ht="15.75" x14ac:dyDescent="0.25">
      <c r="A72" s="6" t="s">
        <v>16</v>
      </c>
      <c r="B72" s="6" t="s">
        <v>18</v>
      </c>
      <c r="C72" s="6">
        <v>1000</v>
      </c>
      <c r="D72" s="7">
        <v>16.644469999999998</v>
      </c>
      <c r="E72" s="6">
        <v>51</v>
      </c>
      <c r="F72" s="6">
        <v>24.63054</v>
      </c>
    </row>
    <row r="73" spans="1:6" ht="15.75" x14ac:dyDescent="0.25">
      <c r="A73" s="6" t="s">
        <v>27</v>
      </c>
      <c r="B73" s="6" t="s">
        <v>18</v>
      </c>
      <c r="C73" s="6">
        <v>1000</v>
      </c>
      <c r="D73" s="6">
        <v>16.644469999999998</v>
      </c>
      <c r="E73" s="7">
        <v>48</v>
      </c>
      <c r="F73" s="6">
        <v>29.064039999999999</v>
      </c>
    </row>
    <row r="74" spans="1:6" ht="15.75" x14ac:dyDescent="0.25">
      <c r="A74" s="6" t="s">
        <v>19</v>
      </c>
      <c r="B74" s="6" t="s">
        <v>18</v>
      </c>
      <c r="C74" s="6">
        <v>1500</v>
      </c>
      <c r="D74" s="6">
        <v>24.966709999999999</v>
      </c>
      <c r="E74" s="7">
        <v>24</v>
      </c>
      <c r="F74" s="6">
        <v>64.532020000000003</v>
      </c>
    </row>
    <row r="75" spans="1:6" ht="15.75" x14ac:dyDescent="0.25">
      <c r="A75" s="6" t="s">
        <v>24</v>
      </c>
      <c r="B75" s="6" t="s">
        <v>18</v>
      </c>
      <c r="C75" s="6">
        <v>1500</v>
      </c>
      <c r="D75" s="6">
        <v>24.966709999999999</v>
      </c>
      <c r="E75" s="7">
        <v>44</v>
      </c>
      <c r="F75" s="6">
        <v>34.975369999999998</v>
      </c>
    </row>
    <row r="76" spans="1:6" ht="15.75" x14ac:dyDescent="0.25">
      <c r="A76" s="6" t="s">
        <v>25</v>
      </c>
      <c r="B76" s="6" t="s">
        <v>18</v>
      </c>
      <c r="C76" s="6">
        <v>1500</v>
      </c>
      <c r="D76" s="6">
        <v>24.966709999999999</v>
      </c>
      <c r="E76" s="7">
        <v>42</v>
      </c>
      <c r="F76" s="6">
        <v>37.93103</v>
      </c>
    </row>
    <row r="77" spans="1:6" ht="15.75" x14ac:dyDescent="0.25">
      <c r="A77" s="6" t="s">
        <v>20</v>
      </c>
      <c r="B77" s="6" t="s">
        <v>18</v>
      </c>
      <c r="C77" s="6">
        <v>1500</v>
      </c>
      <c r="D77" s="6">
        <v>24.966709999999999</v>
      </c>
      <c r="E77" s="7">
        <v>40</v>
      </c>
      <c r="F77" s="6">
        <v>40.886699999999998</v>
      </c>
    </row>
    <row r="78" spans="1:6" ht="15.75" x14ac:dyDescent="0.25">
      <c r="A78" s="6" t="s">
        <v>28</v>
      </c>
      <c r="B78" s="6" t="s">
        <v>18</v>
      </c>
      <c r="C78" s="6">
        <v>1500</v>
      </c>
      <c r="D78" s="6">
        <v>24.966709999999999</v>
      </c>
      <c r="E78" s="7">
        <v>41</v>
      </c>
      <c r="F78" s="6">
        <v>39.40887</v>
      </c>
    </row>
    <row r="79" spans="1:6" ht="15.75" x14ac:dyDescent="0.25">
      <c r="A79" s="6" t="s">
        <v>21</v>
      </c>
      <c r="B79" s="6" t="s">
        <v>18</v>
      </c>
      <c r="C79" s="6">
        <v>1500</v>
      </c>
      <c r="D79" s="6">
        <v>24.966709999999999</v>
      </c>
      <c r="E79" s="7">
        <v>41</v>
      </c>
      <c r="F79" s="6">
        <v>39.40887</v>
      </c>
    </row>
    <row r="80" spans="1:6" ht="15.75" x14ac:dyDescent="0.25">
      <c r="A80" s="6" t="s">
        <v>26</v>
      </c>
      <c r="B80" s="6" t="s">
        <v>18</v>
      </c>
      <c r="C80" s="6">
        <v>1500</v>
      </c>
      <c r="D80" s="6">
        <v>24.966709999999999</v>
      </c>
      <c r="E80" s="7">
        <v>39</v>
      </c>
      <c r="F80" s="6">
        <v>42.364530000000002</v>
      </c>
    </row>
    <row r="81" spans="1:6" ht="15.75" x14ac:dyDescent="0.25">
      <c r="A81" s="6" t="s">
        <v>22</v>
      </c>
      <c r="B81" s="6" t="s">
        <v>18</v>
      </c>
      <c r="C81" s="6">
        <v>1500</v>
      </c>
      <c r="D81" s="7">
        <v>24.966709999999999</v>
      </c>
      <c r="E81" s="6">
        <v>42</v>
      </c>
      <c r="F81" s="6">
        <v>37.93103</v>
      </c>
    </row>
    <row r="82" spans="1:6" ht="15.75" x14ac:dyDescent="0.25">
      <c r="A82" s="6" t="s">
        <v>16</v>
      </c>
      <c r="B82" s="6" t="s">
        <v>18</v>
      </c>
      <c r="C82" s="6">
        <v>1500</v>
      </c>
      <c r="D82" s="7">
        <v>24.966709999999999</v>
      </c>
      <c r="E82" s="6">
        <v>45</v>
      </c>
      <c r="F82" s="6">
        <v>33.497540000000001</v>
      </c>
    </row>
    <row r="83" spans="1:6" ht="15.75" x14ac:dyDescent="0.25">
      <c r="A83" s="6" t="s">
        <v>27</v>
      </c>
      <c r="B83" s="6" t="s">
        <v>18</v>
      </c>
      <c r="C83" s="6">
        <v>1500</v>
      </c>
      <c r="D83" s="6">
        <v>24.966709999999999</v>
      </c>
      <c r="E83" s="7">
        <v>43</v>
      </c>
      <c r="F83" s="6">
        <v>36.453200000000002</v>
      </c>
    </row>
    <row r="84" spans="1:6" ht="15.75" x14ac:dyDescent="0.25">
      <c r="A84" s="6" t="s">
        <v>23</v>
      </c>
      <c r="B84" s="6" t="s">
        <v>18</v>
      </c>
      <c r="C84" s="6">
        <v>1500</v>
      </c>
      <c r="D84" s="6">
        <v>24.966709999999999</v>
      </c>
      <c r="E84" s="7">
        <v>44</v>
      </c>
      <c r="F84" s="6">
        <v>34.975369999999998</v>
      </c>
    </row>
    <row r="85" spans="1:6" ht="15.75" x14ac:dyDescent="0.25">
      <c r="A85" s="6" t="s">
        <v>29</v>
      </c>
      <c r="B85" s="6" t="s">
        <v>18</v>
      </c>
      <c r="C85" s="6">
        <v>1500</v>
      </c>
      <c r="D85" s="6">
        <v>24.966709999999999</v>
      </c>
      <c r="E85" s="7">
        <v>40</v>
      </c>
      <c r="F85" s="6">
        <v>40.886699999999998</v>
      </c>
    </row>
    <row r="86" spans="1:6" ht="15.75" x14ac:dyDescent="0.25">
      <c r="A86" s="6" t="s">
        <v>27</v>
      </c>
      <c r="B86" s="6" t="s">
        <v>18</v>
      </c>
      <c r="C86" s="6">
        <v>2000</v>
      </c>
      <c r="D86" s="6">
        <v>33.28895</v>
      </c>
      <c r="E86" s="7">
        <v>35</v>
      </c>
      <c r="F86" s="6">
        <v>48.275860000000002</v>
      </c>
    </row>
    <row r="87" spans="1:6" ht="15.75" x14ac:dyDescent="0.25">
      <c r="A87" s="6" t="s">
        <v>21</v>
      </c>
      <c r="B87" s="6" t="s">
        <v>18</v>
      </c>
      <c r="C87" s="6">
        <v>2000</v>
      </c>
      <c r="D87" s="6">
        <v>33.28895</v>
      </c>
      <c r="E87" s="7">
        <v>40</v>
      </c>
      <c r="F87" s="6">
        <v>40.886699999999998</v>
      </c>
    </row>
    <row r="88" spans="1:6" ht="15.75" x14ac:dyDescent="0.25">
      <c r="A88" s="6" t="s">
        <v>20</v>
      </c>
      <c r="B88" s="6" t="s">
        <v>18</v>
      </c>
      <c r="C88" s="6">
        <v>2000</v>
      </c>
      <c r="D88" s="6">
        <v>33.28895</v>
      </c>
      <c r="E88" s="7">
        <v>32</v>
      </c>
      <c r="F88" s="6">
        <v>52.709359999999997</v>
      </c>
    </row>
    <row r="89" spans="1:6" ht="15.75" x14ac:dyDescent="0.25">
      <c r="A89" s="6" t="s">
        <v>25</v>
      </c>
      <c r="B89" s="6" t="s">
        <v>18</v>
      </c>
      <c r="C89" s="6">
        <v>2000</v>
      </c>
      <c r="D89" s="6">
        <v>33.28895</v>
      </c>
      <c r="E89" s="7">
        <v>42</v>
      </c>
      <c r="F89" s="6">
        <v>37.93103</v>
      </c>
    </row>
    <row r="90" spans="1:6" ht="15.75" x14ac:dyDescent="0.25">
      <c r="A90" s="6" t="s">
        <v>28</v>
      </c>
      <c r="B90" s="6" t="s">
        <v>18</v>
      </c>
      <c r="C90" s="6">
        <v>2000</v>
      </c>
      <c r="D90" s="6">
        <v>33.28895</v>
      </c>
      <c r="E90" s="7">
        <v>35</v>
      </c>
      <c r="F90" s="6">
        <v>48.275860000000002</v>
      </c>
    </row>
    <row r="91" spans="1:6" ht="15.75" x14ac:dyDescent="0.25">
      <c r="A91" s="6" t="s">
        <v>16</v>
      </c>
      <c r="B91" s="6" t="s">
        <v>18</v>
      </c>
      <c r="C91" s="6">
        <v>2000</v>
      </c>
      <c r="D91" s="7">
        <v>33.28895</v>
      </c>
      <c r="E91" s="6">
        <v>34</v>
      </c>
      <c r="F91" s="6">
        <v>49.753689999999999</v>
      </c>
    </row>
    <row r="92" spans="1:6" ht="15.75" x14ac:dyDescent="0.25">
      <c r="A92" s="6" t="s">
        <v>26</v>
      </c>
      <c r="B92" s="6" t="s">
        <v>18</v>
      </c>
      <c r="C92" s="6">
        <v>2000</v>
      </c>
      <c r="D92" s="7">
        <v>33.28895</v>
      </c>
      <c r="E92" s="6">
        <v>33</v>
      </c>
      <c r="F92" s="6">
        <v>51.231529999999999</v>
      </c>
    </row>
    <row r="93" spans="1:6" ht="15.75" x14ac:dyDescent="0.25">
      <c r="A93" s="6" t="s">
        <v>23</v>
      </c>
      <c r="B93" s="6" t="s">
        <v>18</v>
      </c>
      <c r="C93" s="6">
        <v>2000</v>
      </c>
      <c r="D93" s="6">
        <v>33.28895</v>
      </c>
      <c r="E93" s="7">
        <v>37</v>
      </c>
      <c r="F93" s="6">
        <v>45.3202</v>
      </c>
    </row>
    <row r="94" spans="1:6" ht="15.75" x14ac:dyDescent="0.25">
      <c r="A94" s="6" t="s">
        <v>24</v>
      </c>
      <c r="B94" s="6" t="s">
        <v>18</v>
      </c>
      <c r="C94" s="6">
        <v>2000</v>
      </c>
      <c r="D94" s="6">
        <v>33.28895</v>
      </c>
      <c r="E94" s="7">
        <v>40</v>
      </c>
      <c r="F94" s="6">
        <v>40.886699999999998</v>
      </c>
    </row>
    <row r="95" spans="1:6" ht="15.75" x14ac:dyDescent="0.25">
      <c r="A95" s="6" t="s">
        <v>29</v>
      </c>
      <c r="B95" s="6" t="s">
        <v>18</v>
      </c>
      <c r="C95" s="6">
        <v>2000</v>
      </c>
      <c r="D95" s="6">
        <v>33.28895</v>
      </c>
      <c r="E95" s="7">
        <v>40</v>
      </c>
      <c r="F95" s="6">
        <v>40.886699999999998</v>
      </c>
    </row>
    <row r="96" spans="1:6" ht="15.75" x14ac:dyDescent="0.25">
      <c r="A96" s="6" t="s">
        <v>19</v>
      </c>
      <c r="B96" s="6" t="s">
        <v>18</v>
      </c>
      <c r="C96" s="6">
        <v>2000</v>
      </c>
      <c r="D96" s="6">
        <v>33.28895</v>
      </c>
      <c r="E96" s="7">
        <v>30</v>
      </c>
      <c r="F96" s="6">
        <v>55.665019999999998</v>
      </c>
    </row>
    <row r="97" spans="1:6" ht="15.75" x14ac:dyDescent="0.25">
      <c r="A97" s="6" t="s">
        <v>22</v>
      </c>
      <c r="B97" s="6" t="s">
        <v>18</v>
      </c>
      <c r="C97" s="6">
        <v>2000</v>
      </c>
      <c r="D97" s="6">
        <v>33.28895</v>
      </c>
      <c r="E97" s="7">
        <v>40</v>
      </c>
      <c r="F97" s="6">
        <v>40.886699999999998</v>
      </c>
    </row>
    <row r="98" spans="1:6" ht="15.75" x14ac:dyDescent="0.25">
      <c r="A98" s="6" t="s">
        <v>16</v>
      </c>
      <c r="B98" s="6"/>
      <c r="C98" s="6" t="s">
        <v>17</v>
      </c>
      <c r="D98" s="6">
        <v>0</v>
      </c>
      <c r="E98" s="7">
        <v>70</v>
      </c>
      <c r="F98" s="6">
        <v>-3.44828</v>
      </c>
    </row>
    <row r="99" spans="1:6" ht="15.75" x14ac:dyDescent="0.25">
      <c r="A99" s="6" t="s">
        <v>26</v>
      </c>
      <c r="B99" s="6"/>
      <c r="C99" s="6" t="s">
        <v>17</v>
      </c>
      <c r="D99" s="6">
        <v>0</v>
      </c>
      <c r="E99" s="7">
        <v>67</v>
      </c>
      <c r="F99" s="6">
        <v>0.98521999999999998</v>
      </c>
    </row>
    <row r="100" spans="1:6" ht="15.75" x14ac:dyDescent="0.25">
      <c r="A100" s="6" t="s">
        <v>25</v>
      </c>
      <c r="B100" s="6"/>
      <c r="C100" s="6" t="s">
        <v>17</v>
      </c>
      <c r="D100" s="6">
        <v>0</v>
      </c>
      <c r="E100" s="7">
        <v>65</v>
      </c>
      <c r="F100" s="6">
        <v>3.94089</v>
      </c>
    </row>
    <row r="101" spans="1:6" ht="15.75" x14ac:dyDescent="0.25">
      <c r="A101" s="6" t="s">
        <v>19</v>
      </c>
      <c r="B101" s="6"/>
      <c r="C101" s="6" t="s">
        <v>17</v>
      </c>
      <c r="D101" s="7">
        <v>0</v>
      </c>
      <c r="E101" s="6">
        <v>70</v>
      </c>
      <c r="F101" s="6">
        <v>-3.44828</v>
      </c>
    </row>
    <row r="102" spans="1:6" ht="15.75" x14ac:dyDescent="0.25">
      <c r="A102" s="6" t="s">
        <v>20</v>
      </c>
      <c r="B102" s="6"/>
      <c r="C102" s="6" t="s">
        <v>17</v>
      </c>
      <c r="D102" s="7">
        <v>0</v>
      </c>
      <c r="E102" s="6">
        <v>65</v>
      </c>
      <c r="F102" s="6">
        <v>3.94089</v>
      </c>
    </row>
    <row r="103" spans="1:6" ht="15.75" x14ac:dyDescent="0.25">
      <c r="A103" s="6" t="s">
        <v>24</v>
      </c>
      <c r="B103" s="6"/>
      <c r="C103" s="6" t="s">
        <v>17</v>
      </c>
      <c r="D103" s="6">
        <v>0</v>
      </c>
      <c r="E103" s="7">
        <v>64</v>
      </c>
      <c r="F103" s="6">
        <v>5.4187200000000004</v>
      </c>
    </row>
    <row r="104" spans="1:6" ht="15.75" x14ac:dyDescent="0.25">
      <c r="A104" s="6" t="s">
        <v>23</v>
      </c>
      <c r="B104" s="6"/>
      <c r="C104" s="6" t="s">
        <v>17</v>
      </c>
      <c r="D104" s="6">
        <v>0</v>
      </c>
      <c r="E104" s="7">
        <v>67</v>
      </c>
      <c r="F104" s="6">
        <v>0.98521999999999998</v>
      </c>
    </row>
    <row r="105" spans="1:6" ht="15.75" x14ac:dyDescent="0.25">
      <c r="A105" s="6" t="s">
        <v>22</v>
      </c>
      <c r="B105" s="6"/>
      <c r="C105" s="6" t="s">
        <v>17</v>
      </c>
      <c r="D105" s="6">
        <v>0</v>
      </c>
      <c r="E105" s="7">
        <v>65</v>
      </c>
      <c r="F105" s="6">
        <v>3.94089</v>
      </c>
    </row>
    <row r="106" spans="1:6" ht="15.75" x14ac:dyDescent="0.25">
      <c r="A106" s="6" t="s">
        <v>21</v>
      </c>
      <c r="B106" s="6"/>
      <c r="C106" s="6" t="s">
        <v>17</v>
      </c>
      <c r="D106" s="6">
        <v>0</v>
      </c>
      <c r="E106" s="7">
        <v>70</v>
      </c>
      <c r="F106" s="6">
        <v>-3.44828</v>
      </c>
    </row>
    <row r="107" spans="1:6" ht="15.75" x14ac:dyDescent="0.25">
      <c r="A107" s="6" t="s">
        <v>29</v>
      </c>
      <c r="B107" s="6"/>
      <c r="C107" s="6" t="s">
        <v>17</v>
      </c>
      <c r="D107" s="6">
        <v>0</v>
      </c>
      <c r="E107" s="7">
        <v>72</v>
      </c>
      <c r="F107" s="6">
        <v>-6.4039400000000004</v>
      </c>
    </row>
    <row r="108" spans="1:6" ht="15.75" x14ac:dyDescent="0.25">
      <c r="A108" s="6" t="s">
        <v>27</v>
      </c>
      <c r="B108" s="6"/>
      <c r="C108" s="6" t="s">
        <v>17</v>
      </c>
      <c r="D108" s="6">
        <v>0</v>
      </c>
      <c r="E108" s="7">
        <v>70</v>
      </c>
      <c r="F108" s="6">
        <v>-3.44828</v>
      </c>
    </row>
    <row r="109" spans="1:6" ht="15.75" x14ac:dyDescent="0.25">
      <c r="A109" s="6" t="s">
        <v>28</v>
      </c>
      <c r="B109" s="6"/>
      <c r="C109" s="6" t="s">
        <v>17</v>
      </c>
      <c r="D109" s="6">
        <v>0</v>
      </c>
      <c r="E109" s="7">
        <v>67</v>
      </c>
      <c r="F109" s="6">
        <v>0.98521999999999998</v>
      </c>
    </row>
    <row r="110" spans="1:6" ht="15.75" x14ac:dyDescent="0.25">
      <c r="A110" s="6" t="s">
        <v>16</v>
      </c>
      <c r="B110" s="6"/>
      <c r="C110" s="6" t="s">
        <v>17</v>
      </c>
      <c r="D110" s="6">
        <v>0</v>
      </c>
      <c r="E110" s="7">
        <v>70</v>
      </c>
      <c r="F110" s="6">
        <v>-3.44828</v>
      </c>
    </row>
    <row r="111" spans="1:6" ht="15.75" x14ac:dyDescent="0.25">
      <c r="A111" s="6" t="s">
        <v>26</v>
      </c>
      <c r="B111" s="6"/>
      <c r="C111" s="6" t="s">
        <v>17</v>
      </c>
      <c r="D111" s="7">
        <v>0</v>
      </c>
      <c r="E111" s="6">
        <v>67</v>
      </c>
      <c r="F111" s="6">
        <v>0.98521999999999998</v>
      </c>
    </row>
    <row r="112" spans="1:6" ht="15.75" x14ac:dyDescent="0.25">
      <c r="A112" s="6" t="s">
        <v>25</v>
      </c>
      <c r="B112" s="6"/>
      <c r="C112" s="6" t="s">
        <v>17</v>
      </c>
      <c r="D112" s="7">
        <v>0</v>
      </c>
      <c r="E112" s="6">
        <v>65</v>
      </c>
      <c r="F112" s="6">
        <v>3.94089</v>
      </c>
    </row>
    <row r="113" spans="1:6" ht="15.75" x14ac:dyDescent="0.25">
      <c r="A113" s="6" t="s">
        <v>19</v>
      </c>
      <c r="B113" s="6"/>
      <c r="C113" s="6" t="s">
        <v>17</v>
      </c>
      <c r="D113" s="6">
        <v>0</v>
      </c>
      <c r="E113" s="7">
        <v>70</v>
      </c>
      <c r="F113" s="6">
        <v>-3.44828</v>
      </c>
    </row>
    <row r="114" spans="1:6" ht="15.75" x14ac:dyDescent="0.25">
      <c r="A114" s="6" t="s">
        <v>20</v>
      </c>
      <c r="B114" s="6"/>
      <c r="C114" s="6" t="s">
        <v>17</v>
      </c>
      <c r="D114" s="6">
        <v>0</v>
      </c>
      <c r="E114" s="7">
        <v>65</v>
      </c>
      <c r="F114" s="6">
        <v>3.94089</v>
      </c>
    </row>
    <row r="115" spans="1:6" ht="15.75" x14ac:dyDescent="0.25">
      <c r="A115" s="6" t="s">
        <v>24</v>
      </c>
      <c r="B115" s="6"/>
      <c r="C115" s="6" t="s">
        <v>17</v>
      </c>
      <c r="D115" s="6">
        <v>0</v>
      </c>
      <c r="E115" s="7">
        <v>64</v>
      </c>
      <c r="F115" s="6">
        <v>5.4187200000000004</v>
      </c>
    </row>
    <row r="116" spans="1:6" ht="15.75" x14ac:dyDescent="0.25">
      <c r="A116" s="6" t="s">
        <v>23</v>
      </c>
      <c r="B116" s="6"/>
      <c r="C116" s="6" t="s">
        <v>17</v>
      </c>
      <c r="D116" s="6">
        <v>0</v>
      </c>
      <c r="E116" s="7">
        <v>67</v>
      </c>
      <c r="F116" s="6">
        <v>0.98521999999999998</v>
      </c>
    </row>
    <row r="117" spans="1:6" ht="15.75" x14ac:dyDescent="0.25">
      <c r="A117" s="6" t="s">
        <v>22</v>
      </c>
      <c r="B117" s="6"/>
      <c r="C117" s="6" t="s">
        <v>17</v>
      </c>
      <c r="D117" s="6">
        <v>0</v>
      </c>
      <c r="E117" s="7">
        <v>65</v>
      </c>
      <c r="F117" s="6">
        <v>3.94089</v>
      </c>
    </row>
    <row r="118" spans="1:6" ht="15.75" x14ac:dyDescent="0.25">
      <c r="A118" s="6" t="s">
        <v>21</v>
      </c>
      <c r="B118" s="6"/>
      <c r="C118" s="6" t="s">
        <v>17</v>
      </c>
      <c r="D118" s="6">
        <v>0</v>
      </c>
      <c r="E118" s="7">
        <v>70</v>
      </c>
      <c r="F118" s="6">
        <v>-3.44828</v>
      </c>
    </row>
    <row r="119" spans="1:6" ht="15.75" x14ac:dyDescent="0.25">
      <c r="A119" s="6" t="s">
        <v>29</v>
      </c>
      <c r="B119" s="6"/>
      <c r="C119" s="6" t="s">
        <v>17</v>
      </c>
      <c r="D119" s="6">
        <v>0</v>
      </c>
      <c r="E119" s="7">
        <v>72</v>
      </c>
      <c r="F119" s="6">
        <v>-6.4039400000000004</v>
      </c>
    </row>
    <row r="120" spans="1:6" ht="15.75" x14ac:dyDescent="0.25">
      <c r="A120" s="6" t="s">
        <v>27</v>
      </c>
      <c r="B120" s="6"/>
      <c r="C120" s="6" t="s">
        <v>17</v>
      </c>
      <c r="D120" s="6">
        <v>0</v>
      </c>
      <c r="E120" s="7">
        <v>70</v>
      </c>
      <c r="F120" s="6">
        <v>-3.44828</v>
      </c>
    </row>
    <row r="121" spans="1:6" x14ac:dyDescent="0.25">
      <c r="A121" s="6" t="s">
        <v>28</v>
      </c>
      <c r="B121" s="6"/>
      <c r="C121" s="6" t="s">
        <v>17</v>
      </c>
      <c r="D121" s="6">
        <v>0</v>
      </c>
      <c r="E121" s="6">
        <v>67</v>
      </c>
      <c r="F121" s="6">
        <v>0.98521999999999998</v>
      </c>
    </row>
    <row r="122" spans="1:6" x14ac:dyDescent="0.25">
      <c r="A122" s="6" t="s">
        <v>26</v>
      </c>
      <c r="B122" s="6" t="s">
        <v>30</v>
      </c>
      <c r="C122" s="6">
        <v>25</v>
      </c>
      <c r="D122" s="6">
        <v>0.41610999999999998</v>
      </c>
      <c r="E122" s="6">
        <v>68</v>
      </c>
      <c r="F122" s="6">
        <v>-0.49260999999999999</v>
      </c>
    </row>
    <row r="123" spans="1:6" x14ac:dyDescent="0.25">
      <c r="A123" s="6" t="s">
        <v>28</v>
      </c>
      <c r="B123" s="6" t="s">
        <v>30</v>
      </c>
      <c r="C123" s="6">
        <v>25</v>
      </c>
      <c r="D123" s="6">
        <v>0.41610999999999998</v>
      </c>
      <c r="E123" s="6">
        <v>68</v>
      </c>
      <c r="F123" s="6">
        <v>-0.49260999999999999</v>
      </c>
    </row>
    <row r="124" spans="1:6" x14ac:dyDescent="0.25">
      <c r="A124" s="6" t="s">
        <v>23</v>
      </c>
      <c r="B124" s="6" t="s">
        <v>30</v>
      </c>
      <c r="C124" s="6">
        <v>25</v>
      </c>
      <c r="D124" s="6">
        <v>0.41610999999999998</v>
      </c>
      <c r="E124" s="6">
        <v>66</v>
      </c>
      <c r="F124" s="6">
        <v>2.46305</v>
      </c>
    </row>
    <row r="125" spans="1:6" x14ac:dyDescent="0.25">
      <c r="A125" s="6" t="s">
        <v>25</v>
      </c>
      <c r="B125" s="6" t="s">
        <v>30</v>
      </c>
      <c r="C125" s="6">
        <v>25</v>
      </c>
      <c r="D125" s="6">
        <v>0.41610999999999998</v>
      </c>
      <c r="E125" s="6">
        <v>62</v>
      </c>
      <c r="F125" s="6">
        <v>8.3743800000000004</v>
      </c>
    </row>
    <row r="126" spans="1:6" x14ac:dyDescent="0.25">
      <c r="A126" s="6" t="s">
        <v>20</v>
      </c>
      <c r="B126" s="6" t="s">
        <v>30</v>
      </c>
      <c r="C126" s="6">
        <v>25</v>
      </c>
      <c r="D126" s="6">
        <v>0.41610999999999998</v>
      </c>
      <c r="E126" s="6">
        <v>66</v>
      </c>
      <c r="F126" s="6">
        <v>2.46305</v>
      </c>
    </row>
    <row r="127" spans="1:6" x14ac:dyDescent="0.25">
      <c r="A127" s="6" t="s">
        <v>27</v>
      </c>
      <c r="B127" s="6" t="s">
        <v>30</v>
      </c>
      <c r="C127" s="6">
        <v>25</v>
      </c>
      <c r="D127" s="6">
        <v>0.41610999999999998</v>
      </c>
      <c r="E127" s="6">
        <v>64</v>
      </c>
      <c r="F127" s="6">
        <v>5.4187200000000004</v>
      </c>
    </row>
    <row r="128" spans="1:6" x14ac:dyDescent="0.25">
      <c r="A128" s="6" t="s">
        <v>29</v>
      </c>
      <c r="B128" s="6" t="s">
        <v>30</v>
      </c>
      <c r="C128" s="6">
        <v>25</v>
      </c>
      <c r="D128" s="6">
        <v>0.41610999999999998</v>
      </c>
      <c r="E128" s="6">
        <v>70</v>
      </c>
      <c r="F128" s="6">
        <v>-3.44828</v>
      </c>
    </row>
    <row r="129" spans="1:6" x14ac:dyDescent="0.25">
      <c r="A129" s="6" t="s">
        <v>19</v>
      </c>
      <c r="B129" s="6" t="s">
        <v>30</v>
      </c>
      <c r="C129" s="6">
        <v>25</v>
      </c>
      <c r="D129" s="6">
        <v>0.41610999999999998</v>
      </c>
      <c r="E129" s="6">
        <v>61</v>
      </c>
      <c r="F129" s="6">
        <v>9.8522200000000009</v>
      </c>
    </row>
    <row r="130" spans="1:6" x14ac:dyDescent="0.25">
      <c r="A130" s="6" t="s">
        <v>21</v>
      </c>
      <c r="B130" s="6" t="s">
        <v>30</v>
      </c>
      <c r="C130" s="6">
        <v>25</v>
      </c>
      <c r="D130" s="6">
        <v>0.41610999999999998</v>
      </c>
      <c r="E130" s="6">
        <v>61</v>
      </c>
      <c r="F130" s="6">
        <v>9.8522200000000009</v>
      </c>
    </row>
    <row r="131" spans="1:6" x14ac:dyDescent="0.25">
      <c r="A131" s="6" t="s">
        <v>16</v>
      </c>
      <c r="B131" s="6" t="s">
        <v>30</v>
      </c>
      <c r="C131" s="6">
        <v>25</v>
      </c>
      <c r="D131" s="6">
        <v>0.41610999999999998</v>
      </c>
      <c r="E131" s="6">
        <v>64</v>
      </c>
      <c r="F131" s="6">
        <v>5.4187200000000004</v>
      </c>
    </row>
    <row r="132" spans="1:6" x14ac:dyDescent="0.25">
      <c r="A132" s="6" t="s">
        <v>24</v>
      </c>
      <c r="B132" s="6" t="s">
        <v>30</v>
      </c>
      <c r="C132" s="6">
        <v>25</v>
      </c>
      <c r="D132" s="6">
        <v>0.41610999999999998</v>
      </c>
      <c r="E132" s="6">
        <v>65</v>
      </c>
      <c r="F132" s="6">
        <v>3.94089</v>
      </c>
    </row>
    <row r="133" spans="1:6" x14ac:dyDescent="0.25">
      <c r="A133" s="6" t="s">
        <v>22</v>
      </c>
      <c r="B133" s="6" t="s">
        <v>30</v>
      </c>
      <c r="C133" s="6">
        <v>25</v>
      </c>
      <c r="D133" s="6">
        <v>0.41610999999999998</v>
      </c>
      <c r="E133" s="6">
        <v>70</v>
      </c>
      <c r="F133" s="6">
        <v>-3.44828</v>
      </c>
    </row>
    <row r="134" spans="1:6" x14ac:dyDescent="0.25">
      <c r="A134" s="6" t="s">
        <v>27</v>
      </c>
      <c r="B134" s="6" t="s">
        <v>30</v>
      </c>
      <c r="C134" s="6">
        <v>125</v>
      </c>
      <c r="D134" s="6">
        <v>2.0805600000000002</v>
      </c>
      <c r="E134" s="6">
        <v>4</v>
      </c>
      <c r="F134" s="6">
        <v>94.088669999999993</v>
      </c>
    </row>
    <row r="135" spans="1:6" x14ac:dyDescent="0.25">
      <c r="A135" s="6" t="s">
        <v>29</v>
      </c>
      <c r="B135" s="6" t="s">
        <v>30</v>
      </c>
      <c r="C135" s="6">
        <v>125</v>
      </c>
      <c r="D135" s="6">
        <v>2.0805600000000002</v>
      </c>
      <c r="E135" s="6">
        <v>5</v>
      </c>
      <c r="F135" s="6">
        <v>92.610839999999996</v>
      </c>
    </row>
    <row r="136" spans="1:6" x14ac:dyDescent="0.25">
      <c r="A136" s="6" t="s">
        <v>23</v>
      </c>
      <c r="B136" s="6" t="s">
        <v>30</v>
      </c>
      <c r="C136" s="6">
        <v>125</v>
      </c>
      <c r="D136" s="6">
        <v>2.0805600000000002</v>
      </c>
      <c r="E136" s="6">
        <v>6</v>
      </c>
      <c r="F136" s="6">
        <v>91.132999999999996</v>
      </c>
    </row>
    <row r="137" spans="1:6" x14ac:dyDescent="0.25">
      <c r="A137" s="6" t="s">
        <v>21</v>
      </c>
      <c r="B137" s="6" t="s">
        <v>30</v>
      </c>
      <c r="C137" s="6">
        <v>125</v>
      </c>
      <c r="D137" s="6">
        <v>2.0805600000000002</v>
      </c>
      <c r="E137" s="8">
        <v>6</v>
      </c>
      <c r="F137" s="6">
        <v>91.132999999999996</v>
      </c>
    </row>
    <row r="138" spans="1:6" x14ac:dyDescent="0.25">
      <c r="A138" s="6" t="s">
        <v>19</v>
      </c>
      <c r="B138" s="6" t="s">
        <v>30</v>
      </c>
      <c r="C138" s="6">
        <v>125</v>
      </c>
      <c r="D138" s="6">
        <v>2.0805600000000002</v>
      </c>
      <c r="E138" s="8">
        <v>5</v>
      </c>
      <c r="F138" s="6">
        <v>92.610839999999996</v>
      </c>
    </row>
    <row r="139" spans="1:6" x14ac:dyDescent="0.25">
      <c r="A139" s="6" t="s">
        <v>22</v>
      </c>
      <c r="B139" s="6" t="s">
        <v>30</v>
      </c>
      <c r="C139" s="6">
        <v>125</v>
      </c>
      <c r="D139" s="6">
        <v>2.0805600000000002</v>
      </c>
      <c r="E139" s="6">
        <v>7</v>
      </c>
      <c r="F139" s="6">
        <v>89.655169999999998</v>
      </c>
    </row>
    <row r="140" spans="1:6" x14ac:dyDescent="0.25">
      <c r="A140" s="6" t="s">
        <v>24</v>
      </c>
      <c r="B140" s="6" t="s">
        <v>30</v>
      </c>
      <c r="C140" s="6">
        <v>125</v>
      </c>
      <c r="D140" s="6">
        <v>2.0805600000000002</v>
      </c>
      <c r="E140" s="6">
        <v>6</v>
      </c>
      <c r="F140" s="6">
        <v>91.132999999999996</v>
      </c>
    </row>
    <row r="141" spans="1:6" x14ac:dyDescent="0.25">
      <c r="A141" s="6" t="s">
        <v>25</v>
      </c>
      <c r="B141" s="6" t="s">
        <v>30</v>
      </c>
      <c r="C141" s="6">
        <v>125</v>
      </c>
      <c r="D141" s="6">
        <v>2.0805600000000002</v>
      </c>
      <c r="E141" s="6">
        <v>6</v>
      </c>
      <c r="F141" s="6">
        <v>91.132999999999996</v>
      </c>
    </row>
    <row r="142" spans="1:6" x14ac:dyDescent="0.25">
      <c r="A142" s="6" t="s">
        <v>16</v>
      </c>
      <c r="B142" s="6" t="s">
        <v>30</v>
      </c>
      <c r="C142" s="6">
        <v>125</v>
      </c>
      <c r="D142" s="6">
        <v>2.0805600000000002</v>
      </c>
      <c r="E142" s="6">
        <v>6</v>
      </c>
      <c r="F142" s="6">
        <v>91.132999999999996</v>
      </c>
    </row>
    <row r="143" spans="1:6" x14ac:dyDescent="0.25">
      <c r="A143" s="6" t="s">
        <v>28</v>
      </c>
      <c r="B143" s="6" t="s">
        <v>30</v>
      </c>
      <c r="C143" s="6">
        <v>125</v>
      </c>
      <c r="D143" s="6">
        <v>2.0805600000000002</v>
      </c>
      <c r="E143" s="6">
        <v>4</v>
      </c>
      <c r="F143" s="6">
        <v>94.088669999999993</v>
      </c>
    </row>
    <row r="144" spans="1:6" x14ac:dyDescent="0.25">
      <c r="A144" s="6" t="s">
        <v>20</v>
      </c>
      <c r="B144" s="6" t="s">
        <v>30</v>
      </c>
      <c r="C144" s="6">
        <v>125</v>
      </c>
      <c r="D144" s="6">
        <v>2.0805600000000002</v>
      </c>
      <c r="E144" s="6">
        <v>7</v>
      </c>
      <c r="F144" s="6">
        <v>89.655169999999998</v>
      </c>
    </row>
    <row r="145" spans="1:6" x14ac:dyDescent="0.25">
      <c r="A145" s="6" t="s">
        <v>26</v>
      </c>
      <c r="B145" s="6" t="s">
        <v>30</v>
      </c>
      <c r="C145" s="6">
        <v>125</v>
      </c>
      <c r="D145" s="6">
        <v>2.0805600000000002</v>
      </c>
      <c r="E145" s="6">
        <v>4</v>
      </c>
      <c r="F145" s="6">
        <v>94.088669999999993</v>
      </c>
    </row>
    <row r="146" spans="1:6" x14ac:dyDescent="0.25">
      <c r="A146" s="6" t="s">
        <v>24</v>
      </c>
      <c r="B146" s="6" t="s">
        <v>30</v>
      </c>
      <c r="C146" s="6">
        <v>250</v>
      </c>
      <c r="D146" s="6">
        <v>4.1611200000000004</v>
      </c>
      <c r="E146" s="6">
        <v>0</v>
      </c>
      <c r="F146" s="6">
        <v>100</v>
      </c>
    </row>
    <row r="147" spans="1:6" x14ac:dyDescent="0.25">
      <c r="A147" s="6" t="s">
        <v>20</v>
      </c>
      <c r="B147" s="6" t="s">
        <v>30</v>
      </c>
      <c r="C147" s="6">
        <v>250</v>
      </c>
      <c r="D147" s="6">
        <v>4.1611200000000004</v>
      </c>
      <c r="E147" s="6">
        <v>0</v>
      </c>
      <c r="F147" s="6">
        <v>100</v>
      </c>
    </row>
    <row r="148" spans="1:6" x14ac:dyDescent="0.25">
      <c r="A148" s="6" t="s">
        <v>16</v>
      </c>
      <c r="B148" s="6" t="s">
        <v>30</v>
      </c>
      <c r="C148" s="6">
        <v>250</v>
      </c>
      <c r="D148" s="6">
        <v>4.1611200000000004</v>
      </c>
      <c r="E148" s="6">
        <v>0</v>
      </c>
      <c r="F148" s="6">
        <v>100</v>
      </c>
    </row>
    <row r="149" spans="1:6" x14ac:dyDescent="0.25">
      <c r="A149" s="6" t="s">
        <v>21</v>
      </c>
      <c r="B149" s="6" t="s">
        <v>30</v>
      </c>
      <c r="C149" s="6">
        <v>250</v>
      </c>
      <c r="D149" s="6">
        <v>4.1611200000000004</v>
      </c>
      <c r="E149" s="6">
        <v>0</v>
      </c>
      <c r="F149" s="6">
        <v>100</v>
      </c>
    </row>
    <row r="150" spans="1:6" x14ac:dyDescent="0.25">
      <c r="A150" s="6" t="s">
        <v>22</v>
      </c>
      <c r="B150" s="6" t="s">
        <v>30</v>
      </c>
      <c r="C150" s="6">
        <v>250</v>
      </c>
      <c r="D150" s="6">
        <v>4.1611200000000004</v>
      </c>
      <c r="E150" s="6">
        <v>0</v>
      </c>
      <c r="F150" s="6">
        <v>100</v>
      </c>
    </row>
    <row r="151" spans="1:6" x14ac:dyDescent="0.25">
      <c r="A151" s="6" t="s">
        <v>23</v>
      </c>
      <c r="B151" s="6" t="s">
        <v>30</v>
      </c>
      <c r="C151" s="6">
        <v>250</v>
      </c>
      <c r="D151" s="6">
        <v>4.1611200000000004</v>
      </c>
      <c r="E151" s="6">
        <v>0</v>
      </c>
      <c r="F151" s="6">
        <v>100</v>
      </c>
    </row>
    <row r="152" spans="1:6" x14ac:dyDescent="0.25">
      <c r="A152" s="6" t="s">
        <v>19</v>
      </c>
      <c r="B152" s="6" t="s">
        <v>30</v>
      </c>
      <c r="C152" s="6">
        <v>250</v>
      </c>
      <c r="D152" s="6">
        <v>4.1611200000000004</v>
      </c>
      <c r="E152" s="6">
        <v>0</v>
      </c>
      <c r="F152" s="6">
        <v>100</v>
      </c>
    </row>
    <row r="153" spans="1:6" x14ac:dyDescent="0.25">
      <c r="A153" s="6" t="s">
        <v>27</v>
      </c>
      <c r="B153" s="6" t="s">
        <v>30</v>
      </c>
      <c r="C153" s="6">
        <v>250</v>
      </c>
      <c r="D153" s="6">
        <v>4.1611200000000004</v>
      </c>
      <c r="E153" s="6">
        <v>0</v>
      </c>
      <c r="F153" s="6">
        <v>100</v>
      </c>
    </row>
    <row r="154" spans="1:6" x14ac:dyDescent="0.25">
      <c r="A154" s="6" t="s">
        <v>26</v>
      </c>
      <c r="B154" s="6" t="s">
        <v>30</v>
      </c>
      <c r="C154" s="6">
        <v>250</v>
      </c>
      <c r="D154" s="6">
        <v>4.1611200000000004</v>
      </c>
      <c r="E154" s="6">
        <v>0</v>
      </c>
      <c r="F154" s="6">
        <v>100</v>
      </c>
    </row>
    <row r="155" spans="1:6" x14ac:dyDescent="0.25">
      <c r="A155" s="6" t="s">
        <v>29</v>
      </c>
      <c r="B155" s="6" t="s">
        <v>30</v>
      </c>
      <c r="C155" s="6">
        <v>250</v>
      </c>
      <c r="D155" s="6">
        <v>4.1611200000000004</v>
      </c>
      <c r="E155" s="6">
        <v>0</v>
      </c>
      <c r="F155" s="6">
        <v>100</v>
      </c>
    </row>
    <row r="156" spans="1:6" x14ac:dyDescent="0.25">
      <c r="A156" s="6" t="s">
        <v>25</v>
      </c>
      <c r="B156" s="6" t="s">
        <v>30</v>
      </c>
      <c r="C156" s="6">
        <v>250</v>
      </c>
      <c r="D156" s="6">
        <v>4.1611200000000004</v>
      </c>
      <c r="E156" s="6">
        <v>0</v>
      </c>
      <c r="F156" s="6">
        <v>100</v>
      </c>
    </row>
    <row r="157" spans="1:6" x14ac:dyDescent="0.25">
      <c r="A157" s="6" t="s">
        <v>28</v>
      </c>
      <c r="B157" s="6" t="s">
        <v>30</v>
      </c>
      <c r="C157" s="6">
        <v>250</v>
      </c>
      <c r="D157" s="6">
        <v>4.1611200000000004</v>
      </c>
      <c r="E157" s="6">
        <v>0</v>
      </c>
      <c r="F157" s="6">
        <v>100</v>
      </c>
    </row>
    <row r="158" spans="1:6" x14ac:dyDescent="0.25">
      <c r="A158" s="6" t="s">
        <v>26</v>
      </c>
      <c r="B158" s="6" t="s">
        <v>30</v>
      </c>
      <c r="C158" s="6">
        <v>500</v>
      </c>
      <c r="D158" s="6">
        <v>8.3222400000000007</v>
      </c>
      <c r="E158" s="6">
        <v>0</v>
      </c>
      <c r="F158" s="6">
        <v>100</v>
      </c>
    </row>
    <row r="159" spans="1:6" x14ac:dyDescent="0.25">
      <c r="A159" s="6" t="s">
        <v>19</v>
      </c>
      <c r="B159" s="6" t="s">
        <v>30</v>
      </c>
      <c r="C159" s="6">
        <v>500</v>
      </c>
      <c r="D159" s="6">
        <v>8.3222400000000007</v>
      </c>
      <c r="E159" s="6">
        <v>0</v>
      </c>
      <c r="F159" s="6">
        <v>100</v>
      </c>
    </row>
    <row r="160" spans="1:6" x14ac:dyDescent="0.25">
      <c r="A160" s="6" t="s">
        <v>27</v>
      </c>
      <c r="B160" s="6" t="s">
        <v>30</v>
      </c>
      <c r="C160" s="6">
        <v>500</v>
      </c>
      <c r="D160" s="6">
        <v>8.3222400000000007</v>
      </c>
      <c r="E160" s="6">
        <v>0</v>
      </c>
      <c r="F160" s="6">
        <v>100</v>
      </c>
    </row>
    <row r="161" spans="1:6" x14ac:dyDescent="0.25">
      <c r="A161" s="6" t="s">
        <v>25</v>
      </c>
      <c r="B161" s="6" t="s">
        <v>30</v>
      </c>
      <c r="C161" s="6">
        <v>500</v>
      </c>
      <c r="D161" s="6">
        <v>8.3222400000000007</v>
      </c>
      <c r="E161" s="6">
        <v>0</v>
      </c>
      <c r="F161" s="6">
        <v>100</v>
      </c>
    </row>
    <row r="162" spans="1:6" x14ac:dyDescent="0.25">
      <c r="A162" s="6" t="s">
        <v>21</v>
      </c>
      <c r="B162" s="6" t="s">
        <v>30</v>
      </c>
      <c r="C162" s="6">
        <v>500</v>
      </c>
      <c r="D162" s="6">
        <v>8.3222400000000007</v>
      </c>
      <c r="E162" s="6">
        <v>0</v>
      </c>
      <c r="F162" s="6">
        <v>100</v>
      </c>
    </row>
    <row r="163" spans="1:6" x14ac:dyDescent="0.25">
      <c r="A163" s="6" t="s">
        <v>22</v>
      </c>
      <c r="B163" s="6" t="s">
        <v>30</v>
      </c>
      <c r="C163" s="6">
        <v>500</v>
      </c>
      <c r="D163" s="6">
        <v>8.3222400000000007</v>
      </c>
      <c r="E163" s="6">
        <v>0</v>
      </c>
      <c r="F163" s="6">
        <v>100</v>
      </c>
    </row>
    <row r="164" spans="1:6" x14ac:dyDescent="0.25">
      <c r="A164" s="6" t="s">
        <v>24</v>
      </c>
      <c r="B164" s="6" t="s">
        <v>30</v>
      </c>
      <c r="C164" s="6">
        <v>500</v>
      </c>
      <c r="D164" s="6">
        <v>8.3222400000000007</v>
      </c>
      <c r="E164" s="6">
        <v>0</v>
      </c>
      <c r="F164" s="6">
        <v>100</v>
      </c>
    </row>
    <row r="165" spans="1:6" x14ac:dyDescent="0.25">
      <c r="A165" s="6" t="s">
        <v>23</v>
      </c>
      <c r="B165" s="6" t="s">
        <v>30</v>
      </c>
      <c r="C165" s="6">
        <v>500</v>
      </c>
      <c r="D165" s="6">
        <v>8.3222400000000007</v>
      </c>
      <c r="E165" s="6">
        <v>0</v>
      </c>
      <c r="F165" s="6">
        <v>100</v>
      </c>
    </row>
    <row r="166" spans="1:6" x14ac:dyDescent="0.25">
      <c r="A166" s="6" t="s">
        <v>20</v>
      </c>
      <c r="B166" s="6" t="s">
        <v>30</v>
      </c>
      <c r="C166" s="6">
        <v>500</v>
      </c>
      <c r="D166" s="6">
        <v>8.3222400000000007</v>
      </c>
      <c r="E166" s="6">
        <v>0</v>
      </c>
      <c r="F166" s="6">
        <v>100</v>
      </c>
    </row>
    <row r="167" spans="1:6" x14ac:dyDescent="0.25">
      <c r="A167" s="6" t="s">
        <v>28</v>
      </c>
      <c r="B167" s="6" t="s">
        <v>30</v>
      </c>
      <c r="C167" s="6">
        <v>500</v>
      </c>
      <c r="D167" s="6">
        <v>8.3222400000000007</v>
      </c>
      <c r="E167" s="6">
        <v>0</v>
      </c>
      <c r="F167" s="6">
        <v>100</v>
      </c>
    </row>
    <row r="168" spans="1:6" x14ac:dyDescent="0.25">
      <c r="A168" s="6" t="s">
        <v>29</v>
      </c>
      <c r="B168" s="6" t="s">
        <v>30</v>
      </c>
      <c r="C168" s="6">
        <v>500</v>
      </c>
      <c r="D168" s="6">
        <v>8.3222400000000007</v>
      </c>
      <c r="E168" s="6">
        <v>0</v>
      </c>
      <c r="F168" s="6">
        <v>100</v>
      </c>
    </row>
    <row r="169" spans="1:6" x14ac:dyDescent="0.25">
      <c r="A169" s="6" t="s">
        <v>16</v>
      </c>
      <c r="B169" s="6" t="s">
        <v>30</v>
      </c>
      <c r="C169" s="6">
        <v>500</v>
      </c>
      <c r="D169" s="6">
        <v>8.3222400000000007</v>
      </c>
      <c r="E169" s="6">
        <v>0</v>
      </c>
      <c r="F169" s="6">
        <v>100</v>
      </c>
    </row>
    <row r="170" spans="1:6" x14ac:dyDescent="0.25">
      <c r="A170" s="6" t="s">
        <v>24</v>
      </c>
      <c r="B170" s="6" t="s">
        <v>30</v>
      </c>
      <c r="C170" s="6">
        <v>750</v>
      </c>
      <c r="D170" s="6">
        <v>12.483359999999999</v>
      </c>
      <c r="E170" s="6">
        <v>0</v>
      </c>
      <c r="F170" s="6">
        <v>100</v>
      </c>
    </row>
    <row r="171" spans="1:6" x14ac:dyDescent="0.25">
      <c r="A171" s="6" t="s">
        <v>21</v>
      </c>
      <c r="B171" s="6" t="s">
        <v>30</v>
      </c>
      <c r="C171" s="6">
        <v>750</v>
      </c>
      <c r="D171" s="6">
        <v>12.483359999999999</v>
      </c>
      <c r="E171" s="6">
        <v>0</v>
      </c>
      <c r="F171" s="6">
        <v>100</v>
      </c>
    </row>
    <row r="172" spans="1:6" x14ac:dyDescent="0.25">
      <c r="A172" s="6" t="s">
        <v>27</v>
      </c>
      <c r="B172" s="6" t="s">
        <v>30</v>
      </c>
      <c r="C172" s="6">
        <v>750</v>
      </c>
      <c r="D172" s="6">
        <v>12.483359999999999</v>
      </c>
      <c r="E172" s="6">
        <v>0</v>
      </c>
      <c r="F172" s="6">
        <v>100</v>
      </c>
    </row>
    <row r="173" spans="1:6" x14ac:dyDescent="0.25">
      <c r="A173" s="6" t="s">
        <v>20</v>
      </c>
      <c r="B173" s="6" t="s">
        <v>30</v>
      </c>
      <c r="C173" s="6">
        <v>750</v>
      </c>
      <c r="D173" s="6">
        <v>12.483359999999999</v>
      </c>
      <c r="E173" s="6">
        <v>0</v>
      </c>
      <c r="F173" s="6">
        <v>100</v>
      </c>
    </row>
    <row r="174" spans="1:6" x14ac:dyDescent="0.25">
      <c r="A174" s="6" t="s">
        <v>25</v>
      </c>
      <c r="B174" s="6" t="s">
        <v>30</v>
      </c>
      <c r="C174" s="6">
        <v>750</v>
      </c>
      <c r="D174" s="6">
        <v>12.483359999999999</v>
      </c>
      <c r="E174" s="6">
        <v>0</v>
      </c>
      <c r="F174" s="6">
        <v>100</v>
      </c>
    </row>
    <row r="175" spans="1:6" x14ac:dyDescent="0.25">
      <c r="A175" s="6" t="s">
        <v>26</v>
      </c>
      <c r="B175" s="6" t="s">
        <v>30</v>
      </c>
      <c r="C175" s="6">
        <v>750</v>
      </c>
      <c r="D175" s="6">
        <v>12.483359999999999</v>
      </c>
      <c r="E175" s="6">
        <v>0</v>
      </c>
      <c r="F175" s="6">
        <v>100</v>
      </c>
    </row>
    <row r="176" spans="1:6" x14ac:dyDescent="0.25">
      <c r="A176" s="6" t="s">
        <v>16</v>
      </c>
      <c r="B176" s="6" t="s">
        <v>30</v>
      </c>
      <c r="C176" s="6">
        <v>750</v>
      </c>
      <c r="D176" s="6">
        <v>12.483359999999999</v>
      </c>
      <c r="E176" s="6">
        <v>0</v>
      </c>
      <c r="F176" s="6">
        <v>100</v>
      </c>
    </row>
    <row r="177" spans="1:6" x14ac:dyDescent="0.25">
      <c r="A177" s="6" t="s">
        <v>22</v>
      </c>
      <c r="B177" s="6" t="s">
        <v>30</v>
      </c>
      <c r="C177" s="6">
        <v>750</v>
      </c>
      <c r="D177" s="6">
        <v>12.483359999999999</v>
      </c>
      <c r="E177" s="6">
        <v>0</v>
      </c>
      <c r="F177" s="6">
        <v>100</v>
      </c>
    </row>
    <row r="178" spans="1:6" x14ac:dyDescent="0.25">
      <c r="A178" s="6" t="s">
        <v>29</v>
      </c>
      <c r="B178" s="6" t="s">
        <v>30</v>
      </c>
      <c r="C178" s="6">
        <v>750</v>
      </c>
      <c r="D178" s="6">
        <v>12.483359999999999</v>
      </c>
      <c r="E178" s="6">
        <v>0</v>
      </c>
      <c r="F178" s="6">
        <v>100</v>
      </c>
    </row>
    <row r="179" spans="1:6" x14ac:dyDescent="0.25">
      <c r="A179" s="6" t="s">
        <v>23</v>
      </c>
      <c r="B179" s="6" t="s">
        <v>30</v>
      </c>
      <c r="C179" s="6">
        <v>750</v>
      </c>
      <c r="D179" s="6">
        <v>12.483359999999999</v>
      </c>
      <c r="E179" s="6">
        <v>0</v>
      </c>
      <c r="F179" s="6">
        <v>100</v>
      </c>
    </row>
    <row r="180" spans="1:6" x14ac:dyDescent="0.25">
      <c r="A180" s="6" t="s">
        <v>19</v>
      </c>
      <c r="B180" s="6" t="s">
        <v>30</v>
      </c>
      <c r="C180" s="6">
        <v>750</v>
      </c>
      <c r="D180" s="6">
        <v>12.483359999999999</v>
      </c>
      <c r="E180" s="6">
        <v>0</v>
      </c>
      <c r="F180" s="6">
        <v>100</v>
      </c>
    </row>
    <row r="181" spans="1:6" x14ac:dyDescent="0.25">
      <c r="A181" s="6" t="s">
        <v>28</v>
      </c>
      <c r="B181" s="6" t="s">
        <v>30</v>
      </c>
      <c r="C181" s="6">
        <v>750</v>
      </c>
      <c r="D181" s="6">
        <v>12.483359999999999</v>
      </c>
      <c r="E181" s="6">
        <v>0</v>
      </c>
      <c r="F181" s="6">
        <v>100</v>
      </c>
    </row>
    <row r="182" spans="1:6" x14ac:dyDescent="0.25">
      <c r="A182" s="6" t="s">
        <v>25</v>
      </c>
      <c r="B182" s="6" t="s">
        <v>30</v>
      </c>
      <c r="C182" s="6">
        <v>1000</v>
      </c>
      <c r="D182" s="6">
        <v>16.644469999999998</v>
      </c>
      <c r="E182" s="6">
        <v>0</v>
      </c>
      <c r="F182" s="6">
        <v>100</v>
      </c>
    </row>
    <row r="183" spans="1:6" x14ac:dyDescent="0.25">
      <c r="A183" s="6" t="s">
        <v>27</v>
      </c>
      <c r="B183" s="6" t="s">
        <v>30</v>
      </c>
      <c r="C183" s="6">
        <v>1000</v>
      </c>
      <c r="D183" s="6">
        <v>16.644469999999998</v>
      </c>
      <c r="E183" s="6">
        <v>0</v>
      </c>
      <c r="F183" s="6">
        <v>100</v>
      </c>
    </row>
    <row r="184" spans="1:6" x14ac:dyDescent="0.25">
      <c r="A184" s="6" t="s">
        <v>16</v>
      </c>
      <c r="B184" s="6" t="s">
        <v>30</v>
      </c>
      <c r="C184" s="6">
        <v>1000</v>
      </c>
      <c r="D184" s="6">
        <v>16.644469999999998</v>
      </c>
      <c r="E184" s="6">
        <v>0</v>
      </c>
      <c r="F184" s="6">
        <v>100</v>
      </c>
    </row>
    <row r="185" spans="1:6" x14ac:dyDescent="0.25">
      <c r="A185" s="6" t="s">
        <v>29</v>
      </c>
      <c r="B185" s="6" t="s">
        <v>30</v>
      </c>
      <c r="C185" s="6">
        <v>1000</v>
      </c>
      <c r="D185" s="6">
        <v>16.644469999999998</v>
      </c>
      <c r="E185" s="6">
        <v>0</v>
      </c>
      <c r="F185" s="6">
        <v>100</v>
      </c>
    </row>
    <row r="186" spans="1:6" x14ac:dyDescent="0.25">
      <c r="A186" s="6" t="s">
        <v>24</v>
      </c>
      <c r="B186" s="6" t="s">
        <v>30</v>
      </c>
      <c r="C186" s="6">
        <v>1000</v>
      </c>
      <c r="D186" s="6">
        <v>16.644469999999998</v>
      </c>
      <c r="E186" s="6">
        <v>0</v>
      </c>
      <c r="F186" s="6">
        <v>100</v>
      </c>
    </row>
    <row r="187" spans="1:6" x14ac:dyDescent="0.25">
      <c r="A187" s="6" t="s">
        <v>22</v>
      </c>
      <c r="B187" s="6" t="s">
        <v>30</v>
      </c>
      <c r="C187" s="6">
        <v>1000</v>
      </c>
      <c r="D187" s="6">
        <v>16.644469999999998</v>
      </c>
      <c r="E187" s="6">
        <v>0</v>
      </c>
      <c r="F187" s="6">
        <v>100</v>
      </c>
    </row>
    <row r="188" spans="1:6" x14ac:dyDescent="0.25">
      <c r="A188" s="6" t="s">
        <v>20</v>
      </c>
      <c r="B188" s="6" t="s">
        <v>30</v>
      </c>
      <c r="C188" s="6">
        <v>1000</v>
      </c>
      <c r="D188" s="6">
        <v>16.644469999999998</v>
      </c>
      <c r="E188" s="6">
        <v>0</v>
      </c>
      <c r="F188" s="6">
        <v>100</v>
      </c>
    </row>
    <row r="189" spans="1:6" x14ac:dyDescent="0.25">
      <c r="A189" s="6" t="s">
        <v>28</v>
      </c>
      <c r="B189" s="6" t="s">
        <v>30</v>
      </c>
      <c r="C189" s="6">
        <v>1000</v>
      </c>
      <c r="D189" s="6">
        <v>16.644469999999998</v>
      </c>
      <c r="E189" s="6">
        <v>0</v>
      </c>
      <c r="F189" s="6">
        <v>100</v>
      </c>
    </row>
    <row r="190" spans="1:6" x14ac:dyDescent="0.25">
      <c r="A190" s="6" t="s">
        <v>19</v>
      </c>
      <c r="B190" s="6" t="s">
        <v>30</v>
      </c>
      <c r="C190" s="6">
        <v>1000</v>
      </c>
      <c r="D190" s="6">
        <v>16.644469999999998</v>
      </c>
      <c r="E190" s="6">
        <v>0</v>
      </c>
      <c r="F190" s="6">
        <v>100</v>
      </c>
    </row>
    <row r="191" spans="1:6" x14ac:dyDescent="0.25">
      <c r="A191" s="6" t="s">
        <v>21</v>
      </c>
      <c r="B191" s="6" t="s">
        <v>30</v>
      </c>
      <c r="C191" s="6">
        <v>1000</v>
      </c>
      <c r="D191" s="6">
        <v>16.644469999999998</v>
      </c>
      <c r="E191" s="6">
        <v>0</v>
      </c>
      <c r="F191" s="6">
        <v>100</v>
      </c>
    </row>
    <row r="192" spans="1:6" x14ac:dyDescent="0.25">
      <c r="A192" s="6" t="s">
        <v>26</v>
      </c>
      <c r="B192" s="6" t="s">
        <v>30</v>
      </c>
      <c r="C192" s="6">
        <v>1000</v>
      </c>
      <c r="D192" s="6">
        <v>16.644469999999998</v>
      </c>
      <c r="E192" s="6">
        <v>0</v>
      </c>
      <c r="F192" s="6">
        <v>100</v>
      </c>
    </row>
    <row r="193" spans="1:6" x14ac:dyDescent="0.25">
      <c r="A193" s="6" t="s">
        <v>23</v>
      </c>
      <c r="B193" s="6" t="s">
        <v>30</v>
      </c>
      <c r="C193" s="6">
        <v>1000</v>
      </c>
      <c r="D193" s="6">
        <v>16.644469999999998</v>
      </c>
      <c r="E193" s="6">
        <v>0</v>
      </c>
      <c r="F193" s="6">
        <v>100</v>
      </c>
    </row>
    <row r="194" spans="1:6" x14ac:dyDescent="0.25">
      <c r="A194" s="6" t="s">
        <v>28</v>
      </c>
      <c r="B194" s="6" t="s">
        <v>30</v>
      </c>
      <c r="C194" s="6">
        <v>1500</v>
      </c>
      <c r="D194" s="6">
        <v>24.966709999999999</v>
      </c>
      <c r="E194" s="6">
        <v>0</v>
      </c>
      <c r="F194" s="6">
        <v>100</v>
      </c>
    </row>
    <row r="195" spans="1:6" x14ac:dyDescent="0.25">
      <c r="A195" s="6" t="s">
        <v>24</v>
      </c>
      <c r="B195" s="6" t="s">
        <v>30</v>
      </c>
      <c r="C195" s="6">
        <v>1500</v>
      </c>
      <c r="D195" s="6">
        <v>24.966709999999999</v>
      </c>
      <c r="E195" s="6">
        <v>0</v>
      </c>
      <c r="F195" s="6">
        <v>100</v>
      </c>
    </row>
    <row r="196" spans="1:6" x14ac:dyDescent="0.25">
      <c r="A196" s="6" t="s">
        <v>25</v>
      </c>
      <c r="B196" s="6" t="s">
        <v>30</v>
      </c>
      <c r="C196" s="6">
        <v>1500</v>
      </c>
      <c r="D196" s="6">
        <v>24.966709999999999</v>
      </c>
      <c r="E196" s="6">
        <v>0</v>
      </c>
      <c r="F196" s="6">
        <v>100</v>
      </c>
    </row>
    <row r="197" spans="1:6" x14ac:dyDescent="0.25">
      <c r="A197" s="6" t="s">
        <v>16</v>
      </c>
      <c r="B197" s="6" t="s">
        <v>30</v>
      </c>
      <c r="C197" s="6">
        <v>1500</v>
      </c>
      <c r="D197" s="6">
        <v>24.966709999999999</v>
      </c>
      <c r="E197" s="6">
        <v>0</v>
      </c>
      <c r="F197" s="6">
        <v>100</v>
      </c>
    </row>
    <row r="198" spans="1:6" x14ac:dyDescent="0.25">
      <c r="A198" s="6" t="s">
        <v>26</v>
      </c>
      <c r="B198" s="6" t="s">
        <v>30</v>
      </c>
      <c r="C198" s="6">
        <v>1500</v>
      </c>
      <c r="D198" s="6">
        <v>24.966709999999999</v>
      </c>
      <c r="E198" s="6">
        <v>0</v>
      </c>
      <c r="F198" s="6">
        <v>100</v>
      </c>
    </row>
    <row r="199" spans="1:6" x14ac:dyDescent="0.25">
      <c r="A199" s="6" t="s">
        <v>19</v>
      </c>
      <c r="B199" s="6" t="s">
        <v>30</v>
      </c>
      <c r="C199" s="6">
        <v>1500</v>
      </c>
      <c r="D199" s="6">
        <v>24.966709999999999</v>
      </c>
      <c r="E199" s="6">
        <v>0</v>
      </c>
      <c r="F199" s="6">
        <v>100</v>
      </c>
    </row>
    <row r="200" spans="1:6" x14ac:dyDescent="0.25">
      <c r="A200" s="6" t="s">
        <v>22</v>
      </c>
      <c r="B200" s="6" t="s">
        <v>30</v>
      </c>
      <c r="C200" s="6">
        <v>1500</v>
      </c>
      <c r="D200" s="6">
        <v>24.966709999999999</v>
      </c>
      <c r="E200" s="6">
        <v>0</v>
      </c>
      <c r="F200" s="6">
        <v>100</v>
      </c>
    </row>
    <row r="201" spans="1:6" x14ac:dyDescent="0.25">
      <c r="A201" s="6" t="s">
        <v>21</v>
      </c>
      <c r="B201" s="6" t="s">
        <v>30</v>
      </c>
      <c r="C201" s="6">
        <v>1500</v>
      </c>
      <c r="D201" s="6">
        <v>24.966709999999999</v>
      </c>
      <c r="E201" s="6">
        <v>0</v>
      </c>
      <c r="F201" s="6">
        <v>100</v>
      </c>
    </row>
    <row r="202" spans="1:6" x14ac:dyDescent="0.25">
      <c r="A202" s="6" t="s">
        <v>20</v>
      </c>
      <c r="B202" s="6" t="s">
        <v>30</v>
      </c>
      <c r="C202" s="6">
        <v>1500</v>
      </c>
      <c r="D202" s="6">
        <v>24.966709999999999</v>
      </c>
      <c r="E202" s="6">
        <v>0</v>
      </c>
      <c r="F202" s="6">
        <v>100</v>
      </c>
    </row>
    <row r="203" spans="1:6" x14ac:dyDescent="0.25">
      <c r="A203" s="6" t="s">
        <v>29</v>
      </c>
      <c r="B203" s="6" t="s">
        <v>30</v>
      </c>
      <c r="C203" s="6">
        <v>1500</v>
      </c>
      <c r="D203" s="6">
        <v>24.966709999999999</v>
      </c>
      <c r="E203" s="6">
        <v>0</v>
      </c>
      <c r="F203" s="6">
        <v>100</v>
      </c>
    </row>
    <row r="204" spans="1:6" x14ac:dyDescent="0.25">
      <c r="A204" s="6" t="s">
        <v>23</v>
      </c>
      <c r="B204" s="6" t="s">
        <v>30</v>
      </c>
      <c r="C204" s="6">
        <v>1500</v>
      </c>
      <c r="D204" s="6">
        <v>24.966709999999999</v>
      </c>
      <c r="E204" s="6">
        <v>0</v>
      </c>
      <c r="F204" s="6">
        <v>100</v>
      </c>
    </row>
    <row r="205" spans="1:6" x14ac:dyDescent="0.25">
      <c r="A205" s="6" t="s">
        <v>27</v>
      </c>
      <c r="B205" s="6" t="s">
        <v>30</v>
      </c>
      <c r="C205" s="6">
        <v>1500</v>
      </c>
      <c r="D205" s="6">
        <v>24.966709999999999</v>
      </c>
      <c r="E205" s="6">
        <v>0</v>
      </c>
      <c r="F205" s="6">
        <v>100</v>
      </c>
    </row>
    <row r="206" spans="1:6" x14ac:dyDescent="0.25">
      <c r="A206" s="6" t="s">
        <v>27</v>
      </c>
      <c r="B206" s="6" t="s">
        <v>30</v>
      </c>
      <c r="C206" s="6">
        <v>2000</v>
      </c>
      <c r="D206" s="6">
        <v>33.28895</v>
      </c>
      <c r="E206" s="6">
        <v>0</v>
      </c>
      <c r="F206" s="6">
        <v>100</v>
      </c>
    </row>
    <row r="207" spans="1:6" x14ac:dyDescent="0.25">
      <c r="A207" s="6" t="s">
        <v>29</v>
      </c>
      <c r="B207" s="6" t="s">
        <v>30</v>
      </c>
      <c r="C207" s="6">
        <v>2000</v>
      </c>
      <c r="D207" s="6">
        <v>33.28895</v>
      </c>
      <c r="E207" s="6">
        <v>0</v>
      </c>
      <c r="F207" s="6">
        <v>100</v>
      </c>
    </row>
    <row r="208" spans="1:6" x14ac:dyDescent="0.25">
      <c r="A208" s="6" t="s">
        <v>19</v>
      </c>
      <c r="B208" s="6" t="s">
        <v>30</v>
      </c>
      <c r="C208" s="6">
        <v>2000</v>
      </c>
      <c r="D208" s="6">
        <v>33.28895</v>
      </c>
      <c r="E208" s="6">
        <v>0</v>
      </c>
      <c r="F208" s="6">
        <v>100</v>
      </c>
    </row>
    <row r="209" spans="1:6" x14ac:dyDescent="0.25">
      <c r="A209" s="6" t="s">
        <v>22</v>
      </c>
      <c r="B209" s="6" t="s">
        <v>30</v>
      </c>
      <c r="C209" s="6">
        <v>2000</v>
      </c>
      <c r="D209" s="6">
        <v>33.28895</v>
      </c>
      <c r="E209" s="6">
        <v>0</v>
      </c>
      <c r="F209" s="6">
        <v>100</v>
      </c>
    </row>
    <row r="210" spans="1:6" x14ac:dyDescent="0.25">
      <c r="A210" s="6" t="s">
        <v>21</v>
      </c>
      <c r="B210" s="6" t="s">
        <v>30</v>
      </c>
      <c r="C210" s="6">
        <v>2000</v>
      </c>
      <c r="D210" s="6">
        <v>33.28895</v>
      </c>
      <c r="E210" s="6">
        <v>0</v>
      </c>
      <c r="F210" s="6">
        <v>100</v>
      </c>
    </row>
    <row r="211" spans="1:6" x14ac:dyDescent="0.25">
      <c r="A211" s="6" t="s">
        <v>20</v>
      </c>
      <c r="B211" s="6" t="s">
        <v>30</v>
      </c>
      <c r="C211" s="6">
        <v>2000</v>
      </c>
      <c r="D211" s="6">
        <v>33.28895</v>
      </c>
      <c r="E211" s="6">
        <v>0</v>
      </c>
      <c r="F211" s="6">
        <v>100</v>
      </c>
    </row>
    <row r="212" spans="1:6" x14ac:dyDescent="0.25">
      <c r="A212" s="6" t="s">
        <v>24</v>
      </c>
      <c r="B212" s="6" t="s">
        <v>30</v>
      </c>
      <c r="C212" s="6">
        <v>2000</v>
      </c>
      <c r="D212" s="6">
        <v>33.28895</v>
      </c>
      <c r="E212" s="6">
        <v>0</v>
      </c>
      <c r="F212" s="6">
        <v>100</v>
      </c>
    </row>
    <row r="213" spans="1:6" x14ac:dyDescent="0.25">
      <c r="A213" s="6" t="s">
        <v>28</v>
      </c>
      <c r="B213" s="6" t="s">
        <v>30</v>
      </c>
      <c r="C213" s="6">
        <v>2000</v>
      </c>
      <c r="D213" s="6">
        <v>33.28895</v>
      </c>
      <c r="E213" s="6">
        <v>0</v>
      </c>
      <c r="F213" s="6">
        <v>100</v>
      </c>
    </row>
    <row r="214" spans="1:6" x14ac:dyDescent="0.25">
      <c r="A214" s="6" t="s">
        <v>16</v>
      </c>
      <c r="B214" s="6" t="s">
        <v>30</v>
      </c>
      <c r="C214" s="6">
        <v>2000</v>
      </c>
      <c r="D214" s="6">
        <v>33.28895</v>
      </c>
      <c r="E214" s="6">
        <v>0</v>
      </c>
      <c r="F214" s="6">
        <v>100</v>
      </c>
    </row>
    <row r="215" spans="1:6" x14ac:dyDescent="0.25">
      <c r="A215" s="6" t="s">
        <v>23</v>
      </c>
      <c r="B215" s="6" t="s">
        <v>30</v>
      </c>
      <c r="C215" s="6">
        <v>2000</v>
      </c>
      <c r="D215" s="6">
        <v>33.28895</v>
      </c>
      <c r="E215" s="6">
        <v>0</v>
      </c>
      <c r="F215" s="6">
        <v>100</v>
      </c>
    </row>
    <row r="216" spans="1:6" x14ac:dyDescent="0.25">
      <c r="A216" s="6" t="s">
        <v>26</v>
      </c>
      <c r="B216" s="6" t="s">
        <v>30</v>
      </c>
      <c r="C216" s="6">
        <v>2000</v>
      </c>
      <c r="D216" s="6">
        <v>33.28895</v>
      </c>
      <c r="E216" s="6">
        <v>0</v>
      </c>
      <c r="F216" s="6">
        <v>100</v>
      </c>
    </row>
    <row r="217" spans="1:6" x14ac:dyDescent="0.25">
      <c r="A217" s="9" t="s">
        <v>25</v>
      </c>
      <c r="B217" s="9" t="s">
        <v>30</v>
      </c>
      <c r="C217" s="9">
        <v>2000</v>
      </c>
      <c r="D217" s="9">
        <v>33.28895</v>
      </c>
      <c r="E217" s="9">
        <v>0</v>
      </c>
      <c r="F217" s="9">
        <v>100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Raw data</vt:lpstr>
      <vt:lpstr>Figure 1b,c</vt:lpstr>
      <vt:lpstr>Figure 3a</vt:lpstr>
      <vt:lpstr>Figure 3b</vt:lpstr>
      <vt:lpstr>Figure 3c</vt:lpstr>
      <vt:lpstr>Figure 3d</vt:lpstr>
      <vt:lpstr>Figure 4a</vt:lpstr>
      <vt:lpstr>Figure 4b</vt:lpstr>
      <vt:lpstr>Figure 4c</vt:lpstr>
      <vt:lpstr>Fig. 5a+SI Fig. S2+SI Tab. S2</vt:lpstr>
      <vt:lpstr>Figure 6a</vt:lpstr>
      <vt:lpstr>Figure 6b</vt:lpstr>
      <vt:lpstr>Figure 6c</vt:lpstr>
      <vt:lpstr>Figure 6d</vt:lpstr>
      <vt:lpstr>Supplementary Figure S3</vt:lpstr>
    </vt:vector>
  </TitlesOfParts>
  <Company>UniversitÃ© de Fribourg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Fabienne SCHWAB</dc:creator>
  <cp:lastModifiedBy>Fabienne SCHWAB</cp:lastModifiedBy>
  <dcterms:created xsi:type="dcterms:W3CDTF">2020-10-25T18:06:45Z</dcterms:created>
  <dcterms:modified xsi:type="dcterms:W3CDTF">2020-10-26T22:14:11Z</dcterms:modified>
</cp:coreProperties>
</file>