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tiff" ContentType="image/tiff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drawings/drawing3.xml" ContentType="application/vnd.openxmlformats-officedocument.drawing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drawings/drawing4.xml" ContentType="application/vnd.openxmlformats-officedocument.drawing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drawings/drawing5.xml" ContentType="application/vnd.openxmlformats-officedocument.drawing+xml"/>
  <Override PartName="/xl/charts/chart6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drawings/drawing6.xml" ContentType="application/vnd.openxmlformats-officedocument.drawing+xml"/>
  <Override PartName="/xl/charts/chart7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11013"/>
  <workbookPr filterPrivacy="1" autoCompressPictures="0"/>
  <xr:revisionPtr revIDLastSave="0" documentId="13_ncr:1_{080B9E0E-0D36-D843-A116-69E4BE1B8DE6}" xr6:coauthVersionLast="45" xr6:coauthVersionMax="45" xr10:uidLastSave="{00000000-0000-0000-0000-000000000000}"/>
  <bookViews>
    <workbookView xWindow="760" yWindow="740" windowWidth="35720" windowHeight="21040" tabRatio="681" activeTab="11" xr2:uid="{00000000-000D-0000-FFFF-FFFF00000000}"/>
  </bookViews>
  <sheets>
    <sheet name="Figure 2(a)" sheetId="1" r:id="rId1"/>
    <sheet name="Figure 2(b)" sheetId="3" r:id="rId2"/>
    <sheet name="Figure 3" sheetId="4" r:id="rId3"/>
    <sheet name="Fugre 4" sheetId="2" r:id="rId4"/>
    <sheet name="Figure 5(a)" sheetId="11" r:id="rId5"/>
    <sheet name="Figure 5(b)" sheetId="12" r:id="rId6"/>
    <sheet name="Figure 5(c)" sheetId="13" r:id="rId7"/>
    <sheet name="Figure 6(a)" sheetId="18" r:id="rId8"/>
    <sheet name="Figure 6(b)" sheetId="19" r:id="rId9"/>
    <sheet name="Figure 6 (c)" sheetId="20" r:id="rId10"/>
    <sheet name="Figure 6(d)" sheetId="21" r:id="rId11"/>
    <sheet name="Figure 7 (a) and (b)" sheetId="17" r:id="rId12"/>
  </sheets>
  <calcPr calcId="191029"/>
  <extLst>
    <ext xmlns:x14="http://schemas.microsoft.com/office/spreadsheetml/2009/9/main" uri="{79F54976-1DA5-4618-B147-4CDE4B953A38}">
      <x14:workbookPr defaultImageDpi="32767"/>
    </ex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O12" i="3" l="1"/>
  <c r="O13" i="3"/>
  <c r="O14" i="3"/>
  <c r="O15" i="3"/>
  <c r="O16" i="3"/>
  <c r="O17" i="3"/>
  <c r="O18" i="3"/>
  <c r="O19" i="3"/>
  <c r="O20" i="3"/>
  <c r="O21" i="3"/>
  <c r="O22" i="3"/>
  <c r="O23" i="3"/>
  <c r="O24" i="3"/>
  <c r="O25" i="3"/>
  <c r="O26" i="3"/>
  <c r="O27" i="3"/>
  <c r="O28" i="3"/>
  <c r="O29" i="3"/>
  <c r="O30" i="3"/>
  <c r="O31" i="3"/>
  <c r="O32" i="3"/>
  <c r="O33" i="3"/>
  <c r="O34" i="3"/>
  <c r="O35" i="3"/>
  <c r="O36" i="3"/>
  <c r="O37" i="3"/>
  <c r="O38" i="3"/>
  <c r="O39" i="3"/>
  <c r="O40" i="3"/>
  <c r="O41" i="3"/>
  <c r="O42" i="3"/>
  <c r="O43" i="3"/>
  <c r="O44" i="3"/>
  <c r="O45" i="3"/>
  <c r="O46" i="3"/>
  <c r="O47" i="3"/>
  <c r="O48" i="3"/>
  <c r="O49" i="3"/>
  <c r="O50" i="3"/>
  <c r="O51" i="3"/>
  <c r="O52" i="3"/>
  <c r="O53" i="3"/>
  <c r="O54" i="3"/>
  <c r="O55" i="3"/>
  <c r="O56" i="3"/>
  <c r="O57" i="3"/>
  <c r="O58" i="3"/>
  <c r="O59" i="3"/>
  <c r="O60" i="3"/>
  <c r="O61" i="3"/>
  <c r="O62" i="3"/>
  <c r="O63" i="3"/>
  <c r="O64" i="3"/>
  <c r="O65" i="3"/>
  <c r="O66" i="3"/>
  <c r="O67" i="3"/>
  <c r="O68" i="3"/>
  <c r="O69" i="3"/>
  <c r="O70" i="3"/>
  <c r="O71" i="3"/>
  <c r="O72" i="3"/>
  <c r="O73" i="3"/>
  <c r="O74" i="3"/>
  <c r="O75" i="3"/>
  <c r="O76" i="3"/>
  <c r="O77" i="3"/>
  <c r="O78" i="3"/>
  <c r="O79" i="3"/>
  <c r="O80" i="3"/>
  <c r="O81" i="3"/>
  <c r="O82" i="3"/>
  <c r="O83" i="3"/>
  <c r="O84" i="3"/>
  <c r="O85" i="3"/>
  <c r="O86" i="3"/>
  <c r="O87" i="3"/>
  <c r="O88" i="3"/>
  <c r="O89" i="3"/>
  <c r="O90" i="3"/>
  <c r="O91" i="3"/>
  <c r="O92" i="3"/>
  <c r="O93" i="3"/>
  <c r="O94" i="3"/>
  <c r="O95" i="3"/>
  <c r="O96" i="3"/>
  <c r="O97" i="3"/>
  <c r="O98" i="3"/>
  <c r="O99" i="3"/>
  <c r="O100" i="3"/>
  <c r="O101" i="3"/>
  <c r="O102" i="3"/>
  <c r="O103" i="3"/>
  <c r="O104" i="3"/>
  <c r="O105" i="3"/>
  <c r="O106" i="3"/>
  <c r="O107" i="3"/>
  <c r="O108" i="3"/>
  <c r="O109" i="3"/>
  <c r="O110" i="3"/>
  <c r="O111" i="3"/>
  <c r="O112" i="3"/>
  <c r="O113" i="3"/>
  <c r="O114" i="3"/>
  <c r="O115" i="3"/>
  <c r="O116" i="3"/>
  <c r="O117" i="3"/>
  <c r="O118" i="3"/>
  <c r="O119" i="3"/>
  <c r="O120" i="3"/>
  <c r="O121" i="3"/>
  <c r="O122" i="3"/>
  <c r="O123" i="3"/>
  <c r="O124" i="3"/>
  <c r="O125" i="3"/>
  <c r="O126" i="3"/>
  <c r="O127" i="3"/>
  <c r="O128" i="3"/>
  <c r="O129" i="3"/>
  <c r="O130" i="3"/>
  <c r="O131" i="3"/>
  <c r="O132" i="3"/>
  <c r="O133" i="3"/>
  <c r="O134" i="3"/>
  <c r="O135" i="3"/>
  <c r="O136" i="3"/>
  <c r="O137" i="3"/>
  <c r="O138" i="3"/>
  <c r="O139" i="3"/>
  <c r="O140" i="3"/>
  <c r="O141" i="3"/>
  <c r="O142" i="3"/>
  <c r="O143" i="3"/>
  <c r="O144" i="3"/>
  <c r="O145" i="3"/>
  <c r="O146" i="3"/>
  <c r="O147" i="3"/>
  <c r="O148" i="3"/>
  <c r="O149" i="3"/>
  <c r="O150" i="3"/>
  <c r="O151" i="3"/>
  <c r="O152" i="3"/>
  <c r="O153" i="3"/>
  <c r="O154" i="3"/>
  <c r="O155" i="3"/>
  <c r="O156" i="3"/>
  <c r="O157" i="3"/>
  <c r="O158" i="3"/>
  <c r="O159" i="3"/>
  <c r="O160" i="3"/>
  <c r="O161" i="3"/>
  <c r="O162" i="3"/>
  <c r="O163" i="3"/>
  <c r="O164" i="3"/>
  <c r="O165" i="3"/>
  <c r="O166" i="3"/>
  <c r="O167" i="3"/>
  <c r="O168" i="3"/>
  <c r="O169" i="3"/>
  <c r="O170" i="3"/>
  <c r="O171" i="3"/>
  <c r="O172" i="3"/>
  <c r="O173" i="3"/>
  <c r="O174" i="3"/>
  <c r="O175" i="3"/>
  <c r="O176" i="3"/>
  <c r="O177" i="3"/>
  <c r="O178" i="3"/>
  <c r="O179" i="3"/>
  <c r="O180" i="3"/>
  <c r="O181" i="3"/>
  <c r="O182" i="3"/>
  <c r="O183" i="3"/>
  <c r="O184" i="3"/>
  <c r="O185" i="3"/>
  <c r="O186" i="3"/>
  <c r="O187" i="3"/>
  <c r="O188" i="3"/>
  <c r="O189" i="3"/>
  <c r="O190" i="3"/>
  <c r="O191" i="3"/>
  <c r="O192" i="3"/>
  <c r="O193" i="3"/>
  <c r="O194" i="3"/>
  <c r="O195" i="3"/>
  <c r="O196" i="3"/>
  <c r="O197" i="3"/>
  <c r="O198" i="3"/>
  <c r="O199" i="3"/>
  <c r="O200" i="3"/>
  <c r="O201" i="3"/>
  <c r="O202" i="3"/>
  <c r="O203" i="3"/>
  <c r="O204" i="3"/>
  <c r="O205" i="3"/>
  <c r="O206" i="3"/>
  <c r="O207" i="3"/>
  <c r="O208" i="3"/>
  <c r="O209" i="3"/>
  <c r="O210" i="3"/>
  <c r="O211" i="3"/>
  <c r="O212" i="3"/>
  <c r="O213" i="3"/>
  <c r="O214" i="3"/>
  <c r="O215" i="3"/>
  <c r="O216" i="3"/>
  <c r="O217" i="3"/>
  <c r="O218" i="3"/>
  <c r="O219" i="3"/>
  <c r="O220" i="3"/>
  <c r="O221" i="3"/>
  <c r="O222" i="3"/>
  <c r="O223" i="3"/>
  <c r="O224" i="3"/>
  <c r="O225" i="3"/>
  <c r="O226" i="3"/>
  <c r="O227" i="3"/>
  <c r="O228" i="3"/>
  <c r="O229" i="3"/>
  <c r="O230" i="3"/>
  <c r="O231" i="3"/>
  <c r="O232" i="3"/>
  <c r="O233" i="3"/>
  <c r="O234" i="3"/>
  <c r="O235" i="3"/>
  <c r="O236" i="3"/>
  <c r="O237" i="3"/>
  <c r="O238" i="3"/>
  <c r="O239" i="3"/>
  <c r="O240" i="3"/>
  <c r="O241" i="3"/>
  <c r="O242" i="3"/>
  <c r="O243" i="3"/>
  <c r="O244" i="3"/>
  <c r="O245" i="3"/>
  <c r="O246" i="3"/>
  <c r="O247" i="3"/>
  <c r="O248" i="3"/>
  <c r="O249" i="3"/>
  <c r="O250" i="3"/>
  <c r="O251" i="3"/>
  <c r="O252" i="3"/>
  <c r="O253" i="3"/>
  <c r="O254" i="3"/>
  <c r="O255" i="3"/>
  <c r="O256" i="3"/>
  <c r="O257" i="3"/>
  <c r="O258" i="3"/>
  <c r="O259" i="3"/>
  <c r="O260" i="3"/>
  <c r="O261" i="3"/>
  <c r="O262" i="3"/>
  <c r="O263" i="3"/>
  <c r="O264" i="3"/>
  <c r="O265" i="3"/>
  <c r="O266" i="3"/>
  <c r="O267" i="3"/>
  <c r="O268" i="3"/>
  <c r="O269" i="3"/>
  <c r="O270" i="3"/>
  <c r="O271" i="3"/>
  <c r="O272" i="3"/>
  <c r="O273" i="3"/>
  <c r="O274" i="3"/>
  <c r="O275" i="3"/>
  <c r="O276" i="3"/>
  <c r="O277" i="3"/>
  <c r="O278" i="3"/>
  <c r="O279" i="3"/>
  <c r="O280" i="3"/>
  <c r="O281" i="3"/>
  <c r="O282" i="3"/>
  <c r="O283" i="3"/>
  <c r="O284" i="3"/>
  <c r="O285" i="3"/>
  <c r="O286" i="3"/>
  <c r="O287" i="3"/>
  <c r="O288" i="3"/>
  <c r="O289" i="3"/>
  <c r="O290" i="3"/>
  <c r="O291" i="3"/>
  <c r="O292" i="3"/>
  <c r="O293" i="3"/>
  <c r="O294" i="3"/>
  <c r="O295" i="3"/>
  <c r="O296" i="3"/>
  <c r="O297" i="3"/>
  <c r="O298" i="3"/>
  <c r="O299" i="3"/>
  <c r="O300" i="3"/>
  <c r="O301" i="3"/>
  <c r="O302" i="3"/>
  <c r="O303" i="3"/>
  <c r="O304" i="3"/>
  <c r="O305" i="3"/>
  <c r="O306" i="3"/>
  <c r="O307" i="3"/>
  <c r="O308" i="3"/>
  <c r="O309" i="3"/>
  <c r="O310" i="3"/>
  <c r="O311" i="3"/>
  <c r="O312" i="3"/>
  <c r="O11" i="3"/>
  <c r="D61" i="4"/>
  <c r="C14" i="2"/>
  <c r="C9" i="2"/>
  <c r="C6" i="2"/>
  <c r="M44" i="1"/>
  <c r="P44" i="1"/>
  <c r="Q44" i="1"/>
  <c r="M45" i="1"/>
  <c r="P45" i="1"/>
  <c r="Q45" i="1"/>
  <c r="M46" i="1"/>
  <c r="P46" i="1"/>
  <c r="Q46" i="1"/>
  <c r="Q8" i="1"/>
  <c r="M8" i="1"/>
  <c r="P8" i="1" s="1"/>
  <c r="Q43" i="1"/>
  <c r="M43" i="1"/>
  <c r="P43" i="1" s="1"/>
  <c r="Q42" i="1"/>
  <c r="M42" i="1"/>
  <c r="P42" i="1"/>
  <c r="Q41" i="1"/>
  <c r="M41" i="1"/>
  <c r="P41" i="1"/>
  <c r="Q40" i="1"/>
  <c r="M40" i="1"/>
  <c r="P40" i="1"/>
  <c r="Q39" i="1"/>
  <c r="M39" i="1"/>
  <c r="P39" i="1"/>
  <c r="Q38" i="1"/>
  <c r="M38" i="1"/>
  <c r="P38" i="1" s="1"/>
  <c r="Q37" i="1"/>
  <c r="M37" i="1"/>
  <c r="P37" i="1" s="1"/>
  <c r="Q36" i="1"/>
  <c r="M36" i="1"/>
  <c r="P36" i="1" s="1"/>
  <c r="Q35" i="1"/>
  <c r="M35" i="1"/>
  <c r="P35" i="1" s="1"/>
  <c r="Q34" i="1"/>
  <c r="M34" i="1"/>
  <c r="P34" i="1"/>
  <c r="Q33" i="1"/>
  <c r="M33" i="1"/>
  <c r="P33" i="1"/>
  <c r="Q32" i="1"/>
  <c r="M32" i="1"/>
  <c r="P32" i="1"/>
  <c r="Q31" i="1"/>
  <c r="M31" i="1"/>
  <c r="P31" i="1"/>
  <c r="Q30" i="1"/>
  <c r="M30" i="1"/>
  <c r="P30" i="1" s="1"/>
  <c r="Q29" i="1"/>
  <c r="M29" i="1"/>
  <c r="P29" i="1" s="1"/>
  <c r="Q28" i="1"/>
  <c r="M28" i="1"/>
  <c r="P28" i="1" s="1"/>
  <c r="Q27" i="1"/>
  <c r="M27" i="1"/>
  <c r="P27" i="1" s="1"/>
  <c r="Q26" i="1"/>
  <c r="M26" i="1"/>
  <c r="P26" i="1"/>
  <c r="Q25" i="1"/>
  <c r="M25" i="1"/>
  <c r="P25" i="1"/>
  <c r="Q24" i="1"/>
  <c r="M24" i="1"/>
  <c r="P24" i="1"/>
  <c r="Q23" i="1"/>
  <c r="M23" i="1"/>
  <c r="P23" i="1"/>
  <c r="Q22" i="1"/>
  <c r="M22" i="1"/>
  <c r="P22" i="1" s="1"/>
  <c r="Q21" i="1"/>
  <c r="M21" i="1"/>
  <c r="P21" i="1" s="1"/>
  <c r="Q20" i="1"/>
  <c r="M20" i="1"/>
  <c r="P20" i="1" s="1"/>
  <c r="Q19" i="1"/>
  <c r="M19" i="1"/>
  <c r="P19" i="1" s="1"/>
  <c r="Q18" i="1"/>
  <c r="M18" i="1"/>
  <c r="P18" i="1"/>
  <c r="Q17" i="1"/>
  <c r="M17" i="1"/>
  <c r="P17" i="1"/>
  <c r="Q16" i="1"/>
  <c r="M16" i="1"/>
  <c r="P16" i="1"/>
  <c r="Q15" i="1"/>
  <c r="M15" i="1"/>
  <c r="P15" i="1"/>
  <c r="Q14" i="1"/>
  <c r="M14" i="1"/>
  <c r="P14" i="1" s="1"/>
  <c r="Q13" i="1"/>
  <c r="M13" i="1"/>
  <c r="P13" i="1" s="1"/>
  <c r="Q12" i="1"/>
  <c r="M12" i="1"/>
  <c r="P12" i="1" s="1"/>
  <c r="Q11" i="1"/>
  <c r="M11" i="1"/>
  <c r="P11" i="1" s="1"/>
  <c r="Q10" i="1"/>
  <c r="M10" i="1"/>
  <c r="P10" i="1"/>
  <c r="Q9" i="1"/>
  <c r="M9" i="1"/>
  <c r="P9" i="1"/>
  <c r="X9" i="1"/>
  <c r="X10" i="1"/>
  <c r="X11" i="1"/>
  <c r="X12" i="1"/>
  <c r="X13" i="1"/>
  <c r="X14" i="1"/>
  <c r="X15" i="1"/>
  <c r="X16" i="1"/>
  <c r="X17" i="1"/>
  <c r="X18" i="1"/>
  <c r="X19" i="1"/>
  <c r="X20" i="1"/>
  <c r="X21" i="1"/>
  <c r="X22" i="1"/>
  <c r="X23" i="1"/>
  <c r="X24" i="1"/>
  <c r="X25" i="1"/>
  <c r="X26" i="1"/>
  <c r="X27" i="1"/>
  <c r="X28" i="1"/>
  <c r="X29" i="1"/>
  <c r="X30" i="1"/>
  <c r="X31" i="1"/>
  <c r="X32" i="1"/>
  <c r="X33" i="1"/>
  <c r="X34" i="1"/>
  <c r="X35" i="1"/>
  <c r="X36" i="1"/>
  <c r="X37" i="1"/>
  <c r="X38" i="1"/>
  <c r="X39" i="1"/>
  <c r="X40" i="1"/>
  <c r="X41" i="1"/>
  <c r="X42" i="1"/>
  <c r="X8" i="1"/>
  <c r="T8" i="1"/>
  <c r="W8" i="1"/>
  <c r="AE44" i="4"/>
  <c r="C20" i="4"/>
  <c r="C7" i="4"/>
  <c r="T9" i="1"/>
  <c r="W9" i="1"/>
  <c r="T10" i="1"/>
  <c r="W10" i="1" s="1"/>
  <c r="T11" i="1"/>
  <c r="W11" i="1"/>
  <c r="T12" i="1"/>
  <c r="W12" i="1"/>
  <c r="T13" i="1"/>
  <c r="W13" i="1"/>
  <c r="T14" i="1"/>
  <c r="W14" i="1" s="1"/>
  <c r="T15" i="1"/>
  <c r="W15" i="1"/>
  <c r="T16" i="1"/>
  <c r="W16" i="1"/>
  <c r="T17" i="1"/>
  <c r="W17" i="1"/>
  <c r="T18" i="1"/>
  <c r="W18" i="1" s="1"/>
  <c r="T19" i="1"/>
  <c r="W19" i="1"/>
  <c r="T20" i="1"/>
  <c r="W20" i="1"/>
  <c r="T21" i="1"/>
  <c r="W21" i="1"/>
  <c r="T22" i="1"/>
  <c r="W22" i="1" s="1"/>
  <c r="T23" i="1"/>
  <c r="W23" i="1"/>
  <c r="T24" i="1"/>
  <c r="W24" i="1"/>
  <c r="T25" i="1"/>
  <c r="W25" i="1"/>
  <c r="T26" i="1"/>
  <c r="W26" i="1" s="1"/>
  <c r="T27" i="1"/>
  <c r="W27" i="1"/>
  <c r="T28" i="1"/>
  <c r="W28" i="1"/>
  <c r="T29" i="1"/>
  <c r="W29" i="1" s="1"/>
  <c r="T30" i="1"/>
  <c r="W30" i="1" s="1"/>
  <c r="T31" i="1"/>
  <c r="W31" i="1"/>
  <c r="T32" i="1"/>
  <c r="W32" i="1"/>
  <c r="T33" i="1"/>
  <c r="W33" i="1" s="1"/>
  <c r="T34" i="1"/>
  <c r="W34" i="1" s="1"/>
  <c r="T35" i="1"/>
  <c r="W35" i="1"/>
  <c r="T36" i="1"/>
  <c r="W36" i="1"/>
  <c r="T37" i="1"/>
  <c r="W37" i="1" s="1"/>
  <c r="T38" i="1"/>
  <c r="W38" i="1" s="1"/>
  <c r="T39" i="1"/>
  <c r="W39" i="1"/>
  <c r="T40" i="1"/>
  <c r="W40" i="1"/>
  <c r="T41" i="1"/>
  <c r="W41" i="1" s="1"/>
  <c r="T42" i="1"/>
  <c r="W42" i="1" s="1"/>
</calcChain>
</file>

<file path=xl/sharedStrings.xml><?xml version="1.0" encoding="utf-8"?>
<sst xmlns="http://schemas.openxmlformats.org/spreadsheetml/2006/main" count="808" uniqueCount="189">
  <si>
    <t>EXP DATA</t>
  </si>
  <si>
    <t>SAFT Prediction VAPOUR PRESSURE -SDL</t>
  </si>
  <si>
    <t>1/T</t>
  </si>
  <si>
    <t>T/K</t>
  </si>
  <si>
    <t>P/Pa</t>
  </si>
  <si>
    <t>2345 - Decanol</t>
  </si>
  <si>
    <t>234 - Octanol</t>
  </si>
  <si>
    <t>P/kPa</t>
  </si>
  <si>
    <t>SAFT Prediction VLE _SDL</t>
  </si>
  <si>
    <t>ref</t>
  </si>
  <si>
    <t>Excess Gibbs free energies of (hexane + butan-2-ol) and of (cyclohexane + butan-2-ol) at the temperatures (323.15, 338.15, and 348.15) K</t>
  </si>
  <si>
    <t>Author links open overlay panelM.E.AraujoM.R.W.MacielA.Z.Francesconi</t>
  </si>
  <si>
    <t>https://doi.org/10.1006/jcht.1993.1129</t>
  </si>
  <si>
    <t>T</t>
  </si>
  <si>
    <t>x_liq_2-but</t>
  </si>
  <si>
    <t>y_vap_2-but</t>
  </si>
  <si>
    <t>bubblePres / Pa</t>
  </si>
  <si>
    <t>dewPres / Pa</t>
  </si>
  <si>
    <t xml:space="preserve">EXP DATA </t>
  </si>
  <si>
    <t xml:space="preserve">1-butanol + water </t>
  </si>
  <si>
    <t>1-butanol + water (VLE)</t>
  </si>
  <si>
    <t>1-butanol + water (LLE)</t>
  </si>
  <si>
    <t xml:space="preserve">2-butanol + water </t>
  </si>
  <si>
    <t>2-butanol + water (VLE)</t>
  </si>
  <si>
    <t>P</t>
  </si>
  <si>
    <t>x1</t>
  </si>
  <si>
    <t>x2</t>
  </si>
  <si>
    <t>Tdew</t>
  </si>
  <si>
    <t>Tbubble</t>
  </si>
  <si>
    <t>y1</t>
  </si>
  <si>
    <t>y2</t>
  </si>
  <si>
    <t>VLL-10254f.1973</t>
  </si>
  <si>
    <t>2butanol</t>
  </si>
  <si>
    <t>Aoki,Y.;Moriyoshi,T.</t>
  </si>
  <si>
    <t>Mutual Solubility of n-Butanol + Water under High Pressures</t>
  </si>
  <si>
    <t>AUTHOR</t>
  </si>
  <si>
    <t>Baer,J.</t>
  </si>
  <si>
    <t>CORPORATE SOURCE</t>
  </si>
  <si>
    <t>Leipzig</t>
  </si>
  <si>
    <t>TITLE</t>
  </si>
  <si>
    <t>Thermodynamic characterization of the ternary model systems C4-alcohol - water - diisobutylene with the aim of development of a realizable technology of azeotropic dehydration of sec-butanol and tert-butanol</t>
  </si>
  <si>
    <t>JOURNAL</t>
  </si>
  <si>
    <t>Dissertation</t>
  </si>
  <si>
    <t>PAGE</t>
  </si>
  <si>
    <t>1-115</t>
  </si>
  <si>
    <t>YEAR</t>
  </si>
  <si>
    <t>1973</t>
  </si>
  <si>
    <t>LANGUAGE</t>
  </si>
  <si>
    <t>GERM</t>
  </si>
  <si>
    <t>DATA SEGMENT</t>
  </si>
  <si>
    <t>INFOTHERM</t>
  </si>
  <si>
    <t>Freitag,J.;Kosuge,H.;Schmelzer,J.P.;Kato,S.</t>
  </si>
  <si>
    <t xml:space="preserve">VLE measurements using a static cell vapor phase </t>
  </si>
  <si>
    <t>manual sampling method accompanied with an empirical data consistency test</t>
  </si>
  <si>
    <t>2-butanol + water (LLE)</t>
  </si>
  <si>
    <t>Peschla,R.;Garcia,B.C.;Albert,M.;Kreiter,C.;Maurer,G.</t>
  </si>
  <si>
    <t>Chemical Equilibrium and Liquid-Liquid Equilibrium in Aqueous Solutions of Formaldehyde and 1-Butanol</t>
  </si>
  <si>
    <t>Ind. Eng. Chem. Res.</t>
  </si>
  <si>
    <t>CODEN</t>
  </si>
  <si>
    <t>IECRED</t>
  </si>
  <si>
    <t>VOLUME</t>
  </si>
  <si>
    <t>42</t>
  </si>
  <si>
    <t>ISSUE</t>
  </si>
  <si>
    <t>7</t>
  </si>
  <si>
    <t>1508-1516</t>
  </si>
  <si>
    <t>2003</t>
  </si>
  <si>
    <t>DDB</t>
  </si>
  <si>
    <t>DOI</t>
  </si>
  <si>
    <t xml:space="preserve">Exp data from </t>
  </si>
  <si>
    <t>https://pubs.acs.org/doi/10.1021/acs.iecr.7b02207</t>
  </si>
  <si>
    <t>Solubility data from:</t>
  </si>
  <si>
    <t>https://pubs.acs.org/doi/suppl/10.1021/acs.iecr.7b02207/suppl_file/ie7b02207_si_001.pdf</t>
  </si>
  <si>
    <t>Thymol</t>
  </si>
  <si>
    <t>data taken from:</t>
  </si>
  <si>
    <t>https://app.knovel.com/web/view/html/show.v/rcid:kpDIPPRPF7/cid:kt00CZECL4/viewerType:html//rid:51132833/root_slug:dippr-project-801-full/url_slug:l-menthol/hid:454466591?curve_ids=kr07IKW9U1&amp;page=1</t>
  </si>
  <si>
    <t>Melting point</t>
  </si>
  <si>
    <t>Enthalpy of fusion/ J/kmol</t>
  </si>
  <si>
    <t>J/mol</t>
  </si>
  <si>
    <t>dodecanol</t>
  </si>
  <si>
    <t>https://app.knovel.com/web/view/html/show.v/rcid:kpDIPPRPF7/cid:kt00CZEC21/viewerType:html//rid:51132757/root_slug:dippr-project-801-full/url_slug:1-dodecanol/hid:454466572?curve_ids=kr07IKVXK1&amp;page=1</t>
  </si>
  <si>
    <t>P / MPa</t>
  </si>
  <si>
    <t>decanol</t>
  </si>
  <si>
    <t>https://app.knovel.com/web/view/html/show.v/rcid:kpDIPPRPF7/cid:kt00CZEBZ3/viewerType:html//rid:51132745/root_slug:dippr-project-801-full/url_slug:n-alcohols-1-decanol/hid:454466569?curve_ids=kr07IL5FQP&amp;page=1</t>
  </si>
  <si>
    <t>SAFT Prediction SLE_SDL</t>
  </si>
  <si>
    <t>solvent</t>
  </si>
  <si>
    <t>solute</t>
  </si>
  <si>
    <t>x_thymol</t>
  </si>
  <si>
    <t>T /K</t>
  </si>
  <si>
    <t>1-dodecanol</t>
  </si>
  <si>
    <t>thymol</t>
  </si>
  <si>
    <t>1-decanol</t>
  </si>
  <si>
    <t>Compounds used for this figure:</t>
  </si>
  <si>
    <t>water, 1-Methyl Piperazine</t>
  </si>
  <si>
    <t>Groups used for this figure:</t>
  </si>
  <si>
    <t>H2O, cN, cNH, cCH2, CH3</t>
  </si>
  <si>
    <t>Chen, S., Fang, W., Yao, J., &amp; Zong, H. (2001). Density and refractive index at 298.15 K and vapor− liquid equilibria at 101.3 kPa for binary mixtures of ethanol+ N-methylpiperazine. Journal of Chemical &amp; Engineering Data, 46(3), 596-600.</t>
  </si>
  <si>
    <t>Compound 1: Bubble point</t>
  </si>
  <si>
    <t>Compound 1: Dew point</t>
  </si>
  <si>
    <t>Experimental data</t>
  </si>
  <si>
    <t>Reference Number</t>
  </si>
  <si>
    <t>x_1</t>
  </si>
  <si>
    <t>x_2</t>
  </si>
  <si>
    <t>water, 1-Ethyl Piperazine</t>
  </si>
  <si>
    <t>H2O, cNH, cN, cCH2, CH3,CH2</t>
  </si>
  <si>
    <r>
      <t>Gu, F., &amp; Fang, W. (2000). Density and Refractive Index at 298.15 K and Vapor− Liquid Equilibria at 101.3 kPa for Binary Mixtures of Water+ N-Ethylpiperazine. </t>
    </r>
    <r>
      <rPr>
        <i/>
        <sz val="12"/>
        <color rgb="FF222222"/>
        <rFont val="Times New Roman"/>
        <family val="1"/>
      </rPr>
      <t>Journal of Chemical &amp; Engineering Data</t>
    </r>
    <r>
      <rPr>
        <sz val="12"/>
        <color rgb="FF222222"/>
        <rFont val="Times New Roman"/>
        <family val="1"/>
      </rPr>
      <t>, </t>
    </r>
    <r>
      <rPr>
        <i/>
        <sz val="12"/>
        <color rgb="FF222222"/>
        <rFont val="Times New Roman"/>
        <family val="1"/>
      </rPr>
      <t>45</t>
    </r>
    <r>
      <rPr>
        <sz val="12"/>
        <color rgb="FF222222"/>
        <rFont val="Times New Roman"/>
        <family val="1"/>
      </rPr>
      <t>(2), 288-291.</t>
    </r>
  </si>
  <si>
    <t>water,2-Methyl Piperidine</t>
  </si>
  <si>
    <t>H2O, cNH, cCH2, CH3, cCH</t>
  </si>
  <si>
    <t xml:space="preserve"> Coulier, Y., Ballerat-Busserolles, K., Rodier, L., &amp; Coxam, J. Y. (2010). Temperatures of liquid–liquid separation and excess molar volumes of {N-methylpiperidine–water} and {2-methylpiperidine–water} systems. Fluid Phase Equilibria, 296(2), 206-212.</t>
  </si>
  <si>
    <t>P (Pa)</t>
  </si>
  <si>
    <t>VLE-22219a.1972</t>
  </si>
  <si>
    <t>VLE-68275a.2004</t>
  </si>
  <si>
    <t>PHS-22304d.1995</t>
  </si>
  <si>
    <t>VLE-22342a.1974</t>
  </si>
  <si>
    <t>Hamer,W.J.;Wu,Y.C.</t>
  </si>
  <si>
    <t>Amado-Gonzalez,E.;Blanco,L.H.</t>
  </si>
  <si>
    <t>Rard,J.A.;Archer,D.G.</t>
  </si>
  <si>
    <t>Gibbard,H.F.;Scatchard,G.;Rousseau,R.A.;Creek,J.L.</t>
  </si>
  <si>
    <t/>
  </si>
  <si>
    <t>Osmotic and Activity Coefficients of Aqueous Solutions of KCl at Temperatures of 283.15, 288.15, 293.15 and 298.15 K. A New Isopiestic Apparatus</t>
  </si>
  <si>
    <t>Isopiestic Investigation of the Osmotic and Activity Coefficients of Aqueous NaBr and the Solubility of NaBr.2H2O (cr) at 298.15 K: Thermodynamic Properties of the NaBr + H2O System over Wide Ranges of Temperature and Pressure</t>
  </si>
  <si>
    <t>Liquid-Vapor Equilibrium of aqueous Sodium Chloride, from 298 to 373 K and from 1 to 6 mol kg-1, and related Properties</t>
  </si>
  <si>
    <t>J. Phys. Chem. Ref. Data</t>
  </si>
  <si>
    <t>Fluid Phase Equilib.</t>
  </si>
  <si>
    <t>J. Chem. Eng. Data</t>
  </si>
  <si>
    <t>JPCRBU</t>
  </si>
  <si>
    <t>FPEQDT</t>
  </si>
  <si>
    <t>JCEAAX</t>
  </si>
  <si>
    <t>1</t>
  </si>
  <si>
    <t>226</t>
  </si>
  <si>
    <t>40</t>
  </si>
  <si>
    <t>19</t>
  </si>
  <si>
    <t>4</t>
  </si>
  <si>
    <t>261-265</t>
  </si>
  <si>
    <t>170-185</t>
  </si>
  <si>
    <t>3</t>
  </si>
  <si>
    <t>1047-1099</t>
  </si>
  <si>
    <t>2004</t>
  </si>
  <si>
    <t>1995</t>
  </si>
  <si>
    <t>281-288</t>
  </si>
  <si>
    <t>1972</t>
  </si>
  <si>
    <t>ISBN</t>
  </si>
  <si>
    <t>0378-3812</t>
  </si>
  <si>
    <t>0021-9568</t>
  </si>
  <si>
    <t>1974</t>
  </si>
  <si>
    <t>INDEX</t>
  </si>
  <si>
    <t>NaCl</t>
  </si>
  <si>
    <t>NaBr</t>
  </si>
  <si>
    <t>NaI</t>
  </si>
  <si>
    <t>NaF</t>
  </si>
  <si>
    <t xml:space="preserve">Experimental data </t>
  </si>
  <si>
    <t>Eriksen et al., 2017</t>
  </si>
  <si>
    <r>
      <t>Molality [mol kg</t>
    </r>
    <r>
      <rPr>
        <b/>
        <vertAlign val="superscript"/>
        <sz val="11"/>
        <color theme="1"/>
        <rFont val="Calibri"/>
        <family val="2"/>
        <scheme val="minor"/>
      </rPr>
      <t>-1</t>
    </r>
    <r>
      <rPr>
        <b/>
        <sz val="11"/>
        <color theme="1"/>
        <rFont val="Calibri"/>
        <family val="2"/>
        <scheme val="minor"/>
      </rPr>
      <t>]</t>
    </r>
  </si>
  <si>
    <t>Φ</t>
  </si>
  <si>
    <t>Ref Number</t>
  </si>
  <si>
    <t>ϒ</t>
  </si>
  <si>
    <t>XI_H2O</t>
  </si>
  <si>
    <t>XI_MPD</t>
  </si>
  <si>
    <t>XII_H2O</t>
  </si>
  <si>
    <t>XII_MPD</t>
  </si>
  <si>
    <t>T(K)</t>
  </si>
  <si>
    <t>&gt; T1C2 &gt;</t>
  </si>
  <si>
    <t>Loading</t>
  </si>
  <si>
    <t>PpCO2; 313K m=8</t>
  </si>
  <si>
    <t>&gt; T3C1 &gt;</t>
  </si>
  <si>
    <t>PpCO2; 353K m=2</t>
  </si>
  <si>
    <t>&gt; T1C1 &gt;</t>
  </si>
  <si>
    <t>PpCO2; 313K m=2</t>
  </si>
  <si>
    <t>&gt; T2C2 &gt;</t>
  </si>
  <si>
    <t>PpCO2; 353K m=8</t>
  </si>
  <si>
    <t>313.15 K</t>
  </si>
  <si>
    <t>353.15 K</t>
  </si>
  <si>
    <t>8 molal</t>
  </si>
  <si>
    <t>2 molal</t>
  </si>
  <si>
    <t>Load CO2</t>
  </si>
  <si>
    <t>PpCO2 (MPa)</t>
  </si>
  <si>
    <t>T=298.15 K</t>
  </si>
  <si>
    <t>T=313.15 K</t>
  </si>
  <si>
    <t>T=353.15 K</t>
  </si>
  <si>
    <t>T=373.15 K</t>
  </si>
  <si>
    <t>T=393.15 K</t>
  </si>
  <si>
    <t>Y CO2</t>
  </si>
  <si>
    <t>PpCO2 (kPa)</t>
  </si>
  <si>
    <t>Solubility CO2 in DEA</t>
  </si>
  <si>
    <t xml:space="preserve">Load CO2 </t>
  </si>
  <si>
    <t>T / K</t>
  </si>
  <si>
    <t>T1 - WO35</t>
  </si>
  <si>
    <t>T2 - WO35</t>
  </si>
  <si>
    <t>T3 - WO35</t>
  </si>
  <si>
    <t>T1 - W02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</si>
</sst>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64" formatCode="0.0"/>
    <numFmt numFmtId="165" formatCode="0.000"/>
    <numFmt numFmtId="166" formatCode="0.0000"/>
    <numFmt numFmtId="169" formatCode="0.0000E+00"/>
  </numFmts>
  <fonts count="22" x14ac:knownFonts="1">
    <font>
      <sz val="11"/>
      <color theme="1"/>
      <name val="Calibri"/>
      <family val="2"/>
      <scheme val="minor"/>
    </font>
    <font>
      <sz val="11"/>
      <name val="Calibri"/>
      <family val="2"/>
    </font>
    <font>
      <b/>
      <sz val="11"/>
      <name val="Calibri"/>
      <family val="2"/>
    </font>
    <font>
      <u/>
      <sz val="11"/>
      <color theme="10"/>
      <name val="Calibri"/>
      <family val="2"/>
      <scheme val="minor"/>
    </font>
    <font>
      <b/>
      <u/>
      <sz val="11"/>
      <color theme="1"/>
      <name val="Calibri"/>
      <family val="2"/>
      <scheme val="minor"/>
    </font>
    <font>
      <sz val="10"/>
      <name val="Arial"/>
      <family val="2"/>
    </font>
    <font>
      <sz val="11"/>
      <color rgb="FFFF0000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name val="Calibri"/>
      <family val="2"/>
    </font>
    <font>
      <b/>
      <sz val="13"/>
      <name val="Calibri"/>
      <family val="2"/>
    </font>
    <font>
      <b/>
      <sz val="13"/>
      <name val="Calibri"/>
      <family val="2"/>
    </font>
    <font>
      <b/>
      <i/>
      <sz val="11"/>
      <color theme="1"/>
      <name val="Calibri"/>
      <family val="2"/>
      <scheme val="minor"/>
    </font>
    <font>
      <b/>
      <sz val="11"/>
      <color theme="1"/>
      <name val="Calibri"/>
      <family val="2"/>
    </font>
    <font>
      <b/>
      <sz val="11"/>
      <color rgb="FFFF0000"/>
      <name val="Calibri"/>
      <family val="2"/>
      <scheme val="minor"/>
    </font>
    <font>
      <sz val="9"/>
      <color rgb="FF000000"/>
      <name val="Arial"/>
      <family val="2"/>
    </font>
    <font>
      <sz val="11"/>
      <color theme="1"/>
      <name val="Times New Roman"/>
      <family val="1"/>
    </font>
    <font>
      <sz val="14"/>
      <color rgb="FF222222"/>
      <name val="Arial"/>
      <family val="2"/>
    </font>
    <font>
      <sz val="12"/>
      <color rgb="FF222222"/>
      <name val="Times New Roman"/>
      <family val="1"/>
    </font>
    <font>
      <i/>
      <sz val="12"/>
      <color rgb="FF222222"/>
      <name val="Times New Roman"/>
      <family val="1"/>
    </font>
    <font>
      <sz val="11"/>
      <color rgb="FF606060"/>
      <name val="Arial"/>
      <family val="2"/>
    </font>
    <font>
      <b/>
      <vertAlign val="superscript"/>
      <sz val="11"/>
      <color theme="1"/>
      <name val="Calibri"/>
      <family val="2"/>
      <scheme val="minor"/>
    </font>
    <font>
      <u/>
      <sz val="11"/>
      <color theme="11"/>
      <name val="Calibri"/>
      <family val="2"/>
      <scheme val="minor"/>
    </font>
  </fonts>
  <fills count="6">
    <fill>
      <patternFill patternType="none"/>
    </fill>
    <fill>
      <patternFill patternType="gray125"/>
    </fill>
    <fill>
      <patternFill patternType="solid">
        <fgColor theme="9" tint="0.7999816888943144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indexed="52"/>
      </patternFill>
    </fill>
    <fill>
      <patternFill patternType="solid">
        <fgColor theme="7" tint="0.79998168889431442"/>
        <bgColor indexed="64"/>
      </patternFill>
    </fill>
  </fills>
  <borders count="24">
    <border>
      <left/>
      <right/>
      <top/>
      <bottom/>
      <diagonal/>
    </border>
    <border>
      <left style="medium">
        <color auto="1"/>
      </left>
      <right/>
      <top style="medium">
        <color auto="1"/>
      </top>
      <bottom style="medium">
        <color auto="1"/>
      </bottom>
      <diagonal/>
    </border>
    <border>
      <left/>
      <right style="medium">
        <color auto="1"/>
      </right>
      <top style="medium">
        <color auto="1"/>
      </top>
      <bottom style="medium">
        <color auto="1"/>
      </bottom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/>
      <bottom/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 style="medium">
        <color auto="1"/>
      </left>
      <right/>
      <top/>
      <bottom style="medium">
        <color auto="1"/>
      </bottom>
      <diagonal/>
    </border>
    <border>
      <left/>
      <right/>
      <top style="medium">
        <color auto="1"/>
      </top>
      <bottom style="medium">
        <color auto="1"/>
      </bottom>
      <diagonal/>
    </border>
    <border>
      <left style="medium">
        <color auto="1"/>
      </left>
      <right/>
      <top/>
      <bottom/>
      <diagonal/>
    </border>
    <border>
      <left/>
      <right/>
      <top/>
      <bottom style="medium">
        <color auto="1"/>
      </bottom>
      <diagonal/>
    </border>
    <border>
      <left/>
      <right style="medium">
        <color auto="1"/>
      </right>
      <top/>
      <bottom/>
      <diagonal/>
    </border>
    <border>
      <left/>
      <right/>
      <top style="thin">
        <color theme="4"/>
      </top>
      <bottom/>
      <diagonal/>
    </border>
    <border>
      <left/>
      <right/>
      <top style="thin">
        <color theme="4"/>
      </top>
      <bottom style="thin">
        <color theme="4"/>
      </bottom>
      <diagonal/>
    </border>
    <border>
      <left/>
      <right style="thin">
        <color theme="4"/>
      </right>
      <top style="thin">
        <color theme="4"/>
      </top>
      <bottom/>
      <diagonal/>
    </border>
    <border>
      <left/>
      <right style="thin">
        <color theme="4"/>
      </right>
      <top style="thin">
        <color theme="4"/>
      </top>
      <bottom style="thin">
        <color theme="4"/>
      </bottom>
      <diagonal/>
    </border>
  </borders>
  <cellStyleXfs count="64">
    <xf numFmtId="0" fontId="0" fillId="0" borderId="0"/>
    <xf numFmtId="0" fontId="1" fillId="0" borderId="0"/>
    <xf numFmtId="0" fontId="3" fillId="0" borderId="0" applyNumberFormat="0" applyFill="0" applyBorder="0" applyAlignment="0" applyProtection="0"/>
    <xf numFmtId="0" fontId="5" fillId="0" borderId="0"/>
    <xf numFmtId="0" fontId="8" fillId="0" borderId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</cellStyleXfs>
  <cellXfs count="152">
    <xf numFmtId="0" fontId="0" fillId="0" borderId="0" xfId="0"/>
    <xf numFmtId="0" fontId="0" fillId="2" borderId="0" xfId="0" applyFill="1"/>
    <xf numFmtId="0" fontId="1" fillId="2" borderId="0" xfId="1" applyFill="1"/>
    <xf numFmtId="0" fontId="0" fillId="3" borderId="0" xfId="0" applyFill="1"/>
    <xf numFmtId="11" fontId="0" fillId="3" borderId="0" xfId="0" applyNumberFormat="1" applyFill="1"/>
    <xf numFmtId="0" fontId="0" fillId="2" borderId="0" xfId="0" applyFill="1" applyAlignment="1">
      <alignment vertical="center" wrapText="1"/>
    </xf>
    <xf numFmtId="0" fontId="4" fillId="2" borderId="0" xfId="0" applyFont="1" applyFill="1"/>
    <xf numFmtId="11" fontId="0" fillId="0" borderId="0" xfId="0" applyNumberFormat="1"/>
    <xf numFmtId="0" fontId="0" fillId="0" borderId="0" xfId="0" applyFill="1"/>
    <xf numFmtId="11" fontId="0" fillId="0" borderId="0" xfId="0" applyNumberFormat="1" applyFill="1"/>
    <xf numFmtId="0" fontId="7" fillId="2" borderId="0" xfId="0" applyFont="1" applyFill="1"/>
    <xf numFmtId="0" fontId="0" fillId="3" borderId="0" xfId="0" applyFill="1" applyAlignment="1">
      <alignment horizontal="center"/>
    </xf>
    <xf numFmtId="0" fontId="7" fillId="0" borderId="0" xfId="0" applyFont="1"/>
    <xf numFmtId="0" fontId="7" fillId="2" borderId="4" xfId="0" applyFont="1" applyFill="1" applyBorder="1"/>
    <xf numFmtId="0" fontId="0" fillId="2" borderId="5" xfId="0" applyFill="1" applyBorder="1"/>
    <xf numFmtId="0" fontId="0" fillId="2" borderId="6" xfId="0" applyFill="1" applyBorder="1"/>
    <xf numFmtId="0" fontId="0" fillId="2" borderId="0" xfId="0" applyFill="1" applyAlignment="1"/>
    <xf numFmtId="0" fontId="7" fillId="2" borderId="7" xfId="0" applyFont="1" applyFill="1" applyBorder="1"/>
    <xf numFmtId="0" fontId="7" fillId="2" borderId="0" xfId="0" applyFont="1" applyFill="1" applyBorder="1"/>
    <xf numFmtId="0" fontId="0" fillId="2" borderId="8" xfId="0" applyFill="1" applyBorder="1"/>
    <xf numFmtId="0" fontId="0" fillId="0" borderId="0" xfId="0" applyAlignment="1"/>
    <xf numFmtId="0" fontId="7" fillId="2" borderId="9" xfId="0" applyFont="1" applyFill="1" applyBorder="1"/>
    <xf numFmtId="0" fontId="7" fillId="2" borderId="10" xfId="0" applyFont="1" applyFill="1" applyBorder="1"/>
    <xf numFmtId="165" fontId="0" fillId="2" borderId="11" xfId="0" applyNumberFormat="1" applyFill="1" applyBorder="1"/>
    <xf numFmtId="0" fontId="7" fillId="5" borderId="4" xfId="0" applyFont="1" applyFill="1" applyBorder="1"/>
    <xf numFmtId="0" fontId="0" fillId="5" borderId="5" xfId="0" applyFill="1" applyBorder="1"/>
    <xf numFmtId="0" fontId="0" fillId="5" borderId="6" xfId="0" applyFill="1" applyBorder="1"/>
    <xf numFmtId="0" fontId="0" fillId="5" borderId="0" xfId="0" applyFill="1" applyAlignment="1"/>
    <xf numFmtId="0" fontId="0" fillId="5" borderId="0" xfId="0" applyFill="1"/>
    <xf numFmtId="0" fontId="7" fillId="5" borderId="7" xfId="0" applyFont="1" applyFill="1" applyBorder="1"/>
    <xf numFmtId="0" fontId="7" fillId="5" borderId="0" xfId="0" applyFont="1" applyFill="1" applyBorder="1"/>
    <xf numFmtId="0" fontId="0" fillId="5" borderId="8" xfId="0" applyFill="1" applyBorder="1"/>
    <xf numFmtId="0" fontId="7" fillId="5" borderId="9" xfId="0" applyFont="1" applyFill="1" applyBorder="1"/>
    <xf numFmtId="0" fontId="7" fillId="5" borderId="10" xfId="0" applyFont="1" applyFill="1" applyBorder="1"/>
    <xf numFmtId="0" fontId="0" fillId="5" borderId="11" xfId="0" applyFill="1" applyBorder="1"/>
    <xf numFmtId="0" fontId="0" fillId="0" borderId="0" xfId="0" applyFill="1" applyAlignment="1"/>
    <xf numFmtId="0" fontId="4" fillId="0" borderId="0" xfId="0" applyFont="1" applyFill="1" applyAlignment="1">
      <alignment horizontal="center"/>
    </xf>
    <xf numFmtId="0" fontId="0" fillId="0" borderId="0" xfId="0" applyBorder="1"/>
    <xf numFmtId="0" fontId="7" fillId="3" borderId="0" xfId="0" applyFont="1" applyFill="1"/>
    <xf numFmtId="0" fontId="0" fillId="3" borderId="0" xfId="0" applyFill="1" applyBorder="1"/>
    <xf numFmtId="0" fontId="3" fillId="5" borderId="0" xfId="2" applyFill="1"/>
    <xf numFmtId="0" fontId="0" fillId="2" borderId="0" xfId="0" applyFill="1" applyBorder="1"/>
    <xf numFmtId="0" fontId="7" fillId="3" borderId="0" xfId="0" applyFont="1" applyFill="1" applyBorder="1"/>
    <xf numFmtId="11" fontId="0" fillId="3" borderId="0" xfId="0" applyNumberFormat="1" applyFill="1" applyBorder="1"/>
    <xf numFmtId="2" fontId="0" fillId="3" borderId="0" xfId="0" applyNumberFormat="1" applyFill="1" applyBorder="1"/>
    <xf numFmtId="164" fontId="0" fillId="3" borderId="0" xfId="0" applyNumberFormat="1" applyFill="1" applyBorder="1"/>
    <xf numFmtId="0" fontId="10" fillId="4" borderId="0" xfId="0" applyFont="1" applyFill="1" applyBorder="1"/>
    <xf numFmtId="0" fontId="1" fillId="0" borderId="0" xfId="0" applyFont="1"/>
    <xf numFmtId="0" fontId="1" fillId="2" borderId="0" xfId="0" applyFont="1" applyFill="1"/>
    <xf numFmtId="0" fontId="4" fillId="0" borderId="0" xfId="0" applyFont="1" applyFill="1" applyAlignment="1"/>
    <xf numFmtId="0" fontId="4" fillId="0" borderId="0" xfId="0" applyFont="1" applyFill="1" applyAlignment="1">
      <alignment vertical="center"/>
    </xf>
    <xf numFmtId="0" fontId="8" fillId="0" borderId="0" xfId="4"/>
    <xf numFmtId="0" fontId="9" fillId="2" borderId="0" xfId="4" applyFont="1" applyFill="1" applyBorder="1"/>
    <xf numFmtId="0" fontId="8" fillId="2" borderId="0" xfId="4" applyFill="1"/>
    <xf numFmtId="0" fontId="8" fillId="0" borderId="0" xfId="4" applyFill="1"/>
    <xf numFmtId="0" fontId="6" fillId="0" borderId="0" xfId="0" applyFont="1" applyFill="1" applyBorder="1" applyAlignment="1">
      <alignment horizontal="right"/>
    </xf>
    <xf numFmtId="0" fontId="7" fillId="2" borderId="0" xfId="0" applyFont="1" applyFill="1" applyBorder="1" applyAlignment="1">
      <alignment horizontal="center"/>
    </xf>
    <xf numFmtId="0" fontId="7" fillId="2" borderId="17" xfId="0" applyFont="1" applyFill="1" applyBorder="1"/>
    <xf numFmtId="0" fontId="11" fillId="0" borderId="0" xfId="0" applyFont="1" applyAlignment="1">
      <alignment horizontal="left"/>
    </xf>
    <xf numFmtId="0" fontId="15" fillId="0" borderId="0" xfId="0" applyFont="1"/>
    <xf numFmtId="0" fontId="14" fillId="2" borderId="0" xfId="0" applyFont="1" applyFill="1" applyBorder="1" applyAlignment="1">
      <alignment horizontal="right" vertical="center" wrapText="1"/>
    </xf>
    <xf numFmtId="0" fontId="7" fillId="2" borderId="19" xfId="0" applyFont="1" applyFill="1" applyBorder="1"/>
    <xf numFmtId="0" fontId="14" fillId="2" borderId="17" xfId="0" applyFont="1" applyFill="1" applyBorder="1" applyAlignment="1">
      <alignment horizontal="right" vertical="center" wrapText="1"/>
    </xf>
    <xf numFmtId="0" fontId="6" fillId="2" borderId="19" xfId="0" applyFont="1" applyFill="1" applyBorder="1"/>
    <xf numFmtId="0" fontId="0" fillId="2" borderId="19" xfId="0" applyFill="1" applyBorder="1"/>
    <xf numFmtId="0" fontId="14" fillId="2" borderId="15" xfId="0" applyFont="1" applyFill="1" applyBorder="1" applyAlignment="1">
      <alignment horizontal="right" vertical="center" wrapText="1"/>
    </xf>
    <xf numFmtId="0" fontId="14" fillId="2" borderId="18" xfId="0" applyFont="1" applyFill="1" applyBorder="1" applyAlignment="1">
      <alignment horizontal="right" vertical="center" wrapText="1"/>
    </xf>
    <xf numFmtId="0" fontId="0" fillId="2" borderId="3" xfId="0" applyFill="1" applyBorder="1"/>
    <xf numFmtId="0" fontId="16" fillId="0" borderId="0" xfId="0" applyFont="1"/>
    <xf numFmtId="0" fontId="7" fillId="0" borderId="0" xfId="0" applyFont="1" applyBorder="1" applyAlignment="1"/>
    <xf numFmtId="0" fontId="7" fillId="2" borderId="12" xfId="0" applyFont="1" applyFill="1" applyBorder="1" applyAlignment="1">
      <alignment horizontal="center"/>
    </xf>
    <xf numFmtId="0" fontId="7" fillId="2" borderId="13" xfId="0" applyFont="1" applyFill="1" applyBorder="1" applyAlignment="1">
      <alignment horizontal="center"/>
    </xf>
    <xf numFmtId="0" fontId="7" fillId="2" borderId="14" xfId="0" applyFont="1" applyFill="1" applyBorder="1" applyAlignment="1">
      <alignment horizontal="center"/>
    </xf>
    <xf numFmtId="0" fontId="0" fillId="2" borderId="17" xfId="0" applyFill="1" applyBorder="1"/>
    <xf numFmtId="0" fontId="0" fillId="2" borderId="15" xfId="0" applyFill="1" applyBorder="1"/>
    <xf numFmtId="0" fontId="17" fillId="0" borderId="0" xfId="0" applyFont="1"/>
    <xf numFmtId="0" fontId="16" fillId="0" borderId="0" xfId="0" applyFont="1" applyAlignment="1">
      <alignment vertical="center"/>
    </xf>
    <xf numFmtId="0" fontId="0" fillId="0" borderId="0" xfId="0" applyAlignment="1">
      <alignment vertical="center"/>
    </xf>
    <xf numFmtId="0" fontId="19" fillId="0" borderId="0" xfId="0" applyFont="1"/>
    <xf numFmtId="0" fontId="14" fillId="0" borderId="0" xfId="0" applyFont="1" applyFill="1" applyBorder="1" applyAlignment="1">
      <alignment horizontal="right" vertical="center" wrapText="1"/>
    </xf>
    <xf numFmtId="0" fontId="0" fillId="0" borderId="0" xfId="0" applyFill="1" applyBorder="1"/>
    <xf numFmtId="0" fontId="0" fillId="0" borderId="19" xfId="0" applyBorder="1"/>
    <xf numFmtId="0" fontId="0" fillId="0" borderId="18" xfId="0" applyBorder="1"/>
    <xf numFmtId="0" fontId="0" fillId="0" borderId="3" xfId="0" applyBorder="1"/>
    <xf numFmtId="0" fontId="0" fillId="2" borderId="13" xfId="0" applyFill="1" applyBorder="1"/>
    <xf numFmtId="0" fontId="0" fillId="2" borderId="14" xfId="0" applyFill="1" applyBorder="1"/>
    <xf numFmtId="0" fontId="0" fillId="2" borderId="18" xfId="0" applyFill="1" applyBorder="1"/>
    <xf numFmtId="0" fontId="0" fillId="0" borderId="0" xfId="0" applyAlignment="1">
      <alignment vertical="center" wrapText="1"/>
    </xf>
    <xf numFmtId="0" fontId="0" fillId="2" borderId="0" xfId="0" applyFill="1" applyAlignment="1">
      <alignment vertical="center"/>
    </xf>
    <xf numFmtId="0" fontId="7" fillId="2" borderId="0" xfId="0" applyFont="1" applyFill="1" applyAlignment="1">
      <alignment horizontal="center" vertical="center"/>
    </xf>
    <xf numFmtId="0" fontId="12" fillId="2" borderId="0" xfId="0" applyFont="1" applyFill="1" applyAlignment="1">
      <alignment horizontal="center" vertical="center"/>
    </xf>
    <xf numFmtId="0" fontId="7" fillId="3" borderId="0" xfId="0" applyFont="1" applyFill="1" applyAlignment="1">
      <alignment horizontal="center" vertical="center"/>
    </xf>
    <xf numFmtId="0" fontId="12" fillId="3" borderId="0" xfId="0" applyFont="1" applyFill="1" applyAlignment="1">
      <alignment horizontal="center" vertical="center"/>
    </xf>
    <xf numFmtId="0" fontId="0" fillId="3" borderId="0" xfId="0" applyFill="1" applyAlignment="1">
      <alignment vertical="center" wrapText="1"/>
    </xf>
    <xf numFmtId="11" fontId="0" fillId="3" borderId="0" xfId="0" applyNumberFormat="1" applyFill="1" applyAlignment="1">
      <alignment vertical="center" wrapText="1"/>
    </xf>
    <xf numFmtId="165" fontId="1" fillId="0" borderId="20" xfId="4" applyNumberFormat="1" applyFont="1" applyBorder="1" applyAlignment="1">
      <alignment horizontal="center"/>
    </xf>
    <xf numFmtId="0" fontId="7" fillId="2" borderId="0" xfId="0" applyFont="1" applyFill="1" applyAlignment="1">
      <alignment horizontal="center" vertical="center" wrapText="1"/>
    </xf>
    <xf numFmtId="11" fontId="0" fillId="2" borderId="0" xfId="0" applyNumberFormat="1" applyFill="1"/>
    <xf numFmtId="0" fontId="1" fillId="2" borderId="20" xfId="4" applyNumberFormat="1" applyFont="1" applyFill="1" applyBorder="1" applyAlignment="1">
      <alignment horizontal="center"/>
    </xf>
    <xf numFmtId="165" fontId="1" fillId="2" borderId="20" xfId="4" applyNumberFormat="1" applyFont="1" applyFill="1" applyBorder="1" applyAlignment="1">
      <alignment horizontal="center"/>
    </xf>
    <xf numFmtId="0" fontId="7" fillId="2" borderId="0" xfId="0" applyFont="1" applyFill="1" applyAlignment="1">
      <alignment horizontal="center"/>
    </xf>
    <xf numFmtId="0" fontId="7" fillId="3" borderId="0" xfId="0" applyFont="1" applyFill="1" applyAlignment="1">
      <alignment horizontal="center" vertical="center" wrapText="1"/>
    </xf>
    <xf numFmtId="0" fontId="7" fillId="3" borderId="0" xfId="0" applyFont="1" applyFill="1" applyAlignment="1">
      <alignment horizontal="center"/>
    </xf>
    <xf numFmtId="0" fontId="0" fillId="2" borderId="20" xfId="0" applyFont="1" applyFill="1" applyBorder="1"/>
    <xf numFmtId="0" fontId="0" fillId="2" borderId="21" xfId="0" applyFont="1" applyFill="1" applyBorder="1"/>
    <xf numFmtId="0" fontId="10" fillId="4" borderId="0" xfId="4" applyFont="1" applyFill="1" applyBorder="1"/>
    <xf numFmtId="0" fontId="8" fillId="0" borderId="0" xfId="4" applyAlignment="1">
      <alignment horizontal="left"/>
    </xf>
    <xf numFmtId="165" fontId="1" fillId="0" borderId="0" xfId="4" applyNumberFormat="1" applyFont="1" applyBorder="1" applyAlignment="1">
      <alignment horizontal="center"/>
    </xf>
    <xf numFmtId="11" fontId="1" fillId="2" borderId="20" xfId="4" applyNumberFormat="1" applyFont="1" applyFill="1" applyBorder="1" applyAlignment="1">
      <alignment horizontal="right"/>
    </xf>
    <xf numFmtId="165" fontId="0" fillId="2" borderId="20" xfId="0" applyNumberFormat="1" applyFont="1" applyFill="1" applyBorder="1" applyAlignment="1">
      <alignment horizontal="center"/>
    </xf>
    <xf numFmtId="0" fontId="0" fillId="2" borderId="22" xfId="0" applyFont="1" applyFill="1" applyBorder="1" applyAlignment="1">
      <alignment horizontal="center"/>
    </xf>
    <xf numFmtId="165" fontId="1" fillId="2" borderId="21" xfId="4" applyNumberFormat="1" applyFont="1" applyFill="1" applyBorder="1" applyAlignment="1">
      <alignment horizontal="center"/>
    </xf>
    <xf numFmtId="0" fontId="0" fillId="2" borderId="23" xfId="0" applyFont="1" applyFill="1" applyBorder="1" applyAlignment="1">
      <alignment horizontal="center"/>
    </xf>
    <xf numFmtId="0" fontId="0" fillId="0" borderId="0" xfId="0" applyAlignment="1">
      <alignment horizontal="left"/>
    </xf>
    <xf numFmtId="169" fontId="0" fillId="3" borderId="0" xfId="0" applyNumberFormat="1" applyFill="1"/>
    <xf numFmtId="169" fontId="9" fillId="3" borderId="0" xfId="4" applyNumberFormat="1" applyFont="1" applyFill="1" applyBorder="1"/>
    <xf numFmtId="169" fontId="8" fillId="3" borderId="0" xfId="4" applyNumberFormat="1" applyFill="1"/>
    <xf numFmtId="166" fontId="0" fillId="0" borderId="0" xfId="0" applyNumberFormat="1"/>
    <xf numFmtId="0" fontId="3" fillId="0" borderId="0" xfId="2"/>
    <xf numFmtId="0" fontId="1" fillId="2" borderId="0" xfId="4" applyFont="1" applyFill="1"/>
    <xf numFmtId="0" fontId="3" fillId="2" borderId="0" xfId="2" applyFill="1" applyAlignment="1"/>
    <xf numFmtId="0" fontId="4" fillId="2" borderId="0" xfId="0" applyFont="1" applyFill="1" applyAlignment="1">
      <alignment horizontal="center"/>
    </xf>
    <xf numFmtId="0" fontId="4" fillId="3" borderId="0" xfId="0" applyFont="1" applyFill="1" applyAlignment="1">
      <alignment horizontal="center"/>
    </xf>
    <xf numFmtId="0" fontId="0" fillId="3" borderId="0" xfId="0" applyFill="1" applyAlignment="1">
      <alignment horizontal="center"/>
    </xf>
    <xf numFmtId="0" fontId="0" fillId="3" borderId="0" xfId="0" applyFill="1" applyAlignment="1">
      <alignment horizontal="center" vertical="center"/>
    </xf>
    <xf numFmtId="0" fontId="4" fillId="2" borderId="0" xfId="0" applyFont="1" applyFill="1" applyAlignment="1">
      <alignment horizontal="center" vertical="center"/>
    </xf>
    <xf numFmtId="0" fontId="4" fillId="3" borderId="0" xfId="0" applyFont="1" applyFill="1" applyBorder="1" applyAlignment="1">
      <alignment horizontal="center"/>
    </xf>
    <xf numFmtId="0" fontId="7" fillId="0" borderId="1" xfId="0" applyFont="1" applyBorder="1" applyAlignment="1">
      <alignment horizontal="center"/>
    </xf>
    <xf numFmtId="0" fontId="7" fillId="0" borderId="16" xfId="0" applyFont="1" applyBorder="1" applyAlignment="1">
      <alignment horizontal="center"/>
    </xf>
    <xf numFmtId="0" fontId="7" fillId="0" borderId="2" xfId="0" applyFont="1" applyBorder="1" applyAlignment="1">
      <alignment horizontal="center"/>
    </xf>
    <xf numFmtId="0" fontId="11" fillId="0" borderId="0" xfId="0" applyFont="1" applyAlignment="1">
      <alignment horizontal="left"/>
    </xf>
    <xf numFmtId="0" fontId="7" fillId="2" borderId="12" xfId="0" applyFont="1" applyFill="1" applyBorder="1" applyAlignment="1">
      <alignment horizontal="center"/>
    </xf>
    <xf numFmtId="0" fontId="7" fillId="2" borderId="13" xfId="0" applyFont="1" applyFill="1" applyBorder="1" applyAlignment="1">
      <alignment horizontal="center"/>
    </xf>
    <xf numFmtId="0" fontId="7" fillId="2" borderId="14" xfId="0" applyFont="1" applyFill="1" applyBorder="1" applyAlignment="1">
      <alignment horizontal="center"/>
    </xf>
    <xf numFmtId="0" fontId="7" fillId="3" borderId="0" xfId="0" applyFont="1" applyFill="1" applyAlignment="1">
      <alignment horizontal="center"/>
    </xf>
    <xf numFmtId="0" fontId="0" fillId="0" borderId="1" xfId="0" applyBorder="1" applyAlignment="1">
      <alignment horizontal="center"/>
    </xf>
    <xf numFmtId="0" fontId="0" fillId="0" borderId="16" xfId="0" applyBorder="1" applyAlignment="1">
      <alignment horizontal="center"/>
    </xf>
    <xf numFmtId="0" fontId="0" fillId="0" borderId="2" xfId="0" applyBorder="1" applyAlignment="1">
      <alignment horizontal="center"/>
    </xf>
    <xf numFmtId="0" fontId="7" fillId="2" borderId="0" xfId="0" applyFont="1" applyFill="1" applyAlignment="1">
      <alignment horizontal="center"/>
    </xf>
    <xf numFmtId="0" fontId="4" fillId="0" borderId="0" xfId="0" applyFont="1" applyFill="1" applyAlignment="1">
      <alignment horizontal="center"/>
    </xf>
    <xf numFmtId="0" fontId="3" fillId="0" borderId="0" xfId="2" applyFill="1"/>
    <xf numFmtId="0" fontId="2" fillId="0" borderId="0" xfId="1" applyFont="1" applyFill="1" applyBorder="1" applyAlignment="1">
      <alignment horizontal="center" vertical="center" wrapText="1"/>
    </xf>
    <xf numFmtId="0" fontId="1" fillId="0" borderId="0" xfId="1" applyFill="1"/>
    <xf numFmtId="0" fontId="8" fillId="0" borderId="0" xfId="4" applyFill="1" applyBorder="1"/>
    <xf numFmtId="0" fontId="7" fillId="0" borderId="0" xfId="0" applyFont="1" applyFill="1"/>
    <xf numFmtId="0" fontId="13" fillId="0" borderId="10" xfId="0" applyFont="1" applyFill="1" applyBorder="1" applyAlignment="1"/>
    <xf numFmtId="166" fontId="0" fillId="0" borderId="0" xfId="0" applyNumberFormat="1" applyFont="1" applyAlignment="1">
      <alignment horizontal="right"/>
    </xf>
    <xf numFmtId="166" fontId="0" fillId="0" borderId="10" xfId="0" applyNumberFormat="1" applyFont="1" applyFill="1" applyBorder="1" applyAlignment="1">
      <alignment horizontal="right"/>
    </xf>
    <xf numFmtId="166" fontId="0" fillId="0" borderId="0" xfId="0" applyNumberFormat="1" applyFont="1" applyFill="1" applyAlignment="1">
      <alignment horizontal="right"/>
    </xf>
    <xf numFmtId="166" fontId="0" fillId="3" borderId="0" xfId="0" applyNumberFormat="1" applyFont="1" applyFill="1" applyBorder="1" applyAlignment="1">
      <alignment horizontal="right"/>
    </xf>
    <xf numFmtId="166" fontId="0" fillId="3" borderId="0" xfId="0" applyNumberFormat="1" applyFont="1" applyFill="1" applyAlignment="1">
      <alignment horizontal="right"/>
    </xf>
    <xf numFmtId="166" fontId="7" fillId="0" borderId="0" xfId="0" applyNumberFormat="1" applyFont="1" applyAlignment="1">
      <alignment horizontal="right"/>
    </xf>
  </cellXfs>
  <cellStyles count="64">
    <cellStyle name="Followed Hyperlink" xfId="5" builtinId="9" hidden="1"/>
    <cellStyle name="Followed Hyperlink" xfId="6" builtinId="9" hidden="1"/>
    <cellStyle name="Followed Hyperlink" xfId="7" builtinId="9" hidden="1"/>
    <cellStyle name="Followed Hyperlink" xfId="8" builtinId="9" hidden="1"/>
    <cellStyle name="Followed Hyperlink" xfId="9" builtinId="9" hidden="1"/>
    <cellStyle name="Followed Hyperlink" xfId="10" builtinId="9" hidden="1"/>
    <cellStyle name="Followed Hyperlink" xfId="11" builtinId="9" hidden="1"/>
    <cellStyle name="Followed Hyperlink" xfId="12" builtinId="9" hidden="1"/>
    <cellStyle name="Followed Hyperlink" xfId="13" builtinId="9" hidden="1"/>
    <cellStyle name="Followed Hyperlink" xfId="14" builtinId="9" hidden="1"/>
    <cellStyle name="Followed Hyperlink" xfId="15" builtinId="9" hidden="1"/>
    <cellStyle name="Followed Hyperlink" xfId="16" builtinId="9" hidden="1"/>
    <cellStyle name="Followed Hyperlink" xfId="17" builtinId="9" hidden="1"/>
    <cellStyle name="Followed Hyperlink" xfId="18" builtinId="9" hidden="1"/>
    <cellStyle name="Followed Hyperlink" xfId="19" builtinId="9" hidden="1"/>
    <cellStyle name="Followed Hyperlink" xfId="20" builtinId="9" hidden="1"/>
    <cellStyle name="Followed Hyperlink" xfId="21" builtinId="9" hidden="1"/>
    <cellStyle name="Followed Hyperlink" xfId="22" builtinId="9" hidden="1"/>
    <cellStyle name="Followed Hyperlink" xfId="23" builtinId="9" hidden="1"/>
    <cellStyle name="Followed Hyperlink" xfId="24" builtinId="9" hidden="1"/>
    <cellStyle name="Followed Hyperlink" xfId="25" builtinId="9" hidden="1"/>
    <cellStyle name="Followed Hyperlink" xfId="26" builtinId="9" hidden="1"/>
    <cellStyle name="Followed Hyperlink" xfId="27" builtinId="9" hidden="1"/>
    <cellStyle name="Followed Hyperlink" xfId="28" builtinId="9" hidden="1"/>
    <cellStyle name="Followed Hyperlink" xfId="29" builtinId="9" hidden="1"/>
    <cellStyle name="Followed Hyperlink" xfId="30" builtinId="9" hidden="1"/>
    <cellStyle name="Followed Hyperlink" xfId="31" builtinId="9" hidden="1"/>
    <cellStyle name="Followed Hyperlink" xfId="32" builtinId="9" hidden="1"/>
    <cellStyle name="Followed Hyperlink" xfId="33" builtinId="9" hidden="1"/>
    <cellStyle name="Followed Hyperlink" xfId="34" builtinId="9" hidden="1"/>
    <cellStyle name="Followed Hyperlink" xfId="35" builtinId="9" hidden="1"/>
    <cellStyle name="Followed Hyperlink" xfId="36" builtinId="9" hidden="1"/>
    <cellStyle name="Followed Hyperlink" xfId="37" builtinId="9" hidden="1"/>
    <cellStyle name="Followed Hyperlink" xfId="38" builtinId="9" hidden="1"/>
    <cellStyle name="Followed Hyperlink" xfId="39" builtinId="9" hidden="1"/>
    <cellStyle name="Followed Hyperlink" xfId="40" builtinId="9" hidden="1"/>
    <cellStyle name="Followed Hyperlink" xfId="41" builtinId="9" hidden="1"/>
    <cellStyle name="Followed Hyperlink" xfId="42" builtinId="9" hidden="1"/>
    <cellStyle name="Followed Hyperlink" xfId="43" builtinId="9" hidden="1"/>
    <cellStyle name="Followed Hyperlink" xfId="44" builtinId="9" hidden="1"/>
    <cellStyle name="Followed Hyperlink" xfId="45" builtinId="9" hidden="1"/>
    <cellStyle name="Followed Hyperlink" xfId="46" builtinId="9" hidden="1"/>
    <cellStyle name="Followed Hyperlink" xfId="47" builtinId="9" hidden="1"/>
    <cellStyle name="Followed Hyperlink" xfId="48" builtinId="9" hidden="1"/>
    <cellStyle name="Followed Hyperlink" xfId="49" builtinId="9" hidden="1"/>
    <cellStyle name="Followed Hyperlink" xfId="50" builtinId="9" hidden="1"/>
    <cellStyle name="Followed Hyperlink" xfId="51" builtinId="9" hidden="1"/>
    <cellStyle name="Followed Hyperlink" xfId="52" builtinId="9" hidden="1"/>
    <cellStyle name="Followed Hyperlink" xfId="53" builtinId="9" hidden="1"/>
    <cellStyle name="Followed Hyperlink" xfId="54" builtinId="9" hidden="1"/>
    <cellStyle name="Followed Hyperlink" xfId="55" builtinId="9" hidden="1"/>
    <cellStyle name="Followed Hyperlink" xfId="56" builtinId="9" hidden="1"/>
    <cellStyle name="Followed Hyperlink" xfId="57" builtinId="9" hidden="1"/>
    <cellStyle name="Followed Hyperlink" xfId="58" builtinId="9" hidden="1"/>
    <cellStyle name="Followed Hyperlink" xfId="59" builtinId="9" hidden="1"/>
    <cellStyle name="Followed Hyperlink" xfId="60" builtinId="9" hidden="1"/>
    <cellStyle name="Followed Hyperlink" xfId="61" builtinId="9" hidden="1"/>
    <cellStyle name="Followed Hyperlink" xfId="62" builtinId="9" hidden="1"/>
    <cellStyle name="Followed Hyperlink" xfId="63" builtinId="9" hidden="1"/>
    <cellStyle name="Hyperlink" xfId="2" builtinId="8"/>
    <cellStyle name="Normal" xfId="0" builtinId="0"/>
    <cellStyle name="Normal 2" xfId="1" xr:uid="{00000000-0005-0000-0000-00003D000000}"/>
    <cellStyle name="Normal 3" xfId="3" xr:uid="{00000000-0005-0000-0000-00003E000000}"/>
    <cellStyle name="Normal 4" xfId="4" xr:uid="{00000000-0005-0000-0000-00003F000000}"/>
  </cellStyles>
  <dxfs count="0"/>
  <tableStyles count="0" defaultTableStyle="TableStyleMedium2" defaultPivotStyle="PivotStyleLight16"/>
  <colors>
    <mruColors>
      <color rgb="FF3399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2" Type="http://schemas.openxmlformats.org/officeDocument/2006/relationships/worksheet" Target="worksheets/sheet2.xml"/><Relationship Id="rId16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tyles" Target="style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3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noFill/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'Figure 2(a)'!$B$67:$B$85</c:f>
              <c:numCache>
                <c:formatCode>General</c:formatCode>
                <c:ptCount val="19"/>
              </c:numCache>
            </c:numRef>
          </c:xVal>
          <c:yVal>
            <c:numRef>
              <c:f>'Figure 2(a)'!$D$67:$D$85</c:f>
              <c:numCache>
                <c:formatCode>General</c:formatCode>
                <c:ptCount val="19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36AA-4412-8873-B618097423F7}"/>
            </c:ext>
          </c:extLst>
        </c:ser>
        <c:ser>
          <c:idx val="2"/>
          <c:order val="1"/>
          <c:spPr>
            <a:ln w="25400" cap="rnd">
              <a:noFill/>
              <a:round/>
            </a:ln>
            <a:effectLst/>
          </c:spPr>
          <c:marker>
            <c:symbol val="triangle"/>
            <c:size val="5"/>
            <c:spPr>
              <a:noFill/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'Figure 2(a)'!$B$47:$B$65</c:f>
              <c:numCache>
                <c:formatCode>General</c:formatCode>
                <c:ptCount val="19"/>
              </c:numCache>
            </c:numRef>
          </c:xVal>
          <c:yVal>
            <c:numRef>
              <c:f>'Figure 2(a)'!$D$47:$D$65</c:f>
              <c:numCache>
                <c:formatCode>General</c:formatCode>
                <c:ptCount val="19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36AA-4412-8873-B618097423F7}"/>
            </c:ext>
          </c:extLst>
        </c:ser>
        <c:ser>
          <c:idx val="1"/>
          <c:order val="2"/>
          <c:spPr>
            <a:ln w="25400" cap="rnd">
              <a:noFill/>
              <a:round/>
            </a:ln>
            <a:effectLst/>
          </c:spPr>
          <c:marker>
            <c:symbol val="square"/>
            <c:size val="5"/>
            <c:spPr>
              <a:noFill/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'Figure 2(a)'!$B$27:$B$45</c:f>
              <c:numCache>
                <c:formatCode>General</c:formatCode>
                <c:ptCount val="19"/>
              </c:numCache>
            </c:numRef>
          </c:xVal>
          <c:yVal>
            <c:numRef>
              <c:f>'Figure 2(a)'!$D$27:$D$45</c:f>
              <c:numCache>
                <c:formatCode>General</c:formatCode>
                <c:ptCount val="19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36AA-4412-8873-B618097423F7}"/>
            </c:ext>
          </c:extLst>
        </c:ser>
        <c:ser>
          <c:idx val="6"/>
          <c:order val="3"/>
          <c:spPr>
            <a:ln w="25400" cap="rnd">
              <a:noFill/>
              <a:round/>
            </a:ln>
            <a:effectLst/>
          </c:spPr>
          <c:marker>
            <c:symbol val="square"/>
            <c:size val="5"/>
            <c:spPr>
              <a:solidFill>
                <a:schemeClr val="tx1"/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'Figure 2(a)'!$G$7:$G$31</c:f>
              <c:numCache>
                <c:formatCode>General</c:formatCode>
                <c:ptCount val="25"/>
              </c:numCache>
            </c:numRef>
          </c:xVal>
          <c:yVal>
            <c:numRef>
              <c:f>'Figure 2(a)'!$I$59:$I$83</c:f>
              <c:numCache>
                <c:formatCode>General</c:formatCode>
                <c:ptCount val="25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36AA-4412-8873-B618097423F7}"/>
            </c:ext>
          </c:extLst>
        </c:ser>
        <c:ser>
          <c:idx val="5"/>
          <c:order val="4"/>
          <c:spPr>
            <a:ln w="25400" cap="rnd">
              <a:noFill/>
              <a:round/>
            </a:ln>
            <a:effectLst/>
          </c:spPr>
          <c:marker>
            <c:symbol val="triangle"/>
            <c:size val="5"/>
            <c:spPr>
              <a:solidFill>
                <a:schemeClr val="tx1"/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'Figure 2(a)'!$G$7:$G$31</c:f>
              <c:numCache>
                <c:formatCode>General</c:formatCode>
                <c:ptCount val="25"/>
              </c:numCache>
            </c:numRef>
          </c:xVal>
          <c:yVal>
            <c:numRef>
              <c:f>'Figure 2(a)'!$I$33:$I$57</c:f>
              <c:numCache>
                <c:formatCode>General</c:formatCode>
                <c:ptCount val="25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36AA-4412-8873-B618097423F7}"/>
            </c:ext>
          </c:extLst>
        </c:ser>
        <c:ser>
          <c:idx val="4"/>
          <c:order val="5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tx1"/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'Figure 2(a)'!$G$7:$G$31</c:f>
              <c:numCache>
                <c:formatCode>General</c:formatCode>
                <c:ptCount val="25"/>
              </c:numCache>
            </c:numRef>
          </c:xVal>
          <c:yVal>
            <c:numRef>
              <c:f>'Figure 2(a)'!$I$7:$I$31</c:f>
              <c:numCache>
                <c:formatCode>General</c:formatCode>
                <c:ptCount val="25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36AA-4412-8873-B618097423F7}"/>
            </c:ext>
          </c:extLst>
        </c:ser>
        <c:ser>
          <c:idx val="0"/>
          <c:order val="6"/>
          <c:spPr>
            <a:ln w="25400" cap="rnd">
              <a:noFill/>
              <a:round/>
            </a:ln>
            <a:effectLst/>
          </c:spPr>
          <c:marker>
            <c:symbol val="diamond"/>
            <c:size val="5"/>
            <c:spPr>
              <a:noFill/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'Figure 2(a)'!$B$7:$B$25</c:f>
              <c:numCache>
                <c:formatCode>General</c:formatCode>
                <c:ptCount val="19"/>
              </c:numCache>
            </c:numRef>
          </c:xVal>
          <c:yVal>
            <c:numRef>
              <c:f>'Figure 2(a)'!$D$7:$D$25</c:f>
              <c:numCache>
                <c:formatCode>General</c:formatCode>
                <c:ptCount val="19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36AA-4412-8873-B618097423F7}"/>
            </c:ext>
          </c:extLst>
        </c:ser>
        <c:ser>
          <c:idx val="7"/>
          <c:order val="7"/>
          <c:spPr>
            <a:ln w="15875" cap="rnd">
              <a:solidFill>
                <a:schemeClr val="tx1"/>
              </a:solidFill>
              <a:prstDash val="dash"/>
              <a:round/>
            </a:ln>
            <a:effectLst/>
          </c:spPr>
          <c:marker>
            <c:symbol val="none"/>
          </c:marker>
          <c:xVal>
            <c:numRef>
              <c:f>'Figure 2(a)'!$M$47:$M$54</c:f>
              <c:numCache>
                <c:formatCode>General</c:formatCode>
                <c:ptCount val="8"/>
              </c:numCache>
            </c:numRef>
          </c:xVal>
          <c:yVal>
            <c:numRef>
              <c:f>'Figure 2(a)'!$O$47:$O$54</c:f>
              <c:numCache>
                <c:formatCode>0.00E+00</c:formatCode>
                <c:ptCount val="8"/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7-36AA-4412-8873-B618097423F7}"/>
            </c:ext>
          </c:extLst>
        </c:ser>
        <c:ser>
          <c:idx val="8"/>
          <c:order val="8"/>
          <c:spPr>
            <a:ln w="12700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xVal>
            <c:numRef>
              <c:f>'Figure 2(a)'!$T$43:$T$54</c:f>
              <c:numCache>
                <c:formatCode>General</c:formatCode>
                <c:ptCount val="12"/>
              </c:numCache>
            </c:numRef>
          </c:xVal>
          <c:yVal>
            <c:numRef>
              <c:f>'Figure 2(a)'!$V$43:$V$54</c:f>
              <c:numCache>
                <c:formatCode>General</c:formatCode>
                <c:ptCount val="12"/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9-36AA-4412-8873-B618097423F7}"/>
            </c:ext>
          </c:extLst>
        </c:ser>
        <c:ser>
          <c:idx val="9"/>
          <c:order val="9"/>
          <c:spPr>
            <a:ln w="25400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xVal>
            <c:numRef>
              <c:f>'Figure 2(a)'!$M$8:$M$44</c:f>
              <c:numCache>
                <c:formatCode>General</c:formatCode>
                <c:ptCount val="37"/>
                <c:pt idx="0">
                  <c:v>3.3333333333333335E-3</c:v>
                </c:pt>
                <c:pt idx="1">
                  <c:v>3.2258064516129032E-3</c:v>
                </c:pt>
                <c:pt idx="2">
                  <c:v>3.1250000000000002E-3</c:v>
                </c:pt>
                <c:pt idx="3">
                  <c:v>3.0303030303030303E-3</c:v>
                </c:pt>
                <c:pt idx="4">
                  <c:v>2.9411764705882353E-3</c:v>
                </c:pt>
                <c:pt idx="5">
                  <c:v>2.8571428571428571E-3</c:v>
                </c:pt>
                <c:pt idx="6">
                  <c:v>2.7777777777777779E-3</c:v>
                </c:pt>
                <c:pt idx="7">
                  <c:v>2.7027027027027029E-3</c:v>
                </c:pt>
                <c:pt idx="8">
                  <c:v>2.631578947368421E-3</c:v>
                </c:pt>
                <c:pt idx="9">
                  <c:v>2.5641025641025641E-3</c:v>
                </c:pt>
                <c:pt idx="10">
                  <c:v>2.5000000000000001E-3</c:v>
                </c:pt>
                <c:pt idx="11">
                  <c:v>2.4390243902439024E-3</c:v>
                </c:pt>
                <c:pt idx="12">
                  <c:v>2.3809523809523812E-3</c:v>
                </c:pt>
                <c:pt idx="13">
                  <c:v>2.3255813953488372E-3</c:v>
                </c:pt>
                <c:pt idx="14">
                  <c:v>2.2727272727272726E-3</c:v>
                </c:pt>
                <c:pt idx="15">
                  <c:v>2.2222222222222222E-3</c:v>
                </c:pt>
                <c:pt idx="16">
                  <c:v>2.1739130434782609E-3</c:v>
                </c:pt>
                <c:pt idx="17">
                  <c:v>2.1276595744680851E-3</c:v>
                </c:pt>
                <c:pt idx="18">
                  <c:v>2.0833333333333333E-3</c:v>
                </c:pt>
                <c:pt idx="19">
                  <c:v>2.0408163265306124E-3</c:v>
                </c:pt>
                <c:pt idx="20">
                  <c:v>2E-3</c:v>
                </c:pt>
                <c:pt idx="21">
                  <c:v>1.9607843137254902E-3</c:v>
                </c:pt>
                <c:pt idx="22">
                  <c:v>1.9230769230769232E-3</c:v>
                </c:pt>
                <c:pt idx="23">
                  <c:v>1.8867924528301887E-3</c:v>
                </c:pt>
                <c:pt idx="24">
                  <c:v>1.8518518518518519E-3</c:v>
                </c:pt>
                <c:pt idx="25">
                  <c:v>1.8181818181818182E-3</c:v>
                </c:pt>
                <c:pt idx="26">
                  <c:v>1.7857142857142857E-3</c:v>
                </c:pt>
                <c:pt idx="27">
                  <c:v>1.7543859649122807E-3</c:v>
                </c:pt>
                <c:pt idx="28">
                  <c:v>1.7241379310344827E-3</c:v>
                </c:pt>
                <c:pt idx="29">
                  <c:v>1.6949152542372881E-3</c:v>
                </c:pt>
                <c:pt idx="30">
                  <c:v>1.6666666666666668E-3</c:v>
                </c:pt>
                <c:pt idx="31">
                  <c:v>1.639344262295082E-3</c:v>
                </c:pt>
                <c:pt idx="32">
                  <c:v>1.6129032258064516E-3</c:v>
                </c:pt>
                <c:pt idx="33">
                  <c:v>1.5873015873015873E-3</c:v>
                </c:pt>
                <c:pt idx="34">
                  <c:v>1.5625000000000001E-3</c:v>
                </c:pt>
                <c:pt idx="35">
                  <c:v>1.5384615384615385E-3</c:v>
                </c:pt>
                <c:pt idx="36">
                  <c:v>1.5151515151515152E-3</c:v>
                </c:pt>
              </c:numCache>
            </c:numRef>
          </c:xVal>
          <c:yVal>
            <c:numRef>
              <c:f>'Figure 2(a)'!$O$8:$O$44</c:f>
              <c:numCache>
                <c:formatCode>0.00E+00</c:formatCode>
                <c:ptCount val="37"/>
                <c:pt idx="0">
                  <c:v>5.97471</c:v>
                </c:pt>
                <c:pt idx="1">
                  <c:v>15.64584</c:v>
                </c:pt>
                <c:pt idx="2">
                  <c:v>37.82</c:v>
                </c:pt>
                <c:pt idx="3">
                  <c:v>85.02167</c:v>
                </c:pt>
                <c:pt idx="4">
                  <c:v>178.96100000000001</c:v>
                </c:pt>
                <c:pt idx="5">
                  <c:v>354.87139999999999</c:v>
                </c:pt>
                <c:pt idx="6">
                  <c:v>666.63430000000005</c:v>
                </c:pt>
                <c:pt idx="7">
                  <c:v>1192.364</c:v>
                </c:pt>
                <c:pt idx="8">
                  <c:v>2040.0219999999999</c:v>
                </c:pt>
                <c:pt idx="9">
                  <c:v>3352.5990000000002</c:v>
                </c:pt>
                <c:pt idx="10">
                  <c:v>5312.4740000000002</c:v>
                </c:pt>
                <c:pt idx="11">
                  <c:v>8144.6469999999999</c:v>
                </c:pt>
                <c:pt idx="12">
                  <c:v>12118.71</c:v>
                </c:pt>
                <c:pt idx="13">
                  <c:v>17549.57</c:v>
                </c:pt>
                <c:pt idx="14">
                  <c:v>24796.97</c:v>
                </c:pt>
                <c:pt idx="15">
                  <c:v>34264.120000000003</c:v>
                </c:pt>
                <c:pt idx="16">
                  <c:v>46395.54</c:v>
                </c:pt>
                <c:pt idx="17">
                  <c:v>61674.42</c:v>
                </c:pt>
                <c:pt idx="18">
                  <c:v>80619.789999999994</c:v>
                </c:pt>
                <c:pt idx="19">
                  <c:v>103783.6</c:v>
                </c:pt>
                <c:pt idx="20">
                  <c:v>131747.9</c:v>
                </c:pt>
                <c:pt idx="21">
                  <c:v>165122.70000000001</c:v>
                </c:pt>
                <c:pt idx="22">
                  <c:v>204543.9</c:v>
                </c:pt>
                <c:pt idx="23">
                  <c:v>250672.2</c:v>
                </c:pt>
                <c:pt idx="24">
                  <c:v>304192.2</c:v>
                </c:pt>
                <c:pt idx="25">
                  <c:v>365813.6</c:v>
                </c:pt>
                <c:pt idx="26">
                  <c:v>436272.9</c:v>
                </c:pt>
                <c:pt idx="27">
                  <c:v>516334.7</c:v>
                </c:pt>
                <c:pt idx="28">
                  <c:v>606798.1</c:v>
                </c:pt>
                <c:pt idx="29">
                  <c:v>708501.5</c:v>
                </c:pt>
                <c:pt idx="30">
                  <c:v>822332.5</c:v>
                </c:pt>
                <c:pt idx="31">
                  <c:v>949237.2</c:v>
                </c:pt>
                <c:pt idx="32">
                  <c:v>1090237</c:v>
                </c:pt>
                <c:pt idx="33">
                  <c:v>1246445</c:v>
                </c:pt>
                <c:pt idx="34">
                  <c:v>1419090</c:v>
                </c:pt>
                <c:pt idx="35">
                  <c:v>1609544</c:v>
                </c:pt>
                <c:pt idx="36">
                  <c:v>1819329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FE52-46E6-B1BA-A79DAB209414}"/>
            </c:ext>
          </c:extLst>
        </c:ser>
        <c:ser>
          <c:idx val="10"/>
          <c:order val="10"/>
          <c:spPr>
            <a:ln w="25400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xVal>
            <c:numRef>
              <c:f>'Figure 2(a)'!$T$8:$T$42</c:f>
              <c:numCache>
                <c:formatCode>General</c:formatCode>
                <c:ptCount val="35"/>
                <c:pt idx="0">
                  <c:v>3.3333333333333335E-3</c:v>
                </c:pt>
                <c:pt idx="1">
                  <c:v>3.2258064516129032E-3</c:v>
                </c:pt>
                <c:pt idx="2">
                  <c:v>3.1250000000000002E-3</c:v>
                </c:pt>
                <c:pt idx="3">
                  <c:v>3.0303030303030303E-3</c:v>
                </c:pt>
                <c:pt idx="4">
                  <c:v>2.9411764705882353E-3</c:v>
                </c:pt>
                <c:pt idx="5">
                  <c:v>2.8571428571428571E-3</c:v>
                </c:pt>
                <c:pt idx="6">
                  <c:v>2.7777777777777779E-3</c:v>
                </c:pt>
                <c:pt idx="7">
                  <c:v>2.7027027027027029E-3</c:v>
                </c:pt>
                <c:pt idx="8">
                  <c:v>2.631578947368421E-3</c:v>
                </c:pt>
                <c:pt idx="9">
                  <c:v>2.5641025641025641E-3</c:v>
                </c:pt>
                <c:pt idx="10">
                  <c:v>2.5000000000000001E-3</c:v>
                </c:pt>
                <c:pt idx="11">
                  <c:v>2.4390243902439024E-3</c:v>
                </c:pt>
                <c:pt idx="12">
                  <c:v>2.3809523809523812E-3</c:v>
                </c:pt>
                <c:pt idx="13">
                  <c:v>2.3255813953488372E-3</c:v>
                </c:pt>
                <c:pt idx="14">
                  <c:v>2.2727272727272726E-3</c:v>
                </c:pt>
                <c:pt idx="15">
                  <c:v>2.2222222222222222E-3</c:v>
                </c:pt>
                <c:pt idx="16">
                  <c:v>2.1739130434782609E-3</c:v>
                </c:pt>
                <c:pt idx="17">
                  <c:v>2.1276595744680851E-3</c:v>
                </c:pt>
                <c:pt idx="18">
                  <c:v>2.0833333333333333E-3</c:v>
                </c:pt>
                <c:pt idx="19">
                  <c:v>2.0408163265306124E-3</c:v>
                </c:pt>
                <c:pt idx="20">
                  <c:v>2E-3</c:v>
                </c:pt>
                <c:pt idx="21">
                  <c:v>1.9607843137254902E-3</c:v>
                </c:pt>
                <c:pt idx="22">
                  <c:v>1.9230769230769232E-3</c:v>
                </c:pt>
                <c:pt idx="23">
                  <c:v>1.8867924528301887E-3</c:v>
                </c:pt>
                <c:pt idx="24">
                  <c:v>1.8518518518518519E-3</c:v>
                </c:pt>
                <c:pt idx="25">
                  <c:v>1.8181818181818182E-3</c:v>
                </c:pt>
                <c:pt idx="26">
                  <c:v>1.7857142857142857E-3</c:v>
                </c:pt>
                <c:pt idx="27">
                  <c:v>1.7543859649122807E-3</c:v>
                </c:pt>
                <c:pt idx="28">
                  <c:v>1.7241379310344827E-3</c:v>
                </c:pt>
                <c:pt idx="29">
                  <c:v>1.6949152542372881E-3</c:v>
                </c:pt>
                <c:pt idx="30">
                  <c:v>1.6666666666666668E-3</c:v>
                </c:pt>
                <c:pt idx="31">
                  <c:v>1.639344262295082E-3</c:v>
                </c:pt>
                <c:pt idx="32">
                  <c:v>1.6129032258064516E-3</c:v>
                </c:pt>
                <c:pt idx="33">
                  <c:v>1.5873015873015873E-3</c:v>
                </c:pt>
                <c:pt idx="34">
                  <c:v>1.5625000000000001E-3</c:v>
                </c:pt>
              </c:numCache>
            </c:numRef>
          </c:xVal>
          <c:yVal>
            <c:numRef>
              <c:f>'Figure 2(a)'!$V$8:$V$42</c:f>
              <c:numCache>
                <c:formatCode>0.00E+00</c:formatCode>
                <c:ptCount val="35"/>
                <c:pt idx="0">
                  <c:v>48.460599999999999</c:v>
                </c:pt>
                <c:pt idx="1">
                  <c:v>113.53959999999999</c:v>
                </c:pt>
                <c:pt idx="2">
                  <c:v>247.8682</c:v>
                </c:pt>
                <c:pt idx="3">
                  <c:v>507.4649</c:v>
                </c:pt>
                <c:pt idx="4">
                  <c:v>980.04139999999995</c:v>
                </c:pt>
                <c:pt idx="5">
                  <c:v>1794.9549999999999</c:v>
                </c:pt>
                <c:pt idx="6">
                  <c:v>3132.9409999999998</c:v>
                </c:pt>
                <c:pt idx="7">
                  <c:v>5234.5439999999999</c:v>
                </c:pt>
                <c:pt idx="8">
                  <c:v>8406.348</c:v>
                </c:pt>
                <c:pt idx="9">
                  <c:v>13024.42</c:v>
                </c:pt>
                <c:pt idx="10">
                  <c:v>19534.830000000002</c:v>
                </c:pt>
                <c:pt idx="11">
                  <c:v>28451.59</c:v>
                </c:pt>
                <c:pt idx="12">
                  <c:v>40352.43</c:v>
                </c:pt>
                <c:pt idx="13">
                  <c:v>55873.23</c:v>
                </c:pt>
                <c:pt idx="14">
                  <c:v>75701.850000000006</c:v>
                </c:pt>
                <c:pt idx="15">
                  <c:v>100571.9</c:v>
                </c:pt>
                <c:pt idx="16">
                  <c:v>131256.79999999999</c:v>
                </c:pt>
                <c:pt idx="17">
                  <c:v>168565.6</c:v>
                </c:pt>
                <c:pt idx="18">
                  <c:v>213338.3</c:v>
                </c:pt>
                <c:pt idx="19">
                  <c:v>266444.3</c:v>
                </c:pt>
                <c:pt idx="20">
                  <c:v>328781.5</c:v>
                </c:pt>
                <c:pt idx="21">
                  <c:v>401275.9</c:v>
                </c:pt>
                <c:pt idx="22">
                  <c:v>484887.3</c:v>
                </c:pt>
                <c:pt idx="23">
                  <c:v>580609.5</c:v>
                </c:pt>
                <c:pt idx="24">
                  <c:v>689480.9</c:v>
                </c:pt>
                <c:pt idx="25">
                  <c:v>812593.3</c:v>
                </c:pt>
                <c:pt idx="26">
                  <c:v>951106.4</c:v>
                </c:pt>
                <c:pt idx="27">
                  <c:v>1106266</c:v>
                </c:pt>
                <c:pt idx="28">
                  <c:v>1279430</c:v>
                </c:pt>
                <c:pt idx="29">
                  <c:v>1472102</c:v>
                </c:pt>
                <c:pt idx="30">
                  <c:v>1685983</c:v>
                </c:pt>
                <c:pt idx="31">
                  <c:v>1923036</c:v>
                </c:pt>
                <c:pt idx="32">
                  <c:v>2185582</c:v>
                </c:pt>
                <c:pt idx="33">
                  <c:v>2476405</c:v>
                </c:pt>
                <c:pt idx="34">
                  <c:v>2798765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FE52-46E6-B1BA-A79DAB20941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098320792"/>
        <c:axId val="2091743224"/>
      </c:scatterChart>
      <c:valAx>
        <c:axId val="-2098320792"/>
        <c:scaling>
          <c:orientation val="minMax"/>
          <c:max val="3.3E-3"/>
          <c:min val="1.4E-3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1/</a:t>
                </a:r>
                <a:r>
                  <a:rPr lang="en-US" i="1"/>
                  <a:t>T </a:t>
                </a:r>
                <a:r>
                  <a:rPr lang="en-US" i="0"/>
                  <a:t>/ K</a:t>
                </a:r>
                <a:r>
                  <a:rPr lang="en-US" i="0" baseline="30000"/>
                  <a:t>-1</a:t>
                </a:r>
                <a:endParaRPr lang="en-US" i="1" baseline="30000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in"/>
        <c:minorTickMark val="in"/>
        <c:tickLblPos val="nextTo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091743224"/>
        <c:crosses val="autoZero"/>
        <c:crossBetween val="midCat"/>
      </c:valAx>
      <c:valAx>
        <c:axId val="2091743224"/>
        <c:scaling>
          <c:logBase val="10"/>
          <c:orientation val="minMax"/>
          <c:max val="4000000"/>
          <c:min val="10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 i="1"/>
                  <a:t>P</a:t>
                </a:r>
                <a:r>
                  <a:rPr lang="en-GB"/>
                  <a:t> / Pa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in"/>
        <c:minorTickMark val="in"/>
        <c:tickLblPos val="nextTo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2098320792"/>
        <c:crosses val="autoZero"/>
        <c:crossBetween val="midCat"/>
      </c:valAx>
      <c:spPr>
        <a:noFill/>
        <a:ln w="12700">
          <a:solidFill>
            <a:schemeClr val="tx1"/>
          </a:solidFill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1"/>
          <c:order val="0"/>
          <c:spPr>
            <a:ln w="25400" cap="rnd">
              <a:noFill/>
              <a:round/>
            </a:ln>
            <a:effectLst/>
          </c:spPr>
          <c:marker>
            <c:symbol val="triangle"/>
            <c:size val="6"/>
            <c:spPr>
              <a:noFill/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'Figure 2(b)'!$F$11:$F$60</c:f>
              <c:numCache>
                <c:formatCode>General</c:formatCode>
                <c:ptCount val="50"/>
              </c:numCache>
            </c:numRef>
          </c:xVal>
          <c:yVal>
            <c:numRef>
              <c:f>'Figure 2(b)'!$C$11:$C$60</c:f>
              <c:numCache>
                <c:formatCode>General</c:formatCode>
                <c:ptCount val="50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8D9C-4D2A-97C6-412BBC340FAF}"/>
            </c:ext>
          </c:extLst>
        </c:ser>
        <c:ser>
          <c:idx val="2"/>
          <c:order val="1"/>
          <c:spPr>
            <a:ln w="25400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xVal>
            <c:numRef>
              <c:f>'Figure 2(b)'!$K$11:$K$110</c:f>
              <c:numCache>
                <c:formatCode>General</c:formatCode>
                <c:ptCount val="100"/>
                <c:pt idx="0">
                  <c:v>0</c:v>
                </c:pt>
                <c:pt idx="1">
                  <c:v>1.0101000000000001E-2</c:v>
                </c:pt>
                <c:pt idx="2">
                  <c:v>2.0202000000000001E-2</c:v>
                </c:pt>
                <c:pt idx="3">
                  <c:v>3.0303E-2</c:v>
                </c:pt>
                <c:pt idx="4">
                  <c:v>4.0404000000000002E-2</c:v>
                </c:pt>
                <c:pt idx="5">
                  <c:v>5.0505000000000001E-2</c:v>
                </c:pt>
                <c:pt idx="6">
                  <c:v>6.0606E-2</c:v>
                </c:pt>
                <c:pt idx="7">
                  <c:v>7.0707000000000006E-2</c:v>
                </c:pt>
                <c:pt idx="8">
                  <c:v>8.0808000000000005E-2</c:v>
                </c:pt>
                <c:pt idx="9">
                  <c:v>9.0909000000000004E-2</c:v>
                </c:pt>
                <c:pt idx="10">
                  <c:v>0.10101</c:v>
                </c:pt>
                <c:pt idx="11">
                  <c:v>0.111111</c:v>
                </c:pt>
                <c:pt idx="12">
                  <c:v>0.121212</c:v>
                </c:pt>
                <c:pt idx="13">
                  <c:v>0.13131300000000001</c:v>
                </c:pt>
                <c:pt idx="14">
                  <c:v>0.14141400000000001</c:v>
                </c:pt>
                <c:pt idx="15">
                  <c:v>0.15151500000000001</c:v>
                </c:pt>
                <c:pt idx="16">
                  <c:v>0.16161600000000001</c:v>
                </c:pt>
                <c:pt idx="17">
                  <c:v>0.17171700000000001</c:v>
                </c:pt>
                <c:pt idx="18">
                  <c:v>0.18181800000000001</c:v>
                </c:pt>
                <c:pt idx="19">
                  <c:v>0.19191900000000001</c:v>
                </c:pt>
                <c:pt idx="20">
                  <c:v>0.20202000000000001</c:v>
                </c:pt>
                <c:pt idx="21">
                  <c:v>0.212121</c:v>
                </c:pt>
                <c:pt idx="22">
                  <c:v>0.222222</c:v>
                </c:pt>
                <c:pt idx="23">
                  <c:v>0.232323</c:v>
                </c:pt>
                <c:pt idx="24">
                  <c:v>0.242424</c:v>
                </c:pt>
                <c:pt idx="25">
                  <c:v>0.252525</c:v>
                </c:pt>
                <c:pt idx="26">
                  <c:v>0.26262600000000003</c:v>
                </c:pt>
                <c:pt idx="27">
                  <c:v>0.272727</c:v>
                </c:pt>
                <c:pt idx="28">
                  <c:v>0.28282800000000002</c:v>
                </c:pt>
                <c:pt idx="29">
                  <c:v>0.29292899999999999</c:v>
                </c:pt>
                <c:pt idx="30">
                  <c:v>0.30303000000000002</c:v>
                </c:pt>
                <c:pt idx="31">
                  <c:v>0.31313099999999999</c:v>
                </c:pt>
                <c:pt idx="32">
                  <c:v>0.32323200000000002</c:v>
                </c:pt>
                <c:pt idx="33">
                  <c:v>0.33333299999999999</c:v>
                </c:pt>
                <c:pt idx="34">
                  <c:v>0.34343400000000002</c:v>
                </c:pt>
                <c:pt idx="35">
                  <c:v>0.35353499999999999</c:v>
                </c:pt>
                <c:pt idx="36">
                  <c:v>0.36363600000000001</c:v>
                </c:pt>
                <c:pt idx="37">
                  <c:v>0.37373699999999999</c:v>
                </c:pt>
                <c:pt idx="38">
                  <c:v>0.38383800000000001</c:v>
                </c:pt>
                <c:pt idx="39">
                  <c:v>0.39393899999999998</c:v>
                </c:pt>
                <c:pt idx="40">
                  <c:v>0.40404000000000001</c:v>
                </c:pt>
                <c:pt idx="41">
                  <c:v>0.41414099999999998</c:v>
                </c:pt>
                <c:pt idx="42">
                  <c:v>0.42424200000000001</c:v>
                </c:pt>
                <c:pt idx="43">
                  <c:v>0.43434299999999998</c:v>
                </c:pt>
                <c:pt idx="44">
                  <c:v>0.44444400000000001</c:v>
                </c:pt>
                <c:pt idx="45">
                  <c:v>0.45454499999999998</c:v>
                </c:pt>
                <c:pt idx="46">
                  <c:v>0.464646</c:v>
                </c:pt>
                <c:pt idx="47">
                  <c:v>0.47474699999999997</c:v>
                </c:pt>
                <c:pt idx="48">
                  <c:v>0.484848</c:v>
                </c:pt>
                <c:pt idx="49">
                  <c:v>0.49494899999999997</c:v>
                </c:pt>
                <c:pt idx="50">
                  <c:v>0.50505100000000003</c:v>
                </c:pt>
                <c:pt idx="51">
                  <c:v>0.51515200000000005</c:v>
                </c:pt>
                <c:pt idx="52">
                  <c:v>0.52525299999999997</c:v>
                </c:pt>
                <c:pt idx="53">
                  <c:v>0.535354</c:v>
                </c:pt>
                <c:pt idx="54">
                  <c:v>0.54545500000000002</c:v>
                </c:pt>
                <c:pt idx="55">
                  <c:v>0.55555600000000005</c:v>
                </c:pt>
                <c:pt idx="56">
                  <c:v>0.56565699999999997</c:v>
                </c:pt>
                <c:pt idx="57">
                  <c:v>0.57575799999999999</c:v>
                </c:pt>
                <c:pt idx="58">
                  <c:v>0.58585900000000002</c:v>
                </c:pt>
                <c:pt idx="59">
                  <c:v>0.59596000000000005</c:v>
                </c:pt>
                <c:pt idx="60">
                  <c:v>0.60606099999999996</c:v>
                </c:pt>
                <c:pt idx="61">
                  <c:v>0.61616199999999999</c:v>
                </c:pt>
                <c:pt idx="62">
                  <c:v>0.62626300000000001</c:v>
                </c:pt>
                <c:pt idx="63">
                  <c:v>0.63636400000000004</c:v>
                </c:pt>
                <c:pt idx="64">
                  <c:v>0.64646499999999996</c:v>
                </c:pt>
                <c:pt idx="65">
                  <c:v>0.65656599999999998</c:v>
                </c:pt>
                <c:pt idx="66">
                  <c:v>0.66666700000000001</c:v>
                </c:pt>
                <c:pt idx="67">
                  <c:v>0.67676800000000004</c:v>
                </c:pt>
                <c:pt idx="68">
                  <c:v>0.68686899999999995</c:v>
                </c:pt>
                <c:pt idx="69">
                  <c:v>0.69696999999999998</c:v>
                </c:pt>
                <c:pt idx="70">
                  <c:v>0.70707100000000001</c:v>
                </c:pt>
                <c:pt idx="71">
                  <c:v>0.71717200000000003</c:v>
                </c:pt>
                <c:pt idx="72">
                  <c:v>0.72727299999999995</c:v>
                </c:pt>
                <c:pt idx="73">
                  <c:v>0.73737399999999997</c:v>
                </c:pt>
                <c:pt idx="74">
                  <c:v>0.747475</c:v>
                </c:pt>
                <c:pt idx="75">
                  <c:v>0.75757600000000003</c:v>
                </c:pt>
                <c:pt idx="76">
                  <c:v>0.76767700000000005</c:v>
                </c:pt>
                <c:pt idx="77">
                  <c:v>0.77777799999999997</c:v>
                </c:pt>
                <c:pt idx="78">
                  <c:v>0.787879</c:v>
                </c:pt>
                <c:pt idx="79">
                  <c:v>0.79798000000000002</c:v>
                </c:pt>
                <c:pt idx="80">
                  <c:v>0.80808100000000005</c:v>
                </c:pt>
                <c:pt idx="81">
                  <c:v>0.81818199999999996</c:v>
                </c:pt>
                <c:pt idx="82">
                  <c:v>0.82828299999999999</c:v>
                </c:pt>
                <c:pt idx="83">
                  <c:v>0.83838400000000002</c:v>
                </c:pt>
                <c:pt idx="84">
                  <c:v>0.84848500000000004</c:v>
                </c:pt>
                <c:pt idx="85">
                  <c:v>0.85858599999999996</c:v>
                </c:pt>
                <c:pt idx="86">
                  <c:v>0.86868699999999999</c:v>
                </c:pt>
                <c:pt idx="87">
                  <c:v>0.87878800000000001</c:v>
                </c:pt>
                <c:pt idx="88">
                  <c:v>0.88888900000000004</c:v>
                </c:pt>
                <c:pt idx="89">
                  <c:v>0.89898999999999996</c:v>
                </c:pt>
                <c:pt idx="90">
                  <c:v>0.90909099999999998</c:v>
                </c:pt>
                <c:pt idx="91">
                  <c:v>0.91919200000000001</c:v>
                </c:pt>
                <c:pt idx="92">
                  <c:v>0.92929300000000004</c:v>
                </c:pt>
                <c:pt idx="93">
                  <c:v>0.93939399999999995</c:v>
                </c:pt>
                <c:pt idx="94">
                  <c:v>0.94949499999999998</c:v>
                </c:pt>
                <c:pt idx="95">
                  <c:v>0.959596</c:v>
                </c:pt>
                <c:pt idx="96">
                  <c:v>0.96969700000000003</c:v>
                </c:pt>
                <c:pt idx="97">
                  <c:v>0.97979799999999995</c:v>
                </c:pt>
                <c:pt idx="98">
                  <c:v>0.98989899999999997</c:v>
                </c:pt>
                <c:pt idx="99">
                  <c:v>1</c:v>
                </c:pt>
              </c:numCache>
            </c:numRef>
          </c:xVal>
          <c:yVal>
            <c:numRef>
              <c:f>'Figure 2(b)'!$M$11:$M$110</c:f>
              <c:numCache>
                <c:formatCode>General</c:formatCode>
                <c:ptCount val="100"/>
                <c:pt idx="0">
                  <c:v>10913.580781000001</c:v>
                </c:pt>
                <c:pt idx="1">
                  <c:v>11020.56308</c:v>
                </c:pt>
                <c:pt idx="2">
                  <c:v>11129.651295</c:v>
                </c:pt>
                <c:pt idx="3">
                  <c:v>11240.907992</c:v>
                </c:pt>
                <c:pt idx="4">
                  <c:v>11354.398233</c:v>
                </c:pt>
                <c:pt idx="5">
                  <c:v>11470.189698</c:v>
                </c:pt>
                <c:pt idx="6">
                  <c:v>11588.352806999999</c:v>
                </c:pt>
                <c:pt idx="7">
                  <c:v>11708.960884</c:v>
                </c:pt>
                <c:pt idx="8">
                  <c:v>11832.090281000001</c:v>
                </c:pt>
                <c:pt idx="9">
                  <c:v>11957.820553</c:v>
                </c:pt>
                <c:pt idx="10">
                  <c:v>12086.234614999999</c:v>
                </c:pt>
                <c:pt idx="11">
                  <c:v>12217.418927999999</c:v>
                </c:pt>
                <c:pt idx="12">
                  <c:v>12351.463686999999</c:v>
                </c:pt>
                <c:pt idx="13">
                  <c:v>12488.463023</c:v>
                </c:pt>
                <c:pt idx="14">
                  <c:v>12628.515218</c:v>
                </c:pt>
                <c:pt idx="15">
                  <c:v>12771.722935</c:v>
                </c:pt>
                <c:pt idx="16">
                  <c:v>12918.193464</c:v>
                </c:pt>
                <c:pt idx="17">
                  <c:v>13068.038984000001</c:v>
                </c:pt>
                <c:pt idx="18">
                  <c:v>13221.376840000001</c:v>
                </c:pt>
                <c:pt idx="19">
                  <c:v>13378.329844</c:v>
                </c:pt>
                <c:pt idx="20">
                  <c:v>13539.026593000001</c:v>
                </c:pt>
                <c:pt idx="21">
                  <c:v>13703.60181</c:v>
                </c:pt>
                <c:pt idx="22">
                  <c:v>13872.196712000001</c:v>
                </c:pt>
                <c:pt idx="23">
                  <c:v>14044.959401</c:v>
                </c:pt>
                <c:pt idx="24">
                  <c:v>14222.045282999999</c:v>
                </c:pt>
                <c:pt idx="25">
                  <c:v>14403.617521</c:v>
                </c:pt>
                <c:pt idx="26">
                  <c:v>14589.847521</c:v>
                </c:pt>
                <c:pt idx="27">
                  <c:v>14780.915449</c:v>
                </c:pt>
                <c:pt idx="28">
                  <c:v>14977.010796</c:v>
                </c:pt>
                <c:pt idx="29">
                  <c:v>15178.332977</c:v>
                </c:pt>
                <c:pt idx="30">
                  <c:v>15385.091985999999</c:v>
                </c:pt>
                <c:pt idx="31">
                  <c:v>15597.509091</c:v>
                </c:pt>
                <c:pt idx="32">
                  <c:v>15815.817594</c:v>
                </c:pt>
                <c:pt idx="33">
                  <c:v>16040.263649</c:v>
                </c:pt>
                <c:pt idx="34">
                  <c:v>16271.10714</c:v>
                </c:pt>
                <c:pt idx="35">
                  <c:v>16508.622641999998</c:v>
                </c:pt>
                <c:pt idx="36">
                  <c:v>16753.100448000001</c:v>
                </c:pt>
                <c:pt idx="37">
                  <c:v>17004.847697000001</c:v>
                </c:pt>
                <c:pt idx="38">
                  <c:v>17264.189580999999</c:v>
                </c:pt>
                <c:pt idx="39">
                  <c:v>17531.470670999999</c:v>
                </c:pt>
                <c:pt idx="40">
                  <c:v>17807.056343</c:v>
                </c:pt>
                <c:pt idx="41">
                  <c:v>18091.334341000002</c:v>
                </c:pt>
                <c:pt idx="42">
                  <c:v>18384.716465000001</c:v>
                </c:pt>
                <c:pt idx="43">
                  <c:v>18687.64042</c:v>
                </c:pt>
                <c:pt idx="44">
                  <c:v>19000.571822999998</c:v>
                </c:pt>
                <c:pt idx="45">
                  <c:v>19324.006397000001</c:v>
                </c:pt>
                <c:pt idx="46">
                  <c:v>19658.47236</c:v>
                </c:pt>
                <c:pt idx="47">
                  <c:v>20004.533034</c:v>
                </c:pt>
                <c:pt idx="48">
                  <c:v>20362.789698</c:v>
                </c:pt>
                <c:pt idx="49">
                  <c:v>20733.884701999999</c:v>
                </c:pt>
                <c:pt idx="50">
                  <c:v>21118.504873999998</c:v>
                </c:pt>
                <c:pt idx="51">
                  <c:v>21517.385237999999</c:v>
                </c:pt>
                <c:pt idx="52">
                  <c:v>21931.313085999998</c:v>
                </c:pt>
                <c:pt idx="53">
                  <c:v>22361.132421999999</c:v>
                </c:pt>
                <c:pt idx="54">
                  <c:v>22807.748817</c:v>
                </c:pt>
                <c:pt idx="55">
                  <c:v>23272.134703</c:v>
                </c:pt>
                <c:pt idx="56">
                  <c:v>23755.335142</c:v>
                </c:pt>
                <c:pt idx="57">
                  <c:v>24258.474096999998</c:v>
                </c:pt>
                <c:pt idx="58">
                  <c:v>24782.76122</c:v>
                </c:pt>
                <c:pt idx="59">
                  <c:v>25329.499177999998</c:v>
                </c:pt>
                <c:pt idx="60">
                  <c:v>25900.091515</c:v>
                </c:pt>
                <c:pt idx="61">
                  <c:v>26496.051006999998</c:v>
                </c:pt>
                <c:pt idx="62">
                  <c:v>27119.008452999999</c:v>
                </c:pt>
                <c:pt idx="63">
                  <c:v>27770.721771</c:v>
                </c:pt>
                <c:pt idx="64">
                  <c:v>28453.085184</c:v>
                </c:pt>
                <c:pt idx="65">
                  <c:v>29168.138150999999</c:v>
                </c:pt>
                <c:pt idx="66">
                  <c:v>29918.073508000001</c:v>
                </c:pt>
                <c:pt idx="67">
                  <c:v>30705.244004</c:v>
                </c:pt>
                <c:pt idx="68">
                  <c:v>31532.165996</c:v>
                </c:pt>
                <c:pt idx="69">
                  <c:v>32401.518432000001</c:v>
                </c:pt>
                <c:pt idx="70">
                  <c:v>33316.134337000003</c:v>
                </c:pt>
                <c:pt idx="71">
                  <c:v>34278.980561999997</c:v>
                </c:pt>
                <c:pt idx="72">
                  <c:v>35293.119417000002</c:v>
                </c:pt>
                <c:pt idx="73">
                  <c:v>36361.642441999997</c:v>
                </c:pt>
                <c:pt idx="74">
                  <c:v>37487.561300000001</c:v>
                </c:pt>
                <c:pt idx="75">
                  <c:v>38673.632509000003</c:v>
                </c:pt>
                <c:pt idx="76">
                  <c:v>39922.079280999998</c:v>
                </c:pt>
                <c:pt idx="77">
                  <c:v>41234.152021000002</c:v>
                </c:pt>
                <c:pt idx="78">
                  <c:v>42609.433219999999</c:v>
                </c:pt>
                <c:pt idx="79">
                  <c:v>44044.734041000003</c:v>
                </c:pt>
                <c:pt idx="80">
                  <c:v>45532.337782000002</c:v>
                </c:pt>
                <c:pt idx="81">
                  <c:v>47057.220874999999</c:v>
                </c:pt>
                <c:pt idx="82">
                  <c:v>48592.816183000003</c:v>
                </c:pt>
                <c:pt idx="83">
                  <c:v>50095.403525000002</c:v>
                </c:pt>
                <c:pt idx="84">
                  <c:v>51500.319467000001</c:v>
                </c:pt>
                <c:pt idx="85">
                  <c:v>52731.632083999997</c:v>
                </c:pt>
                <c:pt idx="86">
                  <c:v>53736.026390999999</c:v>
                </c:pt>
                <c:pt idx="87">
                  <c:v>54509.997797000004</c:v>
                </c:pt>
                <c:pt idx="88">
                  <c:v>55084.370598000001</c:v>
                </c:pt>
                <c:pt idx="89">
                  <c:v>55496.948128999997</c:v>
                </c:pt>
                <c:pt idx="90">
                  <c:v>55780.390273999998</c:v>
                </c:pt>
                <c:pt idx="91">
                  <c:v>55960.362158000004</c:v>
                </c:pt>
                <c:pt idx="92">
                  <c:v>56056.640076999996</c:v>
                </c:pt>
                <c:pt idx="93">
                  <c:v>56084.534106999999</c:v>
                </c:pt>
                <c:pt idx="94">
                  <c:v>56056.040580000001</c:v>
                </c:pt>
                <c:pt idx="95">
                  <c:v>55980.687975000001</c:v>
                </c:pt>
                <c:pt idx="96">
                  <c:v>55866.144190999999</c:v>
                </c:pt>
                <c:pt idx="97">
                  <c:v>55718.653625999999</c:v>
                </c:pt>
                <c:pt idx="98">
                  <c:v>55543.355610999999</c:v>
                </c:pt>
                <c:pt idx="99">
                  <c:v>55344.519767999998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8D9C-4D2A-97C6-412BBC340FAF}"/>
            </c:ext>
          </c:extLst>
        </c:ser>
        <c:ser>
          <c:idx val="0"/>
          <c:order val="2"/>
          <c:spPr>
            <a:ln w="25400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xVal>
            <c:numRef>
              <c:f>'Figure 2(b)'!$K$11:$K$110</c:f>
              <c:numCache>
                <c:formatCode>General</c:formatCode>
                <c:ptCount val="100"/>
                <c:pt idx="0">
                  <c:v>0</c:v>
                </c:pt>
                <c:pt idx="1">
                  <c:v>1.0101000000000001E-2</c:v>
                </c:pt>
                <c:pt idx="2">
                  <c:v>2.0202000000000001E-2</c:v>
                </c:pt>
                <c:pt idx="3">
                  <c:v>3.0303E-2</c:v>
                </c:pt>
                <c:pt idx="4">
                  <c:v>4.0404000000000002E-2</c:v>
                </c:pt>
                <c:pt idx="5">
                  <c:v>5.0505000000000001E-2</c:v>
                </c:pt>
                <c:pt idx="6">
                  <c:v>6.0606E-2</c:v>
                </c:pt>
                <c:pt idx="7">
                  <c:v>7.0707000000000006E-2</c:v>
                </c:pt>
                <c:pt idx="8">
                  <c:v>8.0808000000000005E-2</c:v>
                </c:pt>
                <c:pt idx="9">
                  <c:v>9.0909000000000004E-2</c:v>
                </c:pt>
                <c:pt idx="10">
                  <c:v>0.10101</c:v>
                </c:pt>
                <c:pt idx="11">
                  <c:v>0.111111</c:v>
                </c:pt>
                <c:pt idx="12">
                  <c:v>0.121212</c:v>
                </c:pt>
                <c:pt idx="13">
                  <c:v>0.13131300000000001</c:v>
                </c:pt>
                <c:pt idx="14">
                  <c:v>0.14141400000000001</c:v>
                </c:pt>
                <c:pt idx="15">
                  <c:v>0.15151500000000001</c:v>
                </c:pt>
                <c:pt idx="16">
                  <c:v>0.16161600000000001</c:v>
                </c:pt>
                <c:pt idx="17">
                  <c:v>0.17171700000000001</c:v>
                </c:pt>
                <c:pt idx="18">
                  <c:v>0.18181800000000001</c:v>
                </c:pt>
                <c:pt idx="19">
                  <c:v>0.19191900000000001</c:v>
                </c:pt>
                <c:pt idx="20">
                  <c:v>0.20202000000000001</c:v>
                </c:pt>
                <c:pt idx="21">
                  <c:v>0.212121</c:v>
                </c:pt>
                <c:pt idx="22">
                  <c:v>0.222222</c:v>
                </c:pt>
                <c:pt idx="23">
                  <c:v>0.232323</c:v>
                </c:pt>
                <c:pt idx="24">
                  <c:v>0.242424</c:v>
                </c:pt>
                <c:pt idx="25">
                  <c:v>0.252525</c:v>
                </c:pt>
                <c:pt idx="26">
                  <c:v>0.26262600000000003</c:v>
                </c:pt>
                <c:pt idx="27">
                  <c:v>0.272727</c:v>
                </c:pt>
                <c:pt idx="28">
                  <c:v>0.28282800000000002</c:v>
                </c:pt>
                <c:pt idx="29">
                  <c:v>0.29292899999999999</c:v>
                </c:pt>
                <c:pt idx="30">
                  <c:v>0.30303000000000002</c:v>
                </c:pt>
                <c:pt idx="31">
                  <c:v>0.31313099999999999</c:v>
                </c:pt>
                <c:pt idx="32">
                  <c:v>0.32323200000000002</c:v>
                </c:pt>
                <c:pt idx="33">
                  <c:v>0.33333299999999999</c:v>
                </c:pt>
                <c:pt idx="34">
                  <c:v>0.34343400000000002</c:v>
                </c:pt>
                <c:pt idx="35">
                  <c:v>0.35353499999999999</c:v>
                </c:pt>
                <c:pt idx="36">
                  <c:v>0.36363600000000001</c:v>
                </c:pt>
                <c:pt idx="37">
                  <c:v>0.37373699999999999</c:v>
                </c:pt>
                <c:pt idx="38">
                  <c:v>0.38383800000000001</c:v>
                </c:pt>
                <c:pt idx="39">
                  <c:v>0.39393899999999998</c:v>
                </c:pt>
                <c:pt idx="40">
                  <c:v>0.40404000000000001</c:v>
                </c:pt>
                <c:pt idx="41">
                  <c:v>0.41414099999999998</c:v>
                </c:pt>
                <c:pt idx="42">
                  <c:v>0.42424200000000001</c:v>
                </c:pt>
                <c:pt idx="43">
                  <c:v>0.43434299999999998</c:v>
                </c:pt>
                <c:pt idx="44">
                  <c:v>0.44444400000000001</c:v>
                </c:pt>
                <c:pt idx="45">
                  <c:v>0.45454499999999998</c:v>
                </c:pt>
                <c:pt idx="46">
                  <c:v>0.464646</c:v>
                </c:pt>
                <c:pt idx="47">
                  <c:v>0.47474699999999997</c:v>
                </c:pt>
                <c:pt idx="48">
                  <c:v>0.484848</c:v>
                </c:pt>
                <c:pt idx="49">
                  <c:v>0.49494899999999997</c:v>
                </c:pt>
                <c:pt idx="50">
                  <c:v>0.50505100000000003</c:v>
                </c:pt>
                <c:pt idx="51">
                  <c:v>0.51515200000000005</c:v>
                </c:pt>
                <c:pt idx="52">
                  <c:v>0.52525299999999997</c:v>
                </c:pt>
                <c:pt idx="53">
                  <c:v>0.535354</c:v>
                </c:pt>
                <c:pt idx="54">
                  <c:v>0.54545500000000002</c:v>
                </c:pt>
                <c:pt idx="55">
                  <c:v>0.55555600000000005</c:v>
                </c:pt>
                <c:pt idx="56">
                  <c:v>0.56565699999999997</c:v>
                </c:pt>
                <c:pt idx="57">
                  <c:v>0.57575799999999999</c:v>
                </c:pt>
                <c:pt idx="58">
                  <c:v>0.58585900000000002</c:v>
                </c:pt>
                <c:pt idx="59">
                  <c:v>0.59596000000000005</c:v>
                </c:pt>
                <c:pt idx="60">
                  <c:v>0.60606099999999996</c:v>
                </c:pt>
                <c:pt idx="61">
                  <c:v>0.61616199999999999</c:v>
                </c:pt>
                <c:pt idx="62">
                  <c:v>0.62626300000000001</c:v>
                </c:pt>
                <c:pt idx="63">
                  <c:v>0.63636400000000004</c:v>
                </c:pt>
                <c:pt idx="64">
                  <c:v>0.64646499999999996</c:v>
                </c:pt>
                <c:pt idx="65">
                  <c:v>0.65656599999999998</c:v>
                </c:pt>
                <c:pt idx="66">
                  <c:v>0.66666700000000001</c:v>
                </c:pt>
                <c:pt idx="67">
                  <c:v>0.67676800000000004</c:v>
                </c:pt>
                <c:pt idx="68">
                  <c:v>0.68686899999999995</c:v>
                </c:pt>
                <c:pt idx="69">
                  <c:v>0.69696999999999998</c:v>
                </c:pt>
                <c:pt idx="70">
                  <c:v>0.70707100000000001</c:v>
                </c:pt>
                <c:pt idx="71">
                  <c:v>0.71717200000000003</c:v>
                </c:pt>
                <c:pt idx="72">
                  <c:v>0.72727299999999995</c:v>
                </c:pt>
                <c:pt idx="73">
                  <c:v>0.73737399999999997</c:v>
                </c:pt>
                <c:pt idx="74">
                  <c:v>0.747475</c:v>
                </c:pt>
                <c:pt idx="75">
                  <c:v>0.75757600000000003</c:v>
                </c:pt>
                <c:pt idx="76">
                  <c:v>0.76767700000000005</c:v>
                </c:pt>
                <c:pt idx="77">
                  <c:v>0.77777799999999997</c:v>
                </c:pt>
                <c:pt idx="78">
                  <c:v>0.787879</c:v>
                </c:pt>
                <c:pt idx="79">
                  <c:v>0.79798000000000002</c:v>
                </c:pt>
                <c:pt idx="80">
                  <c:v>0.80808100000000005</c:v>
                </c:pt>
                <c:pt idx="81">
                  <c:v>0.81818199999999996</c:v>
                </c:pt>
                <c:pt idx="82">
                  <c:v>0.82828299999999999</c:v>
                </c:pt>
                <c:pt idx="83">
                  <c:v>0.83838400000000002</c:v>
                </c:pt>
                <c:pt idx="84">
                  <c:v>0.84848500000000004</c:v>
                </c:pt>
                <c:pt idx="85">
                  <c:v>0.85858599999999996</c:v>
                </c:pt>
                <c:pt idx="86">
                  <c:v>0.86868699999999999</c:v>
                </c:pt>
                <c:pt idx="87">
                  <c:v>0.87878800000000001</c:v>
                </c:pt>
                <c:pt idx="88">
                  <c:v>0.88888900000000004</c:v>
                </c:pt>
                <c:pt idx="89">
                  <c:v>0.89898999999999996</c:v>
                </c:pt>
                <c:pt idx="90">
                  <c:v>0.90909099999999998</c:v>
                </c:pt>
                <c:pt idx="91">
                  <c:v>0.91919200000000001</c:v>
                </c:pt>
                <c:pt idx="92">
                  <c:v>0.92929300000000004</c:v>
                </c:pt>
                <c:pt idx="93">
                  <c:v>0.93939399999999995</c:v>
                </c:pt>
                <c:pt idx="94">
                  <c:v>0.94949499999999998</c:v>
                </c:pt>
                <c:pt idx="95">
                  <c:v>0.959596</c:v>
                </c:pt>
                <c:pt idx="96">
                  <c:v>0.96969700000000003</c:v>
                </c:pt>
                <c:pt idx="97">
                  <c:v>0.97979799999999995</c:v>
                </c:pt>
                <c:pt idx="98">
                  <c:v>0.98989899999999997</c:v>
                </c:pt>
                <c:pt idx="99">
                  <c:v>1</c:v>
                </c:pt>
              </c:numCache>
            </c:numRef>
          </c:xVal>
          <c:yVal>
            <c:numRef>
              <c:f>'Figure 2(b)'!$N$11:$N$110</c:f>
              <c:numCache>
                <c:formatCode>General</c:formatCode>
                <c:ptCount val="100"/>
                <c:pt idx="0">
                  <c:v>10913.580781000001</c:v>
                </c:pt>
                <c:pt idx="1">
                  <c:v>13228.373116000001</c:v>
                </c:pt>
                <c:pt idx="2">
                  <c:v>15414.550123999999</c:v>
                </c:pt>
                <c:pt idx="3">
                  <c:v>17479.421653000001</c:v>
                </c:pt>
                <c:pt idx="4">
                  <c:v>19429.877176000002</c:v>
                </c:pt>
                <c:pt idx="5">
                  <c:v>21272.410328999998</c:v>
                </c:pt>
                <c:pt idx="6">
                  <c:v>23013.142043</c:v>
                </c:pt>
                <c:pt idx="7">
                  <c:v>24657.842315999998</c:v>
                </c:pt>
                <c:pt idx="8">
                  <c:v>26211.950819000002</c:v>
                </c:pt>
                <c:pt idx="9">
                  <c:v>27680.596107000001</c:v>
                </c:pt>
                <c:pt idx="10">
                  <c:v>29068.614012999999</c:v>
                </c:pt>
                <c:pt idx="11">
                  <c:v>30380.564736</c:v>
                </c:pt>
                <c:pt idx="12">
                  <c:v>31620.749029999999</c:v>
                </c:pt>
                <c:pt idx="13">
                  <c:v>32793.223436</c:v>
                </c:pt>
                <c:pt idx="14">
                  <c:v>33901.814645999999</c:v>
                </c:pt>
                <c:pt idx="15">
                  <c:v>34950.132856999997</c:v>
                </c:pt>
                <c:pt idx="16">
                  <c:v>35941.584620000001</c:v>
                </c:pt>
                <c:pt idx="17">
                  <c:v>36879.384688999999</c:v>
                </c:pt>
                <c:pt idx="18">
                  <c:v>37766.567257000002</c:v>
                </c:pt>
                <c:pt idx="19">
                  <c:v>38605.996511999998</c:v>
                </c:pt>
                <c:pt idx="20">
                  <c:v>39400.376573000001</c:v>
                </c:pt>
                <c:pt idx="21">
                  <c:v>40152.260814000001</c:v>
                </c:pt>
                <c:pt idx="22">
                  <c:v>40864.060648999999</c:v>
                </c:pt>
                <c:pt idx="23">
                  <c:v>41538.053778000001</c:v>
                </c:pt>
                <c:pt idx="24">
                  <c:v>42176.391946999996</c:v>
                </c:pt>
                <c:pt idx="25">
                  <c:v>42781.108246000003</c:v>
                </c:pt>
                <c:pt idx="26">
                  <c:v>43354.123943999999</c:v>
                </c:pt>
                <c:pt idx="27">
                  <c:v>43897.254962999999</c:v>
                </c:pt>
                <c:pt idx="28">
                  <c:v>44412.217919000002</c:v>
                </c:pt>
                <c:pt idx="29">
                  <c:v>44900.635823999997</c:v>
                </c:pt>
                <c:pt idx="30">
                  <c:v>45364.043438000001</c:v>
                </c:pt>
                <c:pt idx="31">
                  <c:v>45803.892302</c:v>
                </c:pt>
                <c:pt idx="32">
                  <c:v>46221.555473</c:v>
                </c:pt>
                <c:pt idx="33">
                  <c:v>46618.331969999999</c:v>
                </c:pt>
                <c:pt idx="34">
                  <c:v>46995.450957000001</c:v>
                </c:pt>
                <c:pt idx="35">
                  <c:v>47354.075670999999</c:v>
                </c:pt>
                <c:pt idx="36">
                  <c:v>47695.307122999999</c:v>
                </c:pt>
                <c:pt idx="37">
                  <c:v>48020.187564</c:v>
                </c:pt>
                <c:pt idx="38">
                  <c:v>48329.703754000002</c:v>
                </c:pt>
                <c:pt idx="39">
                  <c:v>48624.790027000003</c:v>
                </c:pt>
                <c:pt idx="40">
                  <c:v>48906.331176</c:v>
                </c:pt>
                <c:pt idx="41">
                  <c:v>49175.165158000003</c:v>
                </c:pt>
                <c:pt idx="42">
                  <c:v>49432.085638999997</c:v>
                </c:pt>
                <c:pt idx="43">
                  <c:v>49677.844383000003</c:v>
                </c:pt>
                <c:pt idx="44">
                  <c:v>49913.153487000003</c:v>
                </c:pt>
                <c:pt idx="45">
                  <c:v>50138.687489999997</c:v>
                </c:pt>
                <c:pt idx="46">
                  <c:v>50355.085341999998</c:v>
                </c:pt>
                <c:pt idx="47">
                  <c:v>50562.952243</c:v>
                </c:pt>
                <c:pt idx="48">
                  <c:v>50762.861380000002</c:v>
                </c:pt>
                <c:pt idx="49">
                  <c:v>50955.355532000001</c:v>
                </c:pt>
                <c:pt idx="50">
                  <c:v>51140.948579999997</c:v>
                </c:pt>
                <c:pt idx="51">
                  <c:v>51320.126908999999</c:v>
                </c:pt>
                <c:pt idx="52">
                  <c:v>51493.350707999998</c:v>
                </c:pt>
                <c:pt idx="53">
                  <c:v>51661.055178000002</c:v>
                </c:pt>
                <c:pt idx="54">
                  <c:v>51823.651643999998</c:v>
                </c:pt>
                <c:pt idx="55">
                  <c:v>51981.528574999997</c:v>
                </c:pt>
                <c:pt idx="56">
                  <c:v>52135.052517999997</c:v>
                </c:pt>
                <c:pt idx="57">
                  <c:v>52284.568935000003</c:v>
                </c:pt>
                <c:pt idx="58">
                  <c:v>52430.402961</c:v>
                </c:pt>
                <c:pt idx="59">
                  <c:v>52572.860066000001</c:v>
                </c:pt>
                <c:pt idx="60">
                  <c:v>52712.226625000003</c:v>
                </c:pt>
                <c:pt idx="61">
                  <c:v>52848.770395</c:v>
                </c:pt>
                <c:pt idx="62">
                  <c:v>52982.740899999997</c:v>
                </c:pt>
                <c:pt idx="63">
                  <c:v>53114.369696000002</c:v>
                </c:pt>
                <c:pt idx="64">
                  <c:v>53243.870545999998</c:v>
                </c:pt>
                <c:pt idx="65">
                  <c:v>53371.439458000001</c:v>
                </c:pt>
                <c:pt idx="66">
                  <c:v>53497.254602000001</c:v>
                </c:pt>
                <c:pt idx="67">
                  <c:v>53621.476084000002</c:v>
                </c:pt>
                <c:pt idx="68">
                  <c:v>53744.245538000003</c:v>
                </c:pt>
                <c:pt idx="69">
                  <c:v>53865.685562999999</c:v>
                </c:pt>
                <c:pt idx="70">
                  <c:v>53985.898931000003</c:v>
                </c:pt>
                <c:pt idx="71">
                  <c:v>54104.967556000003</c:v>
                </c:pt>
                <c:pt idx="72">
                  <c:v>54222.951185999998</c:v>
                </c:pt>
                <c:pt idx="73">
                  <c:v>54339.885754000003</c:v>
                </c:pt>
                <c:pt idx="74">
                  <c:v>54455.781346000003</c:v>
                </c:pt>
                <c:pt idx="75">
                  <c:v>54570.619684999998</c:v>
                </c:pt>
                <c:pt idx="76">
                  <c:v>54684.3511</c:v>
                </c:pt>
                <c:pt idx="77">
                  <c:v>54796.890702999997</c:v>
                </c:pt>
                <c:pt idx="78">
                  <c:v>54908.113868</c:v>
                </c:pt>
                <c:pt idx="79">
                  <c:v>55017.850592000003</c:v>
                </c:pt>
                <c:pt idx="80">
                  <c:v>55125.878623999997</c:v>
                </c:pt>
                <c:pt idx="81">
                  <c:v>55231.914998</c:v>
                </c:pt>
                <c:pt idx="82">
                  <c:v>55335.605584999998</c:v>
                </c:pt>
                <c:pt idx="83">
                  <c:v>55436.512074999999</c:v>
                </c:pt>
                <c:pt idx="84">
                  <c:v>55534.095932999997</c:v>
                </c:pt>
                <c:pt idx="85">
                  <c:v>55627.697676999996</c:v>
                </c:pt>
                <c:pt idx="86">
                  <c:v>55716.511366999999</c:v>
                </c:pt>
                <c:pt idx="87">
                  <c:v>55799.551404999998</c:v>
                </c:pt>
                <c:pt idx="88">
                  <c:v>55875.609922000003</c:v>
                </c:pt>
                <c:pt idx="89">
                  <c:v>55943.201184999998</c:v>
                </c:pt>
                <c:pt idx="90">
                  <c:v>56000.488094</c:v>
                </c:pt>
                <c:pt idx="91">
                  <c:v>56045.183977000001</c:v>
                </c:pt>
                <c:pt idx="92">
                  <c:v>56074.419093999997</c:v>
                </c:pt>
                <c:pt idx="93">
                  <c:v>56084.556277000003</c:v>
                </c:pt>
                <c:pt idx="94">
                  <c:v>56070.931401000002</c:v>
                </c:pt>
                <c:pt idx="95">
                  <c:v>56027.479966999999</c:v>
                </c:pt>
                <c:pt idx="96">
                  <c:v>55946.185927999999</c:v>
                </c:pt>
                <c:pt idx="97">
                  <c:v>55816.24467</c:v>
                </c:pt>
                <c:pt idx="98">
                  <c:v>55622.746644999999</c:v>
                </c:pt>
                <c:pt idx="99">
                  <c:v>55344.519762999997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8D9C-4D2A-97C6-412BBC340FAF}"/>
            </c:ext>
          </c:extLst>
        </c:ser>
        <c:ser>
          <c:idx val="3"/>
          <c:order val="3"/>
          <c:spPr>
            <a:ln w="25400" cap="rnd">
              <a:noFill/>
              <a:round/>
            </a:ln>
            <a:effectLst/>
          </c:spPr>
          <c:marker>
            <c:symbol val="triangle"/>
            <c:size val="7"/>
            <c:spPr>
              <a:noFill/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'Figure 2(b)'!$E$11:$E$60</c:f>
              <c:numCache>
                <c:formatCode>General</c:formatCode>
                <c:ptCount val="50"/>
              </c:numCache>
            </c:numRef>
          </c:xVal>
          <c:yVal>
            <c:numRef>
              <c:f>'Figure 2(b)'!$C$11:$C$60</c:f>
              <c:numCache>
                <c:formatCode>General</c:formatCode>
                <c:ptCount val="50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2015-4019-ABAD-1A82C91D31D0}"/>
            </c:ext>
          </c:extLst>
        </c:ser>
        <c:ser>
          <c:idx val="4"/>
          <c:order val="4"/>
          <c:spPr>
            <a:ln w="25400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xVal>
            <c:numRef>
              <c:f>'Figure 2(b)'!$K$112:$K$211</c:f>
              <c:numCache>
                <c:formatCode>General</c:formatCode>
                <c:ptCount val="100"/>
                <c:pt idx="0">
                  <c:v>0</c:v>
                </c:pt>
                <c:pt idx="1">
                  <c:v>1.0101000000000001E-2</c:v>
                </c:pt>
                <c:pt idx="2">
                  <c:v>2.0202000000000001E-2</c:v>
                </c:pt>
                <c:pt idx="3">
                  <c:v>3.0303E-2</c:v>
                </c:pt>
                <c:pt idx="4">
                  <c:v>4.0404000000000002E-2</c:v>
                </c:pt>
                <c:pt idx="5">
                  <c:v>5.0505000000000001E-2</c:v>
                </c:pt>
                <c:pt idx="6">
                  <c:v>6.0606E-2</c:v>
                </c:pt>
                <c:pt idx="7">
                  <c:v>7.0707000000000006E-2</c:v>
                </c:pt>
                <c:pt idx="8">
                  <c:v>8.0808000000000005E-2</c:v>
                </c:pt>
                <c:pt idx="9">
                  <c:v>9.0909000000000004E-2</c:v>
                </c:pt>
                <c:pt idx="10">
                  <c:v>0.10101</c:v>
                </c:pt>
                <c:pt idx="11">
                  <c:v>0.111111</c:v>
                </c:pt>
                <c:pt idx="12">
                  <c:v>0.121212</c:v>
                </c:pt>
                <c:pt idx="13">
                  <c:v>0.13131300000000001</c:v>
                </c:pt>
                <c:pt idx="14">
                  <c:v>0.14141400000000001</c:v>
                </c:pt>
                <c:pt idx="15">
                  <c:v>0.15151500000000001</c:v>
                </c:pt>
                <c:pt idx="16">
                  <c:v>0.16161600000000001</c:v>
                </c:pt>
                <c:pt idx="17">
                  <c:v>0.17171700000000001</c:v>
                </c:pt>
                <c:pt idx="18">
                  <c:v>0.18181800000000001</c:v>
                </c:pt>
                <c:pt idx="19">
                  <c:v>0.19191900000000001</c:v>
                </c:pt>
                <c:pt idx="20">
                  <c:v>0.20202000000000001</c:v>
                </c:pt>
                <c:pt idx="21">
                  <c:v>0.212121</c:v>
                </c:pt>
                <c:pt idx="22">
                  <c:v>0.222222</c:v>
                </c:pt>
                <c:pt idx="23">
                  <c:v>0.232323</c:v>
                </c:pt>
                <c:pt idx="24">
                  <c:v>0.242424</c:v>
                </c:pt>
                <c:pt idx="25">
                  <c:v>0.252525</c:v>
                </c:pt>
                <c:pt idx="26">
                  <c:v>0.26262600000000003</c:v>
                </c:pt>
                <c:pt idx="27">
                  <c:v>0.272727</c:v>
                </c:pt>
                <c:pt idx="28">
                  <c:v>0.28282800000000002</c:v>
                </c:pt>
                <c:pt idx="29">
                  <c:v>0.29292899999999999</c:v>
                </c:pt>
                <c:pt idx="30">
                  <c:v>0.30303000000000002</c:v>
                </c:pt>
                <c:pt idx="31">
                  <c:v>0.31313099999999999</c:v>
                </c:pt>
                <c:pt idx="32">
                  <c:v>0.32323200000000002</c:v>
                </c:pt>
                <c:pt idx="33">
                  <c:v>0.33333299999999999</c:v>
                </c:pt>
                <c:pt idx="34">
                  <c:v>0.34343400000000002</c:v>
                </c:pt>
                <c:pt idx="35">
                  <c:v>0.35353499999999999</c:v>
                </c:pt>
                <c:pt idx="36">
                  <c:v>0.36363600000000001</c:v>
                </c:pt>
                <c:pt idx="37">
                  <c:v>0.37373699999999999</c:v>
                </c:pt>
                <c:pt idx="38">
                  <c:v>0.38383800000000001</c:v>
                </c:pt>
                <c:pt idx="39">
                  <c:v>0.39393899999999998</c:v>
                </c:pt>
                <c:pt idx="40">
                  <c:v>0.40404000000000001</c:v>
                </c:pt>
                <c:pt idx="41">
                  <c:v>0.41414099999999998</c:v>
                </c:pt>
                <c:pt idx="42">
                  <c:v>0.42424200000000001</c:v>
                </c:pt>
                <c:pt idx="43">
                  <c:v>0.43434299999999998</c:v>
                </c:pt>
                <c:pt idx="44">
                  <c:v>0.44444400000000001</c:v>
                </c:pt>
                <c:pt idx="45">
                  <c:v>0.45454499999999998</c:v>
                </c:pt>
                <c:pt idx="46">
                  <c:v>0.464646</c:v>
                </c:pt>
                <c:pt idx="47">
                  <c:v>0.47474699999999997</c:v>
                </c:pt>
                <c:pt idx="48">
                  <c:v>0.484848</c:v>
                </c:pt>
                <c:pt idx="49">
                  <c:v>0.49494899999999997</c:v>
                </c:pt>
                <c:pt idx="50">
                  <c:v>0.50505100000000003</c:v>
                </c:pt>
                <c:pt idx="51">
                  <c:v>0.51515200000000005</c:v>
                </c:pt>
                <c:pt idx="52">
                  <c:v>0.52525299999999997</c:v>
                </c:pt>
                <c:pt idx="53">
                  <c:v>0.535354</c:v>
                </c:pt>
                <c:pt idx="54">
                  <c:v>0.54545500000000002</c:v>
                </c:pt>
                <c:pt idx="55">
                  <c:v>0.55555600000000005</c:v>
                </c:pt>
                <c:pt idx="56">
                  <c:v>0.56565699999999997</c:v>
                </c:pt>
                <c:pt idx="57">
                  <c:v>0.57575799999999999</c:v>
                </c:pt>
                <c:pt idx="58">
                  <c:v>0.58585900000000002</c:v>
                </c:pt>
                <c:pt idx="59">
                  <c:v>0.59596000000000005</c:v>
                </c:pt>
                <c:pt idx="60">
                  <c:v>0.60606099999999996</c:v>
                </c:pt>
                <c:pt idx="61">
                  <c:v>0.61616199999999999</c:v>
                </c:pt>
                <c:pt idx="62">
                  <c:v>0.62626300000000001</c:v>
                </c:pt>
                <c:pt idx="63">
                  <c:v>0.63636400000000004</c:v>
                </c:pt>
                <c:pt idx="64">
                  <c:v>0.64646499999999996</c:v>
                </c:pt>
                <c:pt idx="65">
                  <c:v>0.65656599999999998</c:v>
                </c:pt>
                <c:pt idx="66">
                  <c:v>0.66666700000000001</c:v>
                </c:pt>
                <c:pt idx="67">
                  <c:v>0.67676800000000004</c:v>
                </c:pt>
                <c:pt idx="68">
                  <c:v>0.68686899999999995</c:v>
                </c:pt>
                <c:pt idx="69">
                  <c:v>0.69696999999999998</c:v>
                </c:pt>
                <c:pt idx="70">
                  <c:v>0.70707100000000001</c:v>
                </c:pt>
                <c:pt idx="71">
                  <c:v>0.71717200000000003</c:v>
                </c:pt>
                <c:pt idx="72">
                  <c:v>0.72727299999999995</c:v>
                </c:pt>
                <c:pt idx="73">
                  <c:v>0.73737399999999997</c:v>
                </c:pt>
                <c:pt idx="74">
                  <c:v>0.747475</c:v>
                </c:pt>
                <c:pt idx="75">
                  <c:v>0.75757600000000003</c:v>
                </c:pt>
                <c:pt idx="76">
                  <c:v>0.76767700000000005</c:v>
                </c:pt>
                <c:pt idx="77">
                  <c:v>0.77777799999999997</c:v>
                </c:pt>
                <c:pt idx="78">
                  <c:v>0.787879</c:v>
                </c:pt>
                <c:pt idx="79">
                  <c:v>0.79798000000000002</c:v>
                </c:pt>
                <c:pt idx="80">
                  <c:v>0.80808100000000005</c:v>
                </c:pt>
                <c:pt idx="81">
                  <c:v>0.81818199999999996</c:v>
                </c:pt>
                <c:pt idx="82">
                  <c:v>0.82828299999999999</c:v>
                </c:pt>
                <c:pt idx="83">
                  <c:v>0.83838400000000002</c:v>
                </c:pt>
                <c:pt idx="84">
                  <c:v>0.84848500000000004</c:v>
                </c:pt>
                <c:pt idx="85">
                  <c:v>0.85858599999999996</c:v>
                </c:pt>
                <c:pt idx="86">
                  <c:v>0.86868699999999999</c:v>
                </c:pt>
                <c:pt idx="87">
                  <c:v>0.87878800000000001</c:v>
                </c:pt>
                <c:pt idx="88">
                  <c:v>0.88888900000000004</c:v>
                </c:pt>
                <c:pt idx="89">
                  <c:v>0.89898999999999996</c:v>
                </c:pt>
                <c:pt idx="90">
                  <c:v>0.90909099999999998</c:v>
                </c:pt>
                <c:pt idx="91">
                  <c:v>0.91919200000000001</c:v>
                </c:pt>
                <c:pt idx="92">
                  <c:v>0.92929300000000004</c:v>
                </c:pt>
                <c:pt idx="93">
                  <c:v>0.93939399999999995</c:v>
                </c:pt>
                <c:pt idx="94">
                  <c:v>0.94949499999999998</c:v>
                </c:pt>
                <c:pt idx="95">
                  <c:v>0.959596</c:v>
                </c:pt>
                <c:pt idx="96">
                  <c:v>0.96969700000000003</c:v>
                </c:pt>
                <c:pt idx="97">
                  <c:v>0.97979799999999995</c:v>
                </c:pt>
                <c:pt idx="98">
                  <c:v>0.98989899999999997</c:v>
                </c:pt>
                <c:pt idx="99">
                  <c:v>1</c:v>
                </c:pt>
              </c:numCache>
            </c:numRef>
          </c:xVal>
          <c:yVal>
            <c:numRef>
              <c:f>'Figure 2(b)'!$M$112:$M$211</c:f>
              <c:numCache>
                <c:formatCode>General</c:formatCode>
                <c:ptCount val="100"/>
                <c:pt idx="0">
                  <c:v>23731.198518000001</c:v>
                </c:pt>
                <c:pt idx="1">
                  <c:v>23959.932546</c:v>
                </c:pt>
                <c:pt idx="2">
                  <c:v>24193.071489999998</c:v>
                </c:pt>
                <c:pt idx="3">
                  <c:v>24430.742762999998</c:v>
                </c:pt>
                <c:pt idx="4">
                  <c:v>24673.078716</c:v>
                </c:pt>
                <c:pt idx="5">
                  <c:v>24920.216831000002</c:v>
                </c:pt>
                <c:pt idx="6">
                  <c:v>25172.299988999999</c:v>
                </c:pt>
                <c:pt idx="7">
                  <c:v>25429.476733</c:v>
                </c:pt>
                <c:pt idx="8">
                  <c:v>25691.901547000001</c:v>
                </c:pt>
                <c:pt idx="9">
                  <c:v>25959.735152000001</c:v>
                </c:pt>
                <c:pt idx="10">
                  <c:v>26233.144772</c:v>
                </c:pt>
                <c:pt idx="11">
                  <c:v>26512.304598999999</c:v>
                </c:pt>
                <c:pt idx="12">
                  <c:v>26797.395982999999</c:v>
                </c:pt>
                <c:pt idx="13">
                  <c:v>27088.607898999999</c:v>
                </c:pt>
                <c:pt idx="14">
                  <c:v>27386.137318000001</c:v>
                </c:pt>
                <c:pt idx="15">
                  <c:v>27690.189624999999</c:v>
                </c:pt>
                <c:pt idx="16">
                  <c:v>28000.979067</c:v>
                </c:pt>
                <c:pt idx="17">
                  <c:v>28318.729227</c:v>
                </c:pt>
                <c:pt idx="18">
                  <c:v>28643.673524000002</c:v>
                </c:pt>
                <c:pt idx="19">
                  <c:v>28976.055746999999</c:v>
                </c:pt>
                <c:pt idx="20">
                  <c:v>29316.130626999999</c:v>
                </c:pt>
                <c:pt idx="21">
                  <c:v>29664.164439</c:v>
                </c:pt>
                <c:pt idx="22">
                  <c:v>30020.435646000002</c:v>
                </c:pt>
                <c:pt idx="23">
                  <c:v>30385.235586999999</c:v>
                </c:pt>
                <c:pt idx="24">
                  <c:v>30758.869205999999</c:v>
                </c:pt>
                <c:pt idx="25">
                  <c:v>31141.655831</c:v>
                </c:pt>
                <c:pt idx="26">
                  <c:v>31533.930004999998</c:v>
                </c:pt>
                <c:pt idx="27">
                  <c:v>31936.042372</c:v>
                </c:pt>
                <c:pt idx="28">
                  <c:v>32348.360618999999</c:v>
                </c:pt>
                <c:pt idx="29">
                  <c:v>32771.270491000003</c:v>
                </c:pt>
                <c:pt idx="30">
                  <c:v>33205.176858999999</c:v>
                </c:pt>
                <c:pt idx="31">
                  <c:v>33650.504872999998</c:v>
                </c:pt>
                <c:pt idx="32">
                  <c:v>34107.701192</c:v>
                </c:pt>
                <c:pt idx="33">
                  <c:v>34577.235287000003</c:v>
                </c:pt>
                <c:pt idx="34">
                  <c:v>35059.600844000001</c:v>
                </c:pt>
                <c:pt idx="35">
                  <c:v>35555.317255000002</c:v>
                </c:pt>
                <c:pt idx="36">
                  <c:v>36064.931212000003</c:v>
                </c:pt>
                <c:pt idx="37">
                  <c:v>36589.018407000003</c:v>
                </c:pt>
                <c:pt idx="38">
                  <c:v>37128.185344999998</c:v>
                </c:pt>
                <c:pt idx="39">
                  <c:v>37683.071276000002</c:v>
                </c:pt>
                <c:pt idx="40">
                  <c:v>38254.350250000003</c:v>
                </c:pt>
                <c:pt idx="41">
                  <c:v>38842.733306000002</c:v>
                </c:pt>
                <c:pt idx="42">
                  <c:v>39448.970791</c:v>
                </c:pt>
                <c:pt idx="43">
                  <c:v>40073.854824000002</c:v>
                </c:pt>
                <c:pt idx="44">
                  <c:v>40718.221893000002</c:v>
                </c:pt>
                <c:pt idx="45">
                  <c:v>41382.955597</c:v>
                </c:pt>
                <c:pt idx="46">
                  <c:v>42068.989521000003</c:v>
                </c:pt>
                <c:pt idx="47">
                  <c:v>42777.310239999999</c:v>
                </c:pt>
                <c:pt idx="48">
                  <c:v>43508.960434000001</c:v>
                </c:pt>
                <c:pt idx="49">
                  <c:v>44265.042097999998</c:v>
                </c:pt>
                <c:pt idx="50">
                  <c:v>45046.719797999998</c:v>
                </c:pt>
                <c:pt idx="51">
                  <c:v>45855.223951</c:v>
                </c:pt>
                <c:pt idx="52">
                  <c:v>46691.854029000002</c:v>
                </c:pt>
                <c:pt idx="53">
                  <c:v>47557.981619999999</c:v>
                </c:pt>
                <c:pt idx="54">
                  <c:v>48455.053207999998</c:v>
                </c:pt>
                <c:pt idx="55">
                  <c:v>49384.592492000003</c:v>
                </c:pt>
                <c:pt idx="56">
                  <c:v>50348.202018000004</c:v>
                </c:pt>
                <c:pt idx="57">
                  <c:v>51347.563815000001</c:v>
                </c:pt>
                <c:pt idx="58">
                  <c:v>52384.438588999998</c:v>
                </c:pt>
                <c:pt idx="59">
                  <c:v>53460.662925999997</c:v>
                </c:pt>
                <c:pt idx="60">
                  <c:v>54578.143736999999</c:v>
                </c:pt>
                <c:pt idx="61">
                  <c:v>55738.848897000003</c:v>
                </c:pt>
                <c:pt idx="62">
                  <c:v>56944.792700999998</c:v>
                </c:pt>
                <c:pt idx="63">
                  <c:v>58198.014259000003</c:v>
                </c:pt>
                <c:pt idx="64">
                  <c:v>59500.546246999998</c:v>
                </c:pt>
                <c:pt idx="65">
                  <c:v>60854.370551</c:v>
                </c:pt>
                <c:pt idx="66">
                  <c:v>62261.356022</c:v>
                </c:pt>
                <c:pt idx="67">
                  <c:v>63723.171728000001</c:v>
                </c:pt>
                <c:pt idx="68">
                  <c:v>65241.166942999997</c:v>
                </c:pt>
                <c:pt idx="69">
                  <c:v>66816.204834999997</c:v>
                </c:pt>
                <c:pt idx="70">
                  <c:v>68448.433369000006</c:v>
                </c:pt>
                <c:pt idx="71">
                  <c:v>70136.969458000007</c:v>
                </c:pt>
                <c:pt idx="72">
                  <c:v>71879.464980000004</c:v>
                </c:pt>
                <c:pt idx="73">
                  <c:v>73671.513428000006</c:v>
                </c:pt>
                <c:pt idx="74">
                  <c:v>75505.849505000006</c:v>
                </c:pt>
                <c:pt idx="75">
                  <c:v>77371.295073999994</c:v>
                </c:pt>
                <c:pt idx="76">
                  <c:v>79251.446303999997</c:v>
                </c:pt>
                <c:pt idx="77">
                  <c:v>81123.227582000007</c:v>
                </c:pt>
                <c:pt idx="78">
                  <c:v>82955.772691000006</c:v>
                </c:pt>
                <c:pt idx="79">
                  <c:v>84710.727931999994</c:v>
                </c:pt>
                <c:pt idx="80">
                  <c:v>86345.700010999994</c:v>
                </c:pt>
                <c:pt idx="81">
                  <c:v>87821.811835999993</c:v>
                </c:pt>
                <c:pt idx="82">
                  <c:v>89112.744332000002</c:v>
                </c:pt>
                <c:pt idx="83">
                  <c:v>90209.442085999995</c:v>
                </c:pt>
                <c:pt idx="84">
                  <c:v>91117.793478000007</c:v>
                </c:pt>
                <c:pt idx="85">
                  <c:v>91852.606922999999</c:v>
                </c:pt>
                <c:pt idx="86">
                  <c:v>92432.181840000005</c:v>
                </c:pt>
                <c:pt idx="87">
                  <c:v>92875.014169000002</c:v>
                </c:pt>
                <c:pt idx="88">
                  <c:v>93198.255707000004</c:v>
                </c:pt>
                <c:pt idx="89">
                  <c:v>93417.182308000003</c:v>
                </c:pt>
                <c:pt idx="90">
                  <c:v>93545.144083000007</c:v>
                </c:pt>
                <c:pt idx="91">
                  <c:v>93593.713864999998</c:v>
                </c:pt>
                <c:pt idx="92">
                  <c:v>93572.898520000002</c:v>
                </c:pt>
                <c:pt idx="93">
                  <c:v>93491.354512000005</c:v>
                </c:pt>
                <c:pt idx="94">
                  <c:v>93356.584636</c:v>
                </c:pt>
                <c:pt idx="95">
                  <c:v>93175.109232000003</c:v>
                </c:pt>
                <c:pt idx="96">
                  <c:v>92952.611831999995</c:v>
                </c:pt>
                <c:pt idx="97">
                  <c:v>92694.061814000001</c:v>
                </c:pt>
                <c:pt idx="98">
                  <c:v>92403.817358999993</c:v>
                </c:pt>
                <c:pt idx="99">
                  <c:v>92085.711483999999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2015-4019-ABAD-1A82C91D31D0}"/>
            </c:ext>
          </c:extLst>
        </c:ser>
        <c:ser>
          <c:idx val="5"/>
          <c:order val="5"/>
          <c:spPr>
            <a:ln w="25400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xVal>
            <c:numRef>
              <c:f>'Figure 2(b)'!$K$112:$K$211</c:f>
              <c:numCache>
                <c:formatCode>General</c:formatCode>
                <c:ptCount val="100"/>
                <c:pt idx="0">
                  <c:v>0</c:v>
                </c:pt>
                <c:pt idx="1">
                  <c:v>1.0101000000000001E-2</c:v>
                </c:pt>
                <c:pt idx="2">
                  <c:v>2.0202000000000001E-2</c:v>
                </c:pt>
                <c:pt idx="3">
                  <c:v>3.0303E-2</c:v>
                </c:pt>
                <c:pt idx="4">
                  <c:v>4.0404000000000002E-2</c:v>
                </c:pt>
                <c:pt idx="5">
                  <c:v>5.0505000000000001E-2</c:v>
                </c:pt>
                <c:pt idx="6">
                  <c:v>6.0606E-2</c:v>
                </c:pt>
                <c:pt idx="7">
                  <c:v>7.0707000000000006E-2</c:v>
                </c:pt>
                <c:pt idx="8">
                  <c:v>8.0808000000000005E-2</c:v>
                </c:pt>
                <c:pt idx="9">
                  <c:v>9.0909000000000004E-2</c:v>
                </c:pt>
                <c:pt idx="10">
                  <c:v>0.10101</c:v>
                </c:pt>
                <c:pt idx="11">
                  <c:v>0.111111</c:v>
                </c:pt>
                <c:pt idx="12">
                  <c:v>0.121212</c:v>
                </c:pt>
                <c:pt idx="13">
                  <c:v>0.13131300000000001</c:v>
                </c:pt>
                <c:pt idx="14">
                  <c:v>0.14141400000000001</c:v>
                </c:pt>
                <c:pt idx="15">
                  <c:v>0.15151500000000001</c:v>
                </c:pt>
                <c:pt idx="16">
                  <c:v>0.16161600000000001</c:v>
                </c:pt>
                <c:pt idx="17">
                  <c:v>0.17171700000000001</c:v>
                </c:pt>
                <c:pt idx="18">
                  <c:v>0.18181800000000001</c:v>
                </c:pt>
                <c:pt idx="19">
                  <c:v>0.19191900000000001</c:v>
                </c:pt>
                <c:pt idx="20">
                  <c:v>0.20202000000000001</c:v>
                </c:pt>
                <c:pt idx="21">
                  <c:v>0.212121</c:v>
                </c:pt>
                <c:pt idx="22">
                  <c:v>0.222222</c:v>
                </c:pt>
                <c:pt idx="23">
                  <c:v>0.232323</c:v>
                </c:pt>
                <c:pt idx="24">
                  <c:v>0.242424</c:v>
                </c:pt>
                <c:pt idx="25">
                  <c:v>0.252525</c:v>
                </c:pt>
                <c:pt idx="26">
                  <c:v>0.26262600000000003</c:v>
                </c:pt>
                <c:pt idx="27">
                  <c:v>0.272727</c:v>
                </c:pt>
                <c:pt idx="28">
                  <c:v>0.28282800000000002</c:v>
                </c:pt>
                <c:pt idx="29">
                  <c:v>0.29292899999999999</c:v>
                </c:pt>
                <c:pt idx="30">
                  <c:v>0.30303000000000002</c:v>
                </c:pt>
                <c:pt idx="31">
                  <c:v>0.31313099999999999</c:v>
                </c:pt>
                <c:pt idx="32">
                  <c:v>0.32323200000000002</c:v>
                </c:pt>
                <c:pt idx="33">
                  <c:v>0.33333299999999999</c:v>
                </c:pt>
                <c:pt idx="34">
                  <c:v>0.34343400000000002</c:v>
                </c:pt>
                <c:pt idx="35">
                  <c:v>0.35353499999999999</c:v>
                </c:pt>
                <c:pt idx="36">
                  <c:v>0.36363600000000001</c:v>
                </c:pt>
                <c:pt idx="37">
                  <c:v>0.37373699999999999</c:v>
                </c:pt>
                <c:pt idx="38">
                  <c:v>0.38383800000000001</c:v>
                </c:pt>
                <c:pt idx="39">
                  <c:v>0.39393899999999998</c:v>
                </c:pt>
                <c:pt idx="40">
                  <c:v>0.40404000000000001</c:v>
                </c:pt>
                <c:pt idx="41">
                  <c:v>0.41414099999999998</c:v>
                </c:pt>
                <c:pt idx="42">
                  <c:v>0.42424200000000001</c:v>
                </c:pt>
                <c:pt idx="43">
                  <c:v>0.43434299999999998</c:v>
                </c:pt>
                <c:pt idx="44">
                  <c:v>0.44444400000000001</c:v>
                </c:pt>
                <c:pt idx="45">
                  <c:v>0.45454499999999998</c:v>
                </c:pt>
                <c:pt idx="46">
                  <c:v>0.464646</c:v>
                </c:pt>
                <c:pt idx="47">
                  <c:v>0.47474699999999997</c:v>
                </c:pt>
                <c:pt idx="48">
                  <c:v>0.484848</c:v>
                </c:pt>
                <c:pt idx="49">
                  <c:v>0.49494899999999997</c:v>
                </c:pt>
                <c:pt idx="50">
                  <c:v>0.50505100000000003</c:v>
                </c:pt>
                <c:pt idx="51">
                  <c:v>0.51515200000000005</c:v>
                </c:pt>
                <c:pt idx="52">
                  <c:v>0.52525299999999997</c:v>
                </c:pt>
                <c:pt idx="53">
                  <c:v>0.535354</c:v>
                </c:pt>
                <c:pt idx="54">
                  <c:v>0.54545500000000002</c:v>
                </c:pt>
                <c:pt idx="55">
                  <c:v>0.55555600000000005</c:v>
                </c:pt>
                <c:pt idx="56">
                  <c:v>0.56565699999999997</c:v>
                </c:pt>
                <c:pt idx="57">
                  <c:v>0.57575799999999999</c:v>
                </c:pt>
                <c:pt idx="58">
                  <c:v>0.58585900000000002</c:v>
                </c:pt>
                <c:pt idx="59">
                  <c:v>0.59596000000000005</c:v>
                </c:pt>
                <c:pt idx="60">
                  <c:v>0.60606099999999996</c:v>
                </c:pt>
                <c:pt idx="61">
                  <c:v>0.61616199999999999</c:v>
                </c:pt>
                <c:pt idx="62">
                  <c:v>0.62626300000000001</c:v>
                </c:pt>
                <c:pt idx="63">
                  <c:v>0.63636400000000004</c:v>
                </c:pt>
                <c:pt idx="64">
                  <c:v>0.64646499999999996</c:v>
                </c:pt>
                <c:pt idx="65">
                  <c:v>0.65656599999999998</c:v>
                </c:pt>
                <c:pt idx="66">
                  <c:v>0.66666700000000001</c:v>
                </c:pt>
                <c:pt idx="67">
                  <c:v>0.67676800000000004</c:v>
                </c:pt>
                <c:pt idx="68">
                  <c:v>0.68686899999999995</c:v>
                </c:pt>
                <c:pt idx="69">
                  <c:v>0.69696999999999998</c:v>
                </c:pt>
                <c:pt idx="70">
                  <c:v>0.70707100000000001</c:v>
                </c:pt>
                <c:pt idx="71">
                  <c:v>0.71717200000000003</c:v>
                </c:pt>
                <c:pt idx="72">
                  <c:v>0.72727299999999995</c:v>
                </c:pt>
                <c:pt idx="73">
                  <c:v>0.73737399999999997</c:v>
                </c:pt>
                <c:pt idx="74">
                  <c:v>0.747475</c:v>
                </c:pt>
                <c:pt idx="75">
                  <c:v>0.75757600000000003</c:v>
                </c:pt>
                <c:pt idx="76">
                  <c:v>0.76767700000000005</c:v>
                </c:pt>
                <c:pt idx="77">
                  <c:v>0.77777799999999997</c:v>
                </c:pt>
                <c:pt idx="78">
                  <c:v>0.787879</c:v>
                </c:pt>
                <c:pt idx="79">
                  <c:v>0.79798000000000002</c:v>
                </c:pt>
                <c:pt idx="80">
                  <c:v>0.80808100000000005</c:v>
                </c:pt>
                <c:pt idx="81">
                  <c:v>0.81818199999999996</c:v>
                </c:pt>
                <c:pt idx="82">
                  <c:v>0.82828299999999999</c:v>
                </c:pt>
                <c:pt idx="83">
                  <c:v>0.83838400000000002</c:v>
                </c:pt>
                <c:pt idx="84">
                  <c:v>0.84848500000000004</c:v>
                </c:pt>
                <c:pt idx="85">
                  <c:v>0.85858599999999996</c:v>
                </c:pt>
                <c:pt idx="86">
                  <c:v>0.86868699999999999</c:v>
                </c:pt>
                <c:pt idx="87">
                  <c:v>0.87878800000000001</c:v>
                </c:pt>
                <c:pt idx="88">
                  <c:v>0.88888900000000004</c:v>
                </c:pt>
                <c:pt idx="89">
                  <c:v>0.89898999999999996</c:v>
                </c:pt>
                <c:pt idx="90">
                  <c:v>0.90909099999999998</c:v>
                </c:pt>
                <c:pt idx="91">
                  <c:v>0.91919200000000001</c:v>
                </c:pt>
                <c:pt idx="92">
                  <c:v>0.92929300000000004</c:v>
                </c:pt>
                <c:pt idx="93">
                  <c:v>0.93939399999999995</c:v>
                </c:pt>
                <c:pt idx="94">
                  <c:v>0.94949499999999998</c:v>
                </c:pt>
                <c:pt idx="95">
                  <c:v>0.959596</c:v>
                </c:pt>
                <c:pt idx="96">
                  <c:v>0.96969700000000003</c:v>
                </c:pt>
                <c:pt idx="97">
                  <c:v>0.97979799999999995</c:v>
                </c:pt>
                <c:pt idx="98">
                  <c:v>0.98989899999999997</c:v>
                </c:pt>
                <c:pt idx="99">
                  <c:v>1</c:v>
                </c:pt>
              </c:numCache>
            </c:numRef>
          </c:xVal>
          <c:yVal>
            <c:numRef>
              <c:f>'Figure 2(b)'!$N$112:$N$211</c:f>
              <c:numCache>
                <c:formatCode>General</c:formatCode>
                <c:ptCount val="100"/>
                <c:pt idx="0">
                  <c:v>23731.198518000001</c:v>
                </c:pt>
                <c:pt idx="1">
                  <c:v>27152.301524999999</c:v>
                </c:pt>
                <c:pt idx="2">
                  <c:v>30388.887236999999</c:v>
                </c:pt>
                <c:pt idx="3">
                  <c:v>33451.176855999998</c:v>
                </c:pt>
                <c:pt idx="4">
                  <c:v>36348.829533999997</c:v>
                </c:pt>
                <c:pt idx="5">
                  <c:v>39090.972898</c:v>
                </c:pt>
                <c:pt idx="6">
                  <c:v>41686.232064000003</c:v>
                </c:pt>
                <c:pt idx="7">
                  <c:v>44142.757270000002</c:v>
                </c:pt>
                <c:pt idx="8">
                  <c:v>46468.249673999999</c:v>
                </c:pt>
                <c:pt idx="9">
                  <c:v>48669.986405000003</c:v>
                </c:pt>
                <c:pt idx="10">
                  <c:v>50754.843826999997</c:v>
                </c:pt>
                <c:pt idx="11">
                  <c:v>52729.319772000003</c:v>
                </c:pt>
                <c:pt idx="12">
                  <c:v>54599.554547</c:v>
                </c:pt>
                <c:pt idx="13">
                  <c:v>56371.350812999997</c:v>
                </c:pt>
                <c:pt idx="14">
                  <c:v>58050.192390999997</c:v>
                </c:pt>
                <c:pt idx="15">
                  <c:v>59641.262038000001</c:v>
                </c:pt>
                <c:pt idx="16">
                  <c:v>61149.458250999996</c:v>
                </c:pt>
                <c:pt idx="17">
                  <c:v>62579.411143999998</c:v>
                </c:pt>
                <c:pt idx="18">
                  <c:v>63935.497442</c:v>
                </c:pt>
                <c:pt idx="19">
                  <c:v>65221.854639999998</c:v>
                </c:pt>
                <c:pt idx="20">
                  <c:v>66442.394369999995</c:v>
                </c:pt>
                <c:pt idx="21">
                  <c:v>67600.815017999994</c:v>
                </c:pt>
                <c:pt idx="22">
                  <c:v>68700.613626999999</c:v>
                </c:pt>
                <c:pt idx="23">
                  <c:v>69745.097110000002</c:v>
                </c:pt>
                <c:pt idx="24">
                  <c:v>70737.392861999993</c:v>
                </c:pt>
                <c:pt idx="25">
                  <c:v>71680.458733000007</c:v>
                </c:pt>
                <c:pt idx="26">
                  <c:v>72577.092441000001</c:v>
                </c:pt>
                <c:pt idx="27">
                  <c:v>73429.940451999995</c:v>
                </c:pt>
                <c:pt idx="28">
                  <c:v>74241.506336000006</c:v>
                </c:pt>
                <c:pt idx="29">
                  <c:v>75014.158653999999</c:v>
                </c:pt>
                <c:pt idx="30">
                  <c:v>75750.138376999996</c:v>
                </c:pt>
                <c:pt idx="31">
                  <c:v>76451.565883000003</c:v>
                </c:pt>
                <c:pt idx="32">
                  <c:v>77120.447541999994</c:v>
                </c:pt>
                <c:pt idx="33">
                  <c:v>77758.681918999995</c:v>
                </c:pt>
                <c:pt idx="34">
                  <c:v>78368.065610999998</c:v>
                </c:pt>
                <c:pt idx="35">
                  <c:v>78950.298744999993</c:v>
                </c:pt>
                <c:pt idx="36">
                  <c:v>79506.990143000003</c:v>
                </c:pt>
                <c:pt idx="37">
                  <c:v>80039.662196000005</c:v>
                </c:pt>
                <c:pt idx="38">
                  <c:v>80549.755428999997</c:v>
                </c:pt>
                <c:pt idx="39">
                  <c:v>81038.632803</c:v>
                </c:pt>
                <c:pt idx="40">
                  <c:v>81507.583757</c:v>
                </c:pt>
                <c:pt idx="41">
                  <c:v>81957.827999000001</c:v>
                </c:pt>
                <c:pt idx="42">
                  <c:v>82390.519065999993</c:v>
                </c:pt>
                <c:pt idx="43">
                  <c:v>82806.747661999994</c:v>
                </c:pt>
                <c:pt idx="44">
                  <c:v>83207.544785000006</c:v>
                </c:pt>
                <c:pt idx="45">
                  <c:v>83593.884653999994</c:v>
                </c:pt>
                <c:pt idx="46">
                  <c:v>83966.687443000003</c:v>
                </c:pt>
                <c:pt idx="47">
                  <c:v>84326.821834000002</c:v>
                </c:pt>
                <c:pt idx="48">
                  <c:v>84675.107392999998</c:v>
                </c:pt>
                <c:pt idx="49">
                  <c:v>85012.316774999999</c:v>
                </c:pt>
                <c:pt idx="50">
                  <c:v>85339.177775999997</c:v>
                </c:pt>
                <c:pt idx="51">
                  <c:v>85656.375214</c:v>
                </c:pt>
                <c:pt idx="52">
                  <c:v>85964.552668999997</c:v>
                </c:pt>
                <c:pt idx="53">
                  <c:v>86264.314066999999</c:v>
                </c:pt>
                <c:pt idx="54">
                  <c:v>86556.225120000003</c:v>
                </c:pt>
                <c:pt idx="55">
                  <c:v>86840.814618000004</c:v>
                </c:pt>
                <c:pt idx="56">
                  <c:v>87118.575578999997</c:v>
                </c:pt>
                <c:pt idx="57">
                  <c:v>87389.966253999999</c:v>
                </c:pt>
                <c:pt idx="58">
                  <c:v>87655.410986000003</c:v>
                </c:pt>
                <c:pt idx="59">
                  <c:v>87915.300915999993</c:v>
                </c:pt>
                <c:pt idx="60">
                  <c:v>88169.994537999999</c:v>
                </c:pt>
                <c:pt idx="61">
                  <c:v>88419.818092000001</c:v>
                </c:pt>
                <c:pt idx="62">
                  <c:v>88665.065793999995</c:v>
                </c:pt>
                <c:pt idx="63">
                  <c:v>88905.999876000002</c:v>
                </c:pt>
                <c:pt idx="64">
                  <c:v>89142.850453999999</c:v>
                </c:pt>
                <c:pt idx="65">
                  <c:v>89375.815161000006</c:v>
                </c:pt>
                <c:pt idx="66">
                  <c:v>89605.058590000001</c:v>
                </c:pt>
                <c:pt idx="67">
                  <c:v>89830.711456999998</c:v>
                </c:pt>
                <c:pt idx="68">
                  <c:v>90052.869504999995</c:v>
                </c:pt>
                <c:pt idx="69">
                  <c:v>90271.592095999993</c:v>
                </c:pt>
                <c:pt idx="70">
                  <c:v>90486.900443999999</c:v>
                </c:pt>
                <c:pt idx="71">
                  <c:v>90698.775460999997</c:v>
                </c:pt>
                <c:pt idx="72">
                  <c:v>90907.155140000003</c:v>
                </c:pt>
                <c:pt idx="73">
                  <c:v>91111.931412999998</c:v>
                </c:pt>
                <c:pt idx="74">
                  <c:v>91312.946393000006</c:v>
                </c:pt>
                <c:pt idx="75">
                  <c:v>91509.987901999993</c:v>
                </c:pt>
                <c:pt idx="76">
                  <c:v>91702.784159999996</c:v>
                </c:pt>
                <c:pt idx="77">
                  <c:v>91890.997480000005</c:v>
                </c:pt>
                <c:pt idx="78">
                  <c:v>92074.216732000001</c:v>
                </c:pt>
                <c:pt idx="79">
                  <c:v>92251.948497999998</c:v>
                </c:pt>
                <c:pt idx="80">
                  <c:v>92423.606367</c:v>
                </c:pt>
                <c:pt idx="81">
                  <c:v>92588.498284999994</c:v>
                </c:pt>
                <c:pt idx="82">
                  <c:v>92745.811287999997</c:v>
                </c:pt>
                <c:pt idx="83">
                  <c:v>92894.593175000002</c:v>
                </c:pt>
                <c:pt idx="84">
                  <c:v>93033.730297999995</c:v>
                </c:pt>
                <c:pt idx="85">
                  <c:v>93161.920712000006</c:v>
                </c:pt>
                <c:pt idx="86">
                  <c:v>93277.640939999997</c:v>
                </c:pt>
                <c:pt idx="87">
                  <c:v>93379.105658999993</c:v>
                </c:pt>
                <c:pt idx="88">
                  <c:v>93464.217260000005</c:v>
                </c:pt>
                <c:pt idx="89">
                  <c:v>93530.503064000004</c:v>
                </c:pt>
                <c:pt idx="90">
                  <c:v>93575.036120000004</c:v>
                </c:pt>
                <c:pt idx="91">
                  <c:v>93594.334998000006</c:v>
                </c:pt>
                <c:pt idx="92">
                  <c:v>93584.233754999994</c:v>
                </c:pt>
                <c:pt idx="93">
                  <c:v>93539.714766999998</c:v>
                </c:pt>
                <c:pt idx="94">
                  <c:v>93454.687533999997</c:v>
                </c:pt>
                <c:pt idx="95">
                  <c:v>93321.693343000006</c:v>
                </c:pt>
                <c:pt idx="96">
                  <c:v>93131.505759000007</c:v>
                </c:pt>
                <c:pt idx="97">
                  <c:v>92872.578607000003</c:v>
                </c:pt>
                <c:pt idx="98">
                  <c:v>92530.267921999999</c:v>
                </c:pt>
                <c:pt idx="99">
                  <c:v>92085.711473000003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2015-4019-ABAD-1A82C91D31D0}"/>
            </c:ext>
          </c:extLst>
        </c:ser>
        <c:ser>
          <c:idx val="6"/>
          <c:order val="6"/>
          <c:spPr>
            <a:ln w="25400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xVal>
            <c:numRef>
              <c:f>'Figure 2(b)'!$K$213:$K$312</c:f>
              <c:numCache>
                <c:formatCode>General</c:formatCode>
                <c:ptCount val="100"/>
                <c:pt idx="0">
                  <c:v>0</c:v>
                </c:pt>
                <c:pt idx="1">
                  <c:v>1.0101000000000001E-2</c:v>
                </c:pt>
                <c:pt idx="2">
                  <c:v>2.0202000000000001E-2</c:v>
                </c:pt>
                <c:pt idx="3">
                  <c:v>3.0303E-2</c:v>
                </c:pt>
                <c:pt idx="4">
                  <c:v>4.0404000000000002E-2</c:v>
                </c:pt>
                <c:pt idx="5">
                  <c:v>5.0505000000000001E-2</c:v>
                </c:pt>
                <c:pt idx="6">
                  <c:v>6.0606E-2</c:v>
                </c:pt>
                <c:pt idx="7">
                  <c:v>7.0707000000000006E-2</c:v>
                </c:pt>
                <c:pt idx="8">
                  <c:v>8.0808000000000005E-2</c:v>
                </c:pt>
                <c:pt idx="9">
                  <c:v>9.0909000000000004E-2</c:v>
                </c:pt>
                <c:pt idx="10">
                  <c:v>0.10101</c:v>
                </c:pt>
                <c:pt idx="11">
                  <c:v>0.111111</c:v>
                </c:pt>
                <c:pt idx="12">
                  <c:v>0.121212</c:v>
                </c:pt>
                <c:pt idx="13">
                  <c:v>0.13131300000000001</c:v>
                </c:pt>
                <c:pt idx="14">
                  <c:v>0.14141400000000001</c:v>
                </c:pt>
                <c:pt idx="15">
                  <c:v>0.15151500000000001</c:v>
                </c:pt>
                <c:pt idx="16">
                  <c:v>0.16161600000000001</c:v>
                </c:pt>
                <c:pt idx="17">
                  <c:v>0.17171700000000001</c:v>
                </c:pt>
                <c:pt idx="18">
                  <c:v>0.18181800000000001</c:v>
                </c:pt>
                <c:pt idx="19">
                  <c:v>0.19191900000000001</c:v>
                </c:pt>
                <c:pt idx="20">
                  <c:v>0.20202000000000001</c:v>
                </c:pt>
                <c:pt idx="21">
                  <c:v>0.212121</c:v>
                </c:pt>
                <c:pt idx="22">
                  <c:v>0.222222</c:v>
                </c:pt>
                <c:pt idx="23">
                  <c:v>0.232323</c:v>
                </c:pt>
                <c:pt idx="24">
                  <c:v>0.242424</c:v>
                </c:pt>
                <c:pt idx="25">
                  <c:v>0.252525</c:v>
                </c:pt>
                <c:pt idx="26">
                  <c:v>0.26262600000000003</c:v>
                </c:pt>
                <c:pt idx="27">
                  <c:v>0.272727</c:v>
                </c:pt>
                <c:pt idx="28">
                  <c:v>0.28282800000000002</c:v>
                </c:pt>
                <c:pt idx="29">
                  <c:v>0.29292899999999999</c:v>
                </c:pt>
                <c:pt idx="30">
                  <c:v>0.30303000000000002</c:v>
                </c:pt>
                <c:pt idx="31">
                  <c:v>0.31313099999999999</c:v>
                </c:pt>
                <c:pt idx="32">
                  <c:v>0.32323200000000002</c:v>
                </c:pt>
                <c:pt idx="33">
                  <c:v>0.33333299999999999</c:v>
                </c:pt>
                <c:pt idx="34">
                  <c:v>0.34343400000000002</c:v>
                </c:pt>
                <c:pt idx="35">
                  <c:v>0.35353499999999999</c:v>
                </c:pt>
                <c:pt idx="36">
                  <c:v>0.36363600000000001</c:v>
                </c:pt>
                <c:pt idx="37">
                  <c:v>0.37373699999999999</c:v>
                </c:pt>
                <c:pt idx="38">
                  <c:v>0.38383800000000001</c:v>
                </c:pt>
                <c:pt idx="39">
                  <c:v>0.39393899999999998</c:v>
                </c:pt>
                <c:pt idx="40">
                  <c:v>0.40404000000000001</c:v>
                </c:pt>
                <c:pt idx="41">
                  <c:v>0.41414099999999998</c:v>
                </c:pt>
                <c:pt idx="42">
                  <c:v>0.42424200000000001</c:v>
                </c:pt>
                <c:pt idx="43">
                  <c:v>0.43434299999999998</c:v>
                </c:pt>
                <c:pt idx="44">
                  <c:v>0.44444400000000001</c:v>
                </c:pt>
                <c:pt idx="45">
                  <c:v>0.45454499999999998</c:v>
                </c:pt>
                <c:pt idx="46">
                  <c:v>0.464646</c:v>
                </c:pt>
                <c:pt idx="47">
                  <c:v>0.47474699999999997</c:v>
                </c:pt>
                <c:pt idx="48">
                  <c:v>0.484848</c:v>
                </c:pt>
                <c:pt idx="49">
                  <c:v>0.49494899999999997</c:v>
                </c:pt>
                <c:pt idx="50">
                  <c:v>0.50505100000000003</c:v>
                </c:pt>
                <c:pt idx="51">
                  <c:v>0.51515200000000005</c:v>
                </c:pt>
                <c:pt idx="52">
                  <c:v>0.52525299999999997</c:v>
                </c:pt>
                <c:pt idx="53">
                  <c:v>0.535354</c:v>
                </c:pt>
                <c:pt idx="54">
                  <c:v>0.54545500000000002</c:v>
                </c:pt>
                <c:pt idx="55">
                  <c:v>0.55555600000000005</c:v>
                </c:pt>
                <c:pt idx="56">
                  <c:v>0.56565699999999997</c:v>
                </c:pt>
                <c:pt idx="57">
                  <c:v>0.57575799999999999</c:v>
                </c:pt>
                <c:pt idx="58">
                  <c:v>0.58585900000000002</c:v>
                </c:pt>
                <c:pt idx="59">
                  <c:v>0.59596000000000005</c:v>
                </c:pt>
                <c:pt idx="60">
                  <c:v>0.60606099999999996</c:v>
                </c:pt>
                <c:pt idx="61">
                  <c:v>0.61616199999999999</c:v>
                </c:pt>
                <c:pt idx="62">
                  <c:v>0.62626300000000001</c:v>
                </c:pt>
                <c:pt idx="63">
                  <c:v>0.63636400000000004</c:v>
                </c:pt>
                <c:pt idx="64">
                  <c:v>0.64646499999999996</c:v>
                </c:pt>
                <c:pt idx="65">
                  <c:v>0.65656599999999998</c:v>
                </c:pt>
                <c:pt idx="66">
                  <c:v>0.66666700000000001</c:v>
                </c:pt>
                <c:pt idx="67">
                  <c:v>0.67676800000000004</c:v>
                </c:pt>
                <c:pt idx="68">
                  <c:v>0.68686899999999995</c:v>
                </c:pt>
                <c:pt idx="69">
                  <c:v>0.69696999999999998</c:v>
                </c:pt>
                <c:pt idx="70">
                  <c:v>0.70707100000000001</c:v>
                </c:pt>
                <c:pt idx="71">
                  <c:v>0.71717200000000003</c:v>
                </c:pt>
                <c:pt idx="72">
                  <c:v>0.72727299999999995</c:v>
                </c:pt>
                <c:pt idx="73">
                  <c:v>0.73737399999999997</c:v>
                </c:pt>
                <c:pt idx="74">
                  <c:v>0.747475</c:v>
                </c:pt>
                <c:pt idx="75">
                  <c:v>0.75757600000000003</c:v>
                </c:pt>
                <c:pt idx="76">
                  <c:v>0.76767700000000005</c:v>
                </c:pt>
                <c:pt idx="77">
                  <c:v>0.77777799999999997</c:v>
                </c:pt>
                <c:pt idx="78">
                  <c:v>0.787879</c:v>
                </c:pt>
                <c:pt idx="79">
                  <c:v>0.79798000000000002</c:v>
                </c:pt>
                <c:pt idx="80">
                  <c:v>0.80808100000000005</c:v>
                </c:pt>
                <c:pt idx="81">
                  <c:v>0.81818199999999996</c:v>
                </c:pt>
                <c:pt idx="82">
                  <c:v>0.82828299999999999</c:v>
                </c:pt>
                <c:pt idx="83">
                  <c:v>0.83838400000000002</c:v>
                </c:pt>
                <c:pt idx="84">
                  <c:v>0.84848500000000004</c:v>
                </c:pt>
                <c:pt idx="85">
                  <c:v>0.85858599999999996</c:v>
                </c:pt>
                <c:pt idx="86">
                  <c:v>0.86868699999999999</c:v>
                </c:pt>
                <c:pt idx="87">
                  <c:v>0.87878800000000001</c:v>
                </c:pt>
                <c:pt idx="88">
                  <c:v>0.88888900000000004</c:v>
                </c:pt>
                <c:pt idx="89">
                  <c:v>0.89898999999999996</c:v>
                </c:pt>
                <c:pt idx="90">
                  <c:v>0.90909099999999998</c:v>
                </c:pt>
                <c:pt idx="91">
                  <c:v>0.91919200000000001</c:v>
                </c:pt>
                <c:pt idx="92">
                  <c:v>0.92929300000000004</c:v>
                </c:pt>
                <c:pt idx="93">
                  <c:v>0.93939399999999995</c:v>
                </c:pt>
                <c:pt idx="94">
                  <c:v>0.94949499999999998</c:v>
                </c:pt>
                <c:pt idx="95">
                  <c:v>0.959596</c:v>
                </c:pt>
                <c:pt idx="96">
                  <c:v>0.96969700000000003</c:v>
                </c:pt>
                <c:pt idx="97">
                  <c:v>0.97979799999999995</c:v>
                </c:pt>
                <c:pt idx="98">
                  <c:v>0.98989899999999997</c:v>
                </c:pt>
                <c:pt idx="99">
                  <c:v>1</c:v>
                </c:pt>
              </c:numCache>
            </c:numRef>
          </c:xVal>
          <c:yVal>
            <c:numRef>
              <c:f>'Figure 2(b)'!$M$213:$M$312</c:f>
              <c:numCache>
                <c:formatCode>General</c:formatCode>
                <c:ptCount val="100"/>
                <c:pt idx="0">
                  <c:v>37874.741381</c:v>
                </c:pt>
                <c:pt idx="1">
                  <c:v>38234.757915000002</c:v>
                </c:pt>
                <c:pt idx="2">
                  <c:v>38601.576092000003</c:v>
                </c:pt>
                <c:pt idx="3">
                  <c:v>38975.387834000001</c:v>
                </c:pt>
                <c:pt idx="4">
                  <c:v>39356.392230999998</c:v>
                </c:pt>
                <c:pt idx="5">
                  <c:v>39744.795850000002</c:v>
                </c:pt>
                <c:pt idx="6">
                  <c:v>40140.813091999997</c:v>
                </c:pt>
                <c:pt idx="7">
                  <c:v>40544.666554000003</c:v>
                </c:pt>
                <c:pt idx="8">
                  <c:v>40956.587411</c:v>
                </c:pt>
                <c:pt idx="9">
                  <c:v>41376.815822999997</c:v>
                </c:pt>
                <c:pt idx="10">
                  <c:v>41805.601363000002</c:v>
                </c:pt>
                <c:pt idx="11">
                  <c:v>42243.203462999998</c:v>
                </c:pt>
                <c:pt idx="12">
                  <c:v>42689.891894</c:v>
                </c:pt>
                <c:pt idx="13">
                  <c:v>43145.947267000003</c:v>
                </c:pt>
                <c:pt idx="14">
                  <c:v>43611.661559</c:v>
                </c:pt>
                <c:pt idx="15">
                  <c:v>44087.338673999999</c:v>
                </c:pt>
                <c:pt idx="16">
                  <c:v>44573.294977999998</c:v>
                </c:pt>
                <c:pt idx="17">
                  <c:v>45069.860131000001</c:v>
                </c:pt>
                <c:pt idx="18">
                  <c:v>45577.377453000001</c:v>
                </c:pt>
                <c:pt idx="19">
                  <c:v>46096.204798999999</c:v>
                </c:pt>
                <c:pt idx="20">
                  <c:v>46626.715251000001</c:v>
                </c:pt>
                <c:pt idx="21">
                  <c:v>47169.297895000003</c:v>
                </c:pt>
                <c:pt idx="22">
                  <c:v>47724.358637999998</c:v>
                </c:pt>
                <c:pt idx="23">
                  <c:v>48292.321071999999</c:v>
                </c:pt>
                <c:pt idx="24">
                  <c:v>48873.627386</c:v>
                </c:pt>
                <c:pt idx="25">
                  <c:v>49468.739329000004</c:v>
                </c:pt>
                <c:pt idx="26">
                  <c:v>50078.139224999999</c:v>
                </c:pt>
                <c:pt idx="27">
                  <c:v>50702.331040999998</c:v>
                </c:pt>
                <c:pt idx="28">
                  <c:v>51341.841514</c:v>
                </c:pt>
                <c:pt idx="29">
                  <c:v>51997.221340999997</c:v>
                </c:pt>
                <c:pt idx="30">
                  <c:v>52669.046419999999</c:v>
                </c:pt>
                <c:pt idx="31">
                  <c:v>53357.919161999998</c:v>
                </c:pt>
                <c:pt idx="32">
                  <c:v>54064.469864999999</c:v>
                </c:pt>
                <c:pt idx="33">
                  <c:v>54789.358145999999</c:v>
                </c:pt>
                <c:pt idx="34">
                  <c:v>55533.274444000002</c:v>
                </c:pt>
                <c:pt idx="35">
                  <c:v>56296.941578999998</c:v>
                </c:pt>
                <c:pt idx="36">
                  <c:v>57081.116370999996</c:v>
                </c:pt>
                <c:pt idx="37">
                  <c:v>57886.591316999999</c:v>
                </c:pt>
                <c:pt idx="38">
                  <c:v>58714.196305999998</c:v>
                </c:pt>
                <c:pt idx="39">
                  <c:v>59564.800380000001</c:v>
                </c:pt>
                <c:pt idx="40">
                  <c:v>60439.313511</c:v>
                </c:pt>
                <c:pt idx="41">
                  <c:v>61338.688389000003</c:v>
                </c:pt>
                <c:pt idx="42">
                  <c:v>62263.922183000002</c:v>
                </c:pt>
                <c:pt idx="43">
                  <c:v>63216.058254000003</c:v>
                </c:pt>
                <c:pt idx="44">
                  <c:v>64196.187771999997</c:v>
                </c:pt>
                <c:pt idx="45">
                  <c:v>65205.45119</c:v>
                </c:pt>
                <c:pt idx="46">
                  <c:v>66245.039493999997</c:v>
                </c:pt>
                <c:pt idx="47">
                  <c:v>67316.195145000005</c:v>
                </c:pt>
                <c:pt idx="48">
                  <c:v>68420.212635000004</c:v>
                </c:pt>
                <c:pt idx="49">
                  <c:v>69558.438416000005</c:v>
                </c:pt>
                <c:pt idx="50">
                  <c:v>70732.270138000007</c:v>
                </c:pt>
                <c:pt idx="51">
                  <c:v>71943.154882999996</c:v>
                </c:pt>
                <c:pt idx="52">
                  <c:v>73192.586114999998</c:v>
                </c:pt>
                <c:pt idx="53">
                  <c:v>74482.098966000005</c:v>
                </c:pt>
                <c:pt idx="54">
                  <c:v>75813.263368</c:v>
                </c:pt>
                <c:pt idx="55">
                  <c:v>77187.674398000003</c:v>
                </c:pt>
                <c:pt idx="56">
                  <c:v>78606.939037999997</c:v>
                </c:pt>
                <c:pt idx="57">
                  <c:v>80072.658324000004</c:v>
                </c:pt>
                <c:pt idx="58">
                  <c:v>81586.403529000003</c:v>
                </c:pt>
                <c:pt idx="59">
                  <c:v>83149.684705000007</c:v>
                </c:pt>
                <c:pt idx="60">
                  <c:v>84763.909339000005</c:v>
                </c:pt>
                <c:pt idx="61">
                  <c:v>86430.328284000003</c:v>
                </c:pt>
                <c:pt idx="62">
                  <c:v>88149.965282000005</c:v>
                </c:pt>
                <c:pt idx="63">
                  <c:v>89923.525309000004</c:v>
                </c:pt>
                <c:pt idx="64">
                  <c:v>91751.275664999994</c:v>
                </c:pt>
                <c:pt idx="65">
                  <c:v>93632.892051000003</c:v>
                </c:pt>
                <c:pt idx="66">
                  <c:v>95567.259957000002</c:v>
                </c:pt>
                <c:pt idx="67">
                  <c:v>97552.21961</c:v>
                </c:pt>
                <c:pt idx="68">
                  <c:v>99584.241007000004</c:v>
                </c:pt>
                <c:pt idx="69">
                  <c:v>101658.015302</c:v>
                </c:pt>
                <c:pt idx="70">
                  <c:v>103765.952407</c:v>
                </c:pt>
                <c:pt idx="71">
                  <c:v>105897.587017</c:v>
                </c:pt>
                <c:pt idx="72">
                  <c:v>108038.925416</c:v>
                </c:pt>
                <c:pt idx="73">
                  <c:v>110171.82659900001</c:v>
                </c:pt>
                <c:pt idx="74">
                  <c:v>112273.6213</c:v>
                </c:pt>
                <c:pt idx="75">
                  <c:v>114317.31931200001</c:v>
                </c:pt>
                <c:pt idx="76">
                  <c:v>116272.872454</c:v>
                </c:pt>
                <c:pt idx="77">
                  <c:v>118109.82753</c:v>
                </c:pt>
                <c:pt idx="78">
                  <c:v>119801.09679900001</c:v>
                </c:pt>
                <c:pt idx="79">
                  <c:v>121326.663802</c:v>
                </c:pt>
                <c:pt idx="80">
                  <c:v>122675.68415099999</c:v>
                </c:pt>
                <c:pt idx="81">
                  <c:v>123846.269768</c:v>
                </c:pt>
                <c:pt idx="82">
                  <c:v>124843.552551</c:v>
                </c:pt>
                <c:pt idx="83">
                  <c:v>125677.20331700001</c:v>
                </c:pt>
                <c:pt idx="84">
                  <c:v>126359.271668</c:v>
                </c:pt>
                <c:pt idx="85">
                  <c:v>126902.653206</c:v>
                </c:pt>
                <c:pt idx="86">
                  <c:v>127320.142828</c:v>
                </c:pt>
                <c:pt idx="87">
                  <c:v>127623.912862</c:v>
                </c:pt>
                <c:pt idx="88">
                  <c:v>127825.263274</c:v>
                </c:pt>
                <c:pt idx="89">
                  <c:v>127934.533494</c:v>
                </c:pt>
                <c:pt idx="90">
                  <c:v>127961.10256100001</c:v>
                </c:pt>
                <c:pt idx="91">
                  <c:v>127913.436701</c:v>
                </c:pt>
                <c:pt idx="92">
                  <c:v>127799.157104</c:v>
                </c:pt>
                <c:pt idx="93">
                  <c:v>127625.115735</c:v>
                </c:pt>
                <c:pt idx="94">
                  <c:v>127397.470707</c:v>
                </c:pt>
                <c:pt idx="95">
                  <c:v>127121.75775600001</c:v>
                </c:pt>
                <c:pt idx="96">
                  <c:v>126802.956053</c:v>
                </c:pt>
                <c:pt idx="97">
                  <c:v>126445.547792</c:v>
                </c:pt>
                <c:pt idx="98">
                  <c:v>126053.571626</c:v>
                </c:pt>
                <c:pt idx="99">
                  <c:v>125630.67006600001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2015-4019-ABAD-1A82C91D31D0}"/>
            </c:ext>
          </c:extLst>
        </c:ser>
        <c:ser>
          <c:idx val="7"/>
          <c:order val="7"/>
          <c:spPr>
            <a:ln w="25400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xVal>
            <c:numRef>
              <c:f>'Figure 2(b)'!$K$213:$K$312</c:f>
              <c:numCache>
                <c:formatCode>General</c:formatCode>
                <c:ptCount val="100"/>
                <c:pt idx="0">
                  <c:v>0</c:v>
                </c:pt>
                <c:pt idx="1">
                  <c:v>1.0101000000000001E-2</c:v>
                </c:pt>
                <c:pt idx="2">
                  <c:v>2.0202000000000001E-2</c:v>
                </c:pt>
                <c:pt idx="3">
                  <c:v>3.0303E-2</c:v>
                </c:pt>
                <c:pt idx="4">
                  <c:v>4.0404000000000002E-2</c:v>
                </c:pt>
                <c:pt idx="5">
                  <c:v>5.0505000000000001E-2</c:v>
                </c:pt>
                <c:pt idx="6">
                  <c:v>6.0606E-2</c:v>
                </c:pt>
                <c:pt idx="7">
                  <c:v>7.0707000000000006E-2</c:v>
                </c:pt>
                <c:pt idx="8">
                  <c:v>8.0808000000000005E-2</c:v>
                </c:pt>
                <c:pt idx="9">
                  <c:v>9.0909000000000004E-2</c:v>
                </c:pt>
                <c:pt idx="10">
                  <c:v>0.10101</c:v>
                </c:pt>
                <c:pt idx="11">
                  <c:v>0.111111</c:v>
                </c:pt>
                <c:pt idx="12">
                  <c:v>0.121212</c:v>
                </c:pt>
                <c:pt idx="13">
                  <c:v>0.13131300000000001</c:v>
                </c:pt>
                <c:pt idx="14">
                  <c:v>0.14141400000000001</c:v>
                </c:pt>
                <c:pt idx="15">
                  <c:v>0.15151500000000001</c:v>
                </c:pt>
                <c:pt idx="16">
                  <c:v>0.16161600000000001</c:v>
                </c:pt>
                <c:pt idx="17">
                  <c:v>0.17171700000000001</c:v>
                </c:pt>
                <c:pt idx="18">
                  <c:v>0.18181800000000001</c:v>
                </c:pt>
                <c:pt idx="19">
                  <c:v>0.19191900000000001</c:v>
                </c:pt>
                <c:pt idx="20">
                  <c:v>0.20202000000000001</c:v>
                </c:pt>
                <c:pt idx="21">
                  <c:v>0.212121</c:v>
                </c:pt>
                <c:pt idx="22">
                  <c:v>0.222222</c:v>
                </c:pt>
                <c:pt idx="23">
                  <c:v>0.232323</c:v>
                </c:pt>
                <c:pt idx="24">
                  <c:v>0.242424</c:v>
                </c:pt>
                <c:pt idx="25">
                  <c:v>0.252525</c:v>
                </c:pt>
                <c:pt idx="26">
                  <c:v>0.26262600000000003</c:v>
                </c:pt>
                <c:pt idx="27">
                  <c:v>0.272727</c:v>
                </c:pt>
                <c:pt idx="28">
                  <c:v>0.28282800000000002</c:v>
                </c:pt>
                <c:pt idx="29">
                  <c:v>0.29292899999999999</c:v>
                </c:pt>
                <c:pt idx="30">
                  <c:v>0.30303000000000002</c:v>
                </c:pt>
                <c:pt idx="31">
                  <c:v>0.31313099999999999</c:v>
                </c:pt>
                <c:pt idx="32">
                  <c:v>0.32323200000000002</c:v>
                </c:pt>
                <c:pt idx="33">
                  <c:v>0.33333299999999999</c:v>
                </c:pt>
                <c:pt idx="34">
                  <c:v>0.34343400000000002</c:v>
                </c:pt>
                <c:pt idx="35">
                  <c:v>0.35353499999999999</c:v>
                </c:pt>
                <c:pt idx="36">
                  <c:v>0.36363600000000001</c:v>
                </c:pt>
                <c:pt idx="37">
                  <c:v>0.37373699999999999</c:v>
                </c:pt>
                <c:pt idx="38">
                  <c:v>0.38383800000000001</c:v>
                </c:pt>
                <c:pt idx="39">
                  <c:v>0.39393899999999998</c:v>
                </c:pt>
                <c:pt idx="40">
                  <c:v>0.40404000000000001</c:v>
                </c:pt>
                <c:pt idx="41">
                  <c:v>0.41414099999999998</c:v>
                </c:pt>
                <c:pt idx="42">
                  <c:v>0.42424200000000001</c:v>
                </c:pt>
                <c:pt idx="43">
                  <c:v>0.43434299999999998</c:v>
                </c:pt>
                <c:pt idx="44">
                  <c:v>0.44444400000000001</c:v>
                </c:pt>
                <c:pt idx="45">
                  <c:v>0.45454499999999998</c:v>
                </c:pt>
                <c:pt idx="46">
                  <c:v>0.464646</c:v>
                </c:pt>
                <c:pt idx="47">
                  <c:v>0.47474699999999997</c:v>
                </c:pt>
                <c:pt idx="48">
                  <c:v>0.484848</c:v>
                </c:pt>
                <c:pt idx="49">
                  <c:v>0.49494899999999997</c:v>
                </c:pt>
                <c:pt idx="50">
                  <c:v>0.50505100000000003</c:v>
                </c:pt>
                <c:pt idx="51">
                  <c:v>0.51515200000000005</c:v>
                </c:pt>
                <c:pt idx="52">
                  <c:v>0.52525299999999997</c:v>
                </c:pt>
                <c:pt idx="53">
                  <c:v>0.535354</c:v>
                </c:pt>
                <c:pt idx="54">
                  <c:v>0.54545500000000002</c:v>
                </c:pt>
                <c:pt idx="55">
                  <c:v>0.55555600000000005</c:v>
                </c:pt>
                <c:pt idx="56">
                  <c:v>0.56565699999999997</c:v>
                </c:pt>
                <c:pt idx="57">
                  <c:v>0.57575799999999999</c:v>
                </c:pt>
                <c:pt idx="58">
                  <c:v>0.58585900000000002</c:v>
                </c:pt>
                <c:pt idx="59">
                  <c:v>0.59596000000000005</c:v>
                </c:pt>
                <c:pt idx="60">
                  <c:v>0.60606099999999996</c:v>
                </c:pt>
                <c:pt idx="61">
                  <c:v>0.61616199999999999</c:v>
                </c:pt>
                <c:pt idx="62">
                  <c:v>0.62626300000000001</c:v>
                </c:pt>
                <c:pt idx="63">
                  <c:v>0.63636400000000004</c:v>
                </c:pt>
                <c:pt idx="64">
                  <c:v>0.64646499999999996</c:v>
                </c:pt>
                <c:pt idx="65">
                  <c:v>0.65656599999999998</c:v>
                </c:pt>
                <c:pt idx="66">
                  <c:v>0.66666700000000001</c:v>
                </c:pt>
                <c:pt idx="67">
                  <c:v>0.67676800000000004</c:v>
                </c:pt>
                <c:pt idx="68">
                  <c:v>0.68686899999999995</c:v>
                </c:pt>
                <c:pt idx="69">
                  <c:v>0.69696999999999998</c:v>
                </c:pt>
                <c:pt idx="70">
                  <c:v>0.70707100000000001</c:v>
                </c:pt>
                <c:pt idx="71">
                  <c:v>0.71717200000000003</c:v>
                </c:pt>
                <c:pt idx="72">
                  <c:v>0.72727299999999995</c:v>
                </c:pt>
                <c:pt idx="73">
                  <c:v>0.73737399999999997</c:v>
                </c:pt>
                <c:pt idx="74">
                  <c:v>0.747475</c:v>
                </c:pt>
                <c:pt idx="75">
                  <c:v>0.75757600000000003</c:v>
                </c:pt>
                <c:pt idx="76">
                  <c:v>0.76767700000000005</c:v>
                </c:pt>
                <c:pt idx="77">
                  <c:v>0.77777799999999997</c:v>
                </c:pt>
                <c:pt idx="78">
                  <c:v>0.787879</c:v>
                </c:pt>
                <c:pt idx="79">
                  <c:v>0.79798000000000002</c:v>
                </c:pt>
                <c:pt idx="80">
                  <c:v>0.80808100000000005</c:v>
                </c:pt>
                <c:pt idx="81">
                  <c:v>0.81818199999999996</c:v>
                </c:pt>
                <c:pt idx="82">
                  <c:v>0.82828299999999999</c:v>
                </c:pt>
                <c:pt idx="83">
                  <c:v>0.83838400000000002</c:v>
                </c:pt>
                <c:pt idx="84">
                  <c:v>0.84848500000000004</c:v>
                </c:pt>
                <c:pt idx="85">
                  <c:v>0.85858599999999996</c:v>
                </c:pt>
                <c:pt idx="86">
                  <c:v>0.86868699999999999</c:v>
                </c:pt>
                <c:pt idx="87">
                  <c:v>0.87878800000000001</c:v>
                </c:pt>
                <c:pt idx="88">
                  <c:v>0.88888900000000004</c:v>
                </c:pt>
                <c:pt idx="89">
                  <c:v>0.89898999999999996</c:v>
                </c:pt>
                <c:pt idx="90">
                  <c:v>0.90909099999999998</c:v>
                </c:pt>
                <c:pt idx="91">
                  <c:v>0.91919200000000001</c:v>
                </c:pt>
                <c:pt idx="92">
                  <c:v>0.92929300000000004</c:v>
                </c:pt>
                <c:pt idx="93">
                  <c:v>0.93939399999999995</c:v>
                </c:pt>
                <c:pt idx="94">
                  <c:v>0.94949499999999998</c:v>
                </c:pt>
                <c:pt idx="95">
                  <c:v>0.959596</c:v>
                </c:pt>
                <c:pt idx="96">
                  <c:v>0.96969700000000003</c:v>
                </c:pt>
                <c:pt idx="97">
                  <c:v>0.97979799999999995</c:v>
                </c:pt>
                <c:pt idx="98">
                  <c:v>0.98989899999999997</c:v>
                </c:pt>
                <c:pt idx="99">
                  <c:v>1</c:v>
                </c:pt>
              </c:numCache>
            </c:numRef>
          </c:xVal>
          <c:yVal>
            <c:numRef>
              <c:f>'Figure 2(b)'!$N$213:$N$312</c:f>
              <c:numCache>
                <c:formatCode>General</c:formatCode>
                <c:ptCount val="100"/>
                <c:pt idx="0">
                  <c:v>37874.741381</c:v>
                </c:pt>
                <c:pt idx="1">
                  <c:v>42157.312693</c:v>
                </c:pt>
                <c:pt idx="2">
                  <c:v>46213.912187000002</c:v>
                </c:pt>
                <c:pt idx="3">
                  <c:v>50056.844533000003</c:v>
                </c:pt>
                <c:pt idx="4">
                  <c:v>53697.757897000003</c:v>
                </c:pt>
                <c:pt idx="5">
                  <c:v>57147.677914</c:v>
                </c:pt>
                <c:pt idx="6">
                  <c:v>60417.040070000003</c:v>
                </c:pt>
                <c:pt idx="7">
                  <c:v>63515.720533</c:v>
                </c:pt>
                <c:pt idx="8">
                  <c:v>66453.065510999993</c:v>
                </c:pt>
                <c:pt idx="9">
                  <c:v>69237.919345999995</c:v>
                </c:pt>
                <c:pt idx="10">
                  <c:v>71878.650695000004</c:v>
                </c:pt>
                <c:pt idx="11">
                  <c:v>74383.178251000005</c:v>
                </c:pt>
                <c:pt idx="12">
                  <c:v>76758.994498999993</c:v>
                </c:pt>
                <c:pt idx="13">
                  <c:v>79013.188565000004</c:v>
                </c:pt>
                <c:pt idx="14">
                  <c:v>81152.467841000005</c:v>
                </c:pt>
                <c:pt idx="15">
                  <c:v>83183.178509000005</c:v>
                </c:pt>
                <c:pt idx="16">
                  <c:v>85111.324987</c:v>
                </c:pt>
                <c:pt idx="17">
                  <c:v>86942.588365999996</c:v>
                </c:pt>
                <c:pt idx="18">
                  <c:v>88682.343871999998</c:v>
                </c:pt>
                <c:pt idx="19">
                  <c:v>90335.677395999999</c:v>
                </c:pt>
                <c:pt idx="20">
                  <c:v>91907.401146000004</c:v>
                </c:pt>
                <c:pt idx="21">
                  <c:v>93402.068448000005</c:v>
                </c:pt>
                <c:pt idx="22">
                  <c:v>94823.987754000002</c:v>
                </c:pt>
                <c:pt idx="23">
                  <c:v>96177.235878000007</c:v>
                </c:pt>
                <c:pt idx="24">
                  <c:v>97465.670509000003</c:v>
                </c:pt>
                <c:pt idx="25">
                  <c:v>98692.942041000002</c:v>
                </c:pt>
                <c:pt idx="26">
                  <c:v>99862.504736000003</c:v>
                </c:pt>
                <c:pt idx="27">
                  <c:v>100977.62727700001</c:v>
                </c:pt>
                <c:pt idx="28">
                  <c:v>102041.40272100001</c:v>
                </c:pt>
                <c:pt idx="29">
                  <c:v>103056.757902</c:v>
                </c:pt>
                <c:pt idx="30">
                  <c:v>104026.46229900001</c:v>
                </c:pt>
                <c:pt idx="31">
                  <c:v>104953.136394</c:v>
                </c:pt>
                <c:pt idx="32">
                  <c:v>105839.259569</c:v>
                </c:pt>
                <c:pt idx="33">
                  <c:v>106687.177535</c:v>
                </c:pt>
                <c:pt idx="34">
                  <c:v>107499.109339</c:v>
                </c:pt>
                <c:pt idx="35">
                  <c:v>108277.153966</c:v>
                </c:pt>
                <c:pt idx="36">
                  <c:v>109023.296562</c:v>
                </c:pt>
                <c:pt idx="37">
                  <c:v>109739.414267</c:v>
                </c:pt>
                <c:pt idx="38">
                  <c:v>110427.281728</c:v>
                </c:pt>
                <c:pt idx="39">
                  <c:v>111088.576273</c:v>
                </c:pt>
                <c:pt idx="40">
                  <c:v>111724.882767</c:v>
                </c:pt>
                <c:pt idx="41">
                  <c:v>112337.698179</c:v>
                </c:pt>
                <c:pt idx="42">
                  <c:v>112928.43586100001</c:v>
                </c:pt>
                <c:pt idx="43">
                  <c:v>113498.429557</c:v>
                </c:pt>
                <c:pt idx="44">
                  <c:v>114048.93715899999</c:v>
                </c:pt>
                <c:pt idx="45">
                  <c:v>114581.144212</c:v>
                </c:pt>
                <c:pt idx="46">
                  <c:v>115096.16718600001</c:v>
                </c:pt>
                <c:pt idx="47">
                  <c:v>115595.056524</c:v>
                </c:pt>
                <c:pt idx="48">
                  <c:v>116078.799467</c:v>
                </c:pt>
                <c:pt idx="49">
                  <c:v>116548.322688</c:v>
                </c:pt>
                <c:pt idx="50">
                  <c:v>117004.494661</c:v>
                </c:pt>
                <c:pt idx="51">
                  <c:v>117448.12794400001</c:v>
                </c:pt>
                <c:pt idx="52">
                  <c:v>117879.98116</c:v>
                </c:pt>
                <c:pt idx="53">
                  <c:v>118300.76084800001</c:v>
                </c:pt>
                <c:pt idx="54">
                  <c:v>118711.12310899999</c:v>
                </c:pt>
                <c:pt idx="55">
                  <c:v>119111.675067</c:v>
                </c:pt>
                <c:pt idx="56">
                  <c:v>119502.976155</c:v>
                </c:pt>
                <c:pt idx="57">
                  <c:v>119885.539198</c:v>
                </c:pt>
                <c:pt idx="58">
                  <c:v>120259.83132500001</c:v>
                </c:pt>
                <c:pt idx="59">
                  <c:v>120626.274672</c:v>
                </c:pt>
                <c:pt idx="60">
                  <c:v>120985.246897</c:v>
                </c:pt>
                <c:pt idx="61">
                  <c:v>121337.08147999999</c:v>
                </c:pt>
                <c:pt idx="62">
                  <c:v>121682.067813</c:v>
                </c:pt>
                <c:pt idx="63">
                  <c:v>122020.451055</c:v>
                </c:pt>
                <c:pt idx="64">
                  <c:v>122352.431742</c:v>
                </c:pt>
                <c:pt idx="65">
                  <c:v>122678.165136</c:v>
                </c:pt>
                <c:pt idx="66">
                  <c:v>122997.760284</c:v>
                </c:pt>
                <c:pt idx="67">
                  <c:v>123311.278765</c:v>
                </c:pt>
                <c:pt idx="68">
                  <c:v>123618.73308999999</c:v>
                </c:pt>
                <c:pt idx="69">
                  <c:v>123920.08472100001</c:v>
                </c:pt>
                <c:pt idx="70">
                  <c:v>124215.241651</c:v>
                </c:pt>
                <c:pt idx="71">
                  <c:v>124504.05551400001</c:v>
                </c:pt>
                <c:pt idx="72">
                  <c:v>124786.318134</c:v>
                </c:pt>
                <c:pt idx="73">
                  <c:v>125061.75747500001</c:v>
                </c:pt>
                <c:pt idx="74">
                  <c:v>125330.032773</c:v>
                </c:pt>
                <c:pt idx="75">
                  <c:v>125590.729033</c:v>
                </c:pt>
                <c:pt idx="76">
                  <c:v>125843.35041299999</c:v>
                </c:pt>
                <c:pt idx="77">
                  <c:v>126087.31252199999</c:v>
                </c:pt>
                <c:pt idx="78">
                  <c:v>126321.933435</c:v>
                </c:pt>
                <c:pt idx="79">
                  <c:v>126546.423176</c:v>
                </c:pt>
                <c:pt idx="80">
                  <c:v>126759.87136400001</c:v>
                </c:pt>
                <c:pt idx="81">
                  <c:v>126961.23270399999</c:v>
                </c:pt>
                <c:pt idx="82">
                  <c:v>127149.30992</c:v>
                </c:pt>
                <c:pt idx="83">
                  <c:v>127322.733421</c:v>
                </c:pt>
                <c:pt idx="84">
                  <c:v>127479.937523</c:v>
                </c:pt>
                <c:pt idx="85">
                  <c:v>127619.13174700001</c:v>
                </c:pt>
                <c:pt idx="86">
                  <c:v>127738.26667500001</c:v>
                </c:pt>
                <c:pt idx="87">
                  <c:v>127834.99285900001</c:v>
                </c:pt>
                <c:pt idx="88">
                  <c:v>127906.611116</c:v>
                </c:pt>
                <c:pt idx="89">
                  <c:v>127950.012055</c:v>
                </c:pt>
                <c:pt idx="90">
                  <c:v>127961.60206600001</c:v>
                </c:pt>
                <c:pt idx="91">
                  <c:v>127937.211865</c:v>
                </c:pt>
                <c:pt idx="92">
                  <c:v>127871.983007</c:v>
                </c:pt>
                <c:pt idx="93">
                  <c:v>127760.225481</c:v>
                </c:pt>
                <c:pt idx="94">
                  <c:v>127595.23736299999</c:v>
                </c:pt>
                <c:pt idx="95">
                  <c:v>127369.07408200001</c:v>
                </c:pt>
                <c:pt idx="96">
                  <c:v>127072.24993599999</c:v>
                </c:pt>
                <c:pt idx="97">
                  <c:v>126693.346981</c:v>
                </c:pt>
                <c:pt idx="98">
                  <c:v>126218.495136</c:v>
                </c:pt>
                <c:pt idx="99">
                  <c:v>125630.67003199999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2015-4019-ABAD-1A82C91D31D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03418232"/>
        <c:axId val="-2127470856"/>
      </c:scatterChart>
      <c:valAx>
        <c:axId val="-2103418232"/>
        <c:scaling>
          <c:orientation val="minMax"/>
          <c:max val="1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2127470856"/>
        <c:crosses val="autoZero"/>
        <c:crossBetween val="midCat"/>
      </c:valAx>
      <c:valAx>
        <c:axId val="-2127470856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210341823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1-butanol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'Figure 3'!$E$10:$E$14</c:f>
              <c:numCache>
                <c:formatCode>General</c:formatCode>
                <c:ptCount val="5"/>
              </c:numCache>
            </c:numRef>
          </c:xVal>
          <c:yVal>
            <c:numRef>
              <c:f>'Figure 3'!$C$10:$C$14</c:f>
              <c:numCache>
                <c:formatCode>General</c:formatCode>
                <c:ptCount val="5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B7BF-48BA-9086-3A9D30D32077}"/>
            </c:ext>
          </c:extLst>
        </c:ser>
        <c:ser>
          <c:idx val="1"/>
          <c:order val="1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'Figure 3'!$E$25:$E$49</c:f>
              <c:numCache>
                <c:formatCode>General</c:formatCode>
                <c:ptCount val="25"/>
              </c:numCache>
            </c:numRef>
          </c:xVal>
          <c:yVal>
            <c:numRef>
              <c:f>'Figure 3'!$C$25:$C$49</c:f>
              <c:numCache>
                <c:formatCode>General</c:formatCode>
                <c:ptCount val="25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B7BF-48BA-9086-3A9D30D32077}"/>
            </c:ext>
          </c:extLst>
        </c:ser>
        <c:ser>
          <c:idx val="2"/>
          <c:order val="2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'Figure 3'!$F$25:$F$49</c:f>
              <c:numCache>
                <c:formatCode>General</c:formatCode>
                <c:ptCount val="25"/>
              </c:numCache>
            </c:numRef>
          </c:xVal>
          <c:yVal>
            <c:numRef>
              <c:f>'Figure 3'!$C$25:$C$49</c:f>
              <c:numCache>
                <c:formatCode>General</c:formatCode>
                <c:ptCount val="25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B7BF-48BA-9086-3A9D30D32077}"/>
            </c:ext>
          </c:extLst>
        </c:ser>
        <c:ser>
          <c:idx val="3"/>
          <c:order val="3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xVal>
            <c:numRef>
              <c:f>'Figure 3'!$E$10:$E$14</c:f>
              <c:numCache>
                <c:formatCode>General</c:formatCode>
                <c:ptCount val="5"/>
              </c:numCache>
            </c:numRef>
          </c:xVal>
          <c:yVal>
            <c:numRef>
              <c:f>'Figure 3'!$C$10:$C$14</c:f>
              <c:numCache>
                <c:formatCode>General</c:formatCode>
                <c:ptCount val="5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B7BF-48BA-9086-3A9D30D32077}"/>
            </c:ext>
          </c:extLst>
        </c:ser>
        <c:ser>
          <c:idx val="6"/>
          <c:order val="4"/>
          <c:spPr>
            <a:ln w="2540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noFill/>
              <a:ln w="9525">
                <a:noFill/>
              </a:ln>
              <a:effectLst/>
            </c:spPr>
          </c:marker>
          <c:xVal>
            <c:numRef>
              <c:f>'Figure 3'!$W$202:$W$228</c:f>
              <c:numCache>
                <c:formatCode>General</c:formatCode>
                <c:ptCount val="27"/>
              </c:numCache>
            </c:numRef>
          </c:xVal>
          <c:yVal>
            <c:numRef>
              <c:f>'Figure 3'!$T$202:$T$228</c:f>
              <c:numCache>
                <c:formatCode>General</c:formatCode>
                <c:ptCount val="27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A-B7BF-48BA-9086-3A9D30D32077}"/>
            </c:ext>
          </c:extLst>
        </c:ser>
        <c:ser>
          <c:idx val="4"/>
          <c:order val="5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xVal>
            <c:numRef>
              <c:f>'Figure 3'!$D$65:$D$91</c:f>
              <c:numCache>
                <c:formatCode>General</c:formatCode>
                <c:ptCount val="27"/>
              </c:numCache>
            </c:numRef>
          </c:xVal>
          <c:yVal>
            <c:numRef>
              <c:f>'Figure 3'!$C$65:$C$91</c:f>
              <c:numCache>
                <c:formatCode>General</c:formatCode>
                <c:ptCount val="27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B-B7BF-48BA-9086-3A9D30D32077}"/>
            </c:ext>
          </c:extLst>
        </c:ser>
        <c:ser>
          <c:idx val="5"/>
          <c:order val="6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xVal>
            <c:numRef>
              <c:f>'Figure 3'!$F$65:$F$91</c:f>
              <c:numCache>
                <c:formatCode>General</c:formatCode>
                <c:ptCount val="27"/>
              </c:numCache>
            </c:numRef>
          </c:xVal>
          <c:yVal>
            <c:numRef>
              <c:f>'Figure 3'!$C$65:$C$91</c:f>
              <c:numCache>
                <c:formatCode>General</c:formatCode>
                <c:ptCount val="27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C-B7BF-48BA-9086-3A9D30D32077}"/>
            </c:ext>
          </c:extLst>
        </c:ser>
        <c:ser>
          <c:idx val="7"/>
          <c:order val="7"/>
          <c:spPr>
            <a:ln w="2540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noFill/>
              <a:ln w="9525">
                <a:noFill/>
              </a:ln>
              <a:effectLst/>
            </c:spPr>
          </c:marker>
          <c:xVal>
            <c:numRef>
              <c:f>'Figure 3'!$W$231:$W$257</c:f>
              <c:numCache>
                <c:formatCode>General</c:formatCode>
                <c:ptCount val="27"/>
              </c:numCache>
            </c:numRef>
          </c:xVal>
          <c:yVal>
            <c:numRef>
              <c:f>'Figure 3'!$T$231:$T$257</c:f>
              <c:numCache>
                <c:formatCode>General</c:formatCode>
                <c:ptCount val="27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D-B7BF-48BA-9086-3A9D30D32077}"/>
            </c:ext>
          </c:extLst>
        </c:ser>
        <c:ser>
          <c:idx val="8"/>
          <c:order val="8"/>
          <c:spPr>
            <a:ln w="25400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xVal>
            <c:numRef>
              <c:f>'Figure 3'!$R$4:$R$103</c:f>
              <c:numCache>
                <c:formatCode>General</c:formatCode>
                <c:ptCount val="100"/>
                <c:pt idx="0">
                  <c:v>1</c:v>
                </c:pt>
                <c:pt idx="1">
                  <c:v>0.98989899999999997</c:v>
                </c:pt>
                <c:pt idx="2">
                  <c:v>0.97979799999999995</c:v>
                </c:pt>
                <c:pt idx="3">
                  <c:v>0.96969700000000003</c:v>
                </c:pt>
                <c:pt idx="4">
                  <c:v>0.959596</c:v>
                </c:pt>
                <c:pt idx="5">
                  <c:v>0.94949499999999998</c:v>
                </c:pt>
                <c:pt idx="6">
                  <c:v>0.93939399999999995</c:v>
                </c:pt>
                <c:pt idx="7">
                  <c:v>0.92929300000000004</c:v>
                </c:pt>
                <c:pt idx="8">
                  <c:v>0.91919200000000001</c:v>
                </c:pt>
                <c:pt idx="9">
                  <c:v>0.90909099999999998</c:v>
                </c:pt>
                <c:pt idx="10">
                  <c:v>0.89898999999999996</c:v>
                </c:pt>
                <c:pt idx="11">
                  <c:v>0.88888900000000004</c:v>
                </c:pt>
                <c:pt idx="12">
                  <c:v>0.87878800000000001</c:v>
                </c:pt>
                <c:pt idx="13">
                  <c:v>0.86868699999999999</c:v>
                </c:pt>
                <c:pt idx="14">
                  <c:v>0.85858599999999996</c:v>
                </c:pt>
                <c:pt idx="15">
                  <c:v>0.84848500000000004</c:v>
                </c:pt>
                <c:pt idx="16">
                  <c:v>0.83838400000000002</c:v>
                </c:pt>
                <c:pt idx="17">
                  <c:v>0.82828299999999999</c:v>
                </c:pt>
                <c:pt idx="18">
                  <c:v>0.81818199999999996</c:v>
                </c:pt>
                <c:pt idx="19">
                  <c:v>0.80808100000000005</c:v>
                </c:pt>
                <c:pt idx="20">
                  <c:v>0.79798000000000002</c:v>
                </c:pt>
                <c:pt idx="21">
                  <c:v>0.787879</c:v>
                </c:pt>
                <c:pt idx="22">
                  <c:v>0.77777799999999997</c:v>
                </c:pt>
                <c:pt idx="23">
                  <c:v>0.76767700000000005</c:v>
                </c:pt>
                <c:pt idx="24">
                  <c:v>0.75757600000000003</c:v>
                </c:pt>
                <c:pt idx="25">
                  <c:v>0.747475</c:v>
                </c:pt>
                <c:pt idx="26">
                  <c:v>0.73737399999999997</c:v>
                </c:pt>
                <c:pt idx="27">
                  <c:v>0.72727299999999995</c:v>
                </c:pt>
                <c:pt idx="28">
                  <c:v>0.71717200000000003</c:v>
                </c:pt>
                <c:pt idx="29">
                  <c:v>0.70707100000000001</c:v>
                </c:pt>
                <c:pt idx="30">
                  <c:v>0.69696999999999998</c:v>
                </c:pt>
                <c:pt idx="31">
                  <c:v>0.68686899999999995</c:v>
                </c:pt>
                <c:pt idx="32">
                  <c:v>0.67676800000000004</c:v>
                </c:pt>
                <c:pt idx="33">
                  <c:v>0.66666700000000001</c:v>
                </c:pt>
                <c:pt idx="34">
                  <c:v>0.65656599999999998</c:v>
                </c:pt>
                <c:pt idx="35">
                  <c:v>0.64646499999999996</c:v>
                </c:pt>
                <c:pt idx="36">
                  <c:v>0.63636400000000004</c:v>
                </c:pt>
                <c:pt idx="37">
                  <c:v>0.62626300000000001</c:v>
                </c:pt>
                <c:pt idx="38">
                  <c:v>0.61616199999999999</c:v>
                </c:pt>
                <c:pt idx="39">
                  <c:v>0.60606099999999996</c:v>
                </c:pt>
                <c:pt idx="40">
                  <c:v>0.59596000000000005</c:v>
                </c:pt>
                <c:pt idx="41">
                  <c:v>0.58585900000000002</c:v>
                </c:pt>
                <c:pt idx="42">
                  <c:v>0.57575799999999999</c:v>
                </c:pt>
                <c:pt idx="43">
                  <c:v>0.56565699999999997</c:v>
                </c:pt>
                <c:pt idx="44">
                  <c:v>0.55555600000000005</c:v>
                </c:pt>
                <c:pt idx="45">
                  <c:v>0.54545500000000002</c:v>
                </c:pt>
                <c:pt idx="46">
                  <c:v>0.535354</c:v>
                </c:pt>
                <c:pt idx="47">
                  <c:v>0.52525299999999997</c:v>
                </c:pt>
                <c:pt idx="48">
                  <c:v>0.51515200000000005</c:v>
                </c:pt>
                <c:pt idx="49">
                  <c:v>0.50505100000000003</c:v>
                </c:pt>
                <c:pt idx="50">
                  <c:v>0.49494899999999997</c:v>
                </c:pt>
                <c:pt idx="51">
                  <c:v>0.484848</c:v>
                </c:pt>
                <c:pt idx="52">
                  <c:v>0.47474699999999997</c:v>
                </c:pt>
                <c:pt idx="53">
                  <c:v>0.464646</c:v>
                </c:pt>
                <c:pt idx="54">
                  <c:v>0.45454499999999998</c:v>
                </c:pt>
                <c:pt idx="55">
                  <c:v>0.44444400000000001</c:v>
                </c:pt>
                <c:pt idx="56">
                  <c:v>0.43434299999999998</c:v>
                </c:pt>
                <c:pt idx="57">
                  <c:v>0.42424200000000001</c:v>
                </c:pt>
                <c:pt idx="58">
                  <c:v>0.41414099999999998</c:v>
                </c:pt>
                <c:pt idx="59">
                  <c:v>0.40404000000000001</c:v>
                </c:pt>
                <c:pt idx="60">
                  <c:v>0.39393899999999998</c:v>
                </c:pt>
                <c:pt idx="61">
                  <c:v>0.38383800000000001</c:v>
                </c:pt>
                <c:pt idx="62">
                  <c:v>0.37373699999999999</c:v>
                </c:pt>
                <c:pt idx="63">
                  <c:v>0.36363600000000001</c:v>
                </c:pt>
                <c:pt idx="64">
                  <c:v>0.35353499999999999</c:v>
                </c:pt>
                <c:pt idx="65">
                  <c:v>0.34343400000000002</c:v>
                </c:pt>
                <c:pt idx="66">
                  <c:v>0.33333299999999999</c:v>
                </c:pt>
                <c:pt idx="67">
                  <c:v>0.32323200000000002</c:v>
                </c:pt>
                <c:pt idx="68">
                  <c:v>0.31313099999999999</c:v>
                </c:pt>
                <c:pt idx="69">
                  <c:v>0.30303000000000002</c:v>
                </c:pt>
                <c:pt idx="70">
                  <c:v>0.29292899999999999</c:v>
                </c:pt>
                <c:pt idx="71">
                  <c:v>0.28282800000000002</c:v>
                </c:pt>
                <c:pt idx="72">
                  <c:v>0.272727</c:v>
                </c:pt>
                <c:pt idx="73">
                  <c:v>0.26262600000000003</c:v>
                </c:pt>
                <c:pt idx="74">
                  <c:v>0.252525</c:v>
                </c:pt>
                <c:pt idx="75">
                  <c:v>0.242424</c:v>
                </c:pt>
                <c:pt idx="76">
                  <c:v>0.232323</c:v>
                </c:pt>
                <c:pt idx="77">
                  <c:v>0.222222</c:v>
                </c:pt>
                <c:pt idx="78">
                  <c:v>0.212121</c:v>
                </c:pt>
                <c:pt idx="79">
                  <c:v>0.20202000000000001</c:v>
                </c:pt>
                <c:pt idx="80">
                  <c:v>0.19191900000000001</c:v>
                </c:pt>
                <c:pt idx="81">
                  <c:v>0.18181800000000001</c:v>
                </c:pt>
                <c:pt idx="82">
                  <c:v>0.17171700000000001</c:v>
                </c:pt>
                <c:pt idx="83">
                  <c:v>0.16161600000000001</c:v>
                </c:pt>
                <c:pt idx="84">
                  <c:v>0.15151500000000001</c:v>
                </c:pt>
                <c:pt idx="85">
                  <c:v>0.14141400000000001</c:v>
                </c:pt>
                <c:pt idx="86">
                  <c:v>0.13131300000000001</c:v>
                </c:pt>
                <c:pt idx="87">
                  <c:v>0.121212</c:v>
                </c:pt>
                <c:pt idx="88">
                  <c:v>0.111111</c:v>
                </c:pt>
                <c:pt idx="89">
                  <c:v>0.10101</c:v>
                </c:pt>
                <c:pt idx="90">
                  <c:v>9.0909000000000004E-2</c:v>
                </c:pt>
                <c:pt idx="91">
                  <c:v>8.0808000000000005E-2</c:v>
                </c:pt>
                <c:pt idx="92">
                  <c:v>7.0707000000000006E-2</c:v>
                </c:pt>
                <c:pt idx="93">
                  <c:v>6.0606E-2</c:v>
                </c:pt>
                <c:pt idx="94">
                  <c:v>5.0505000000000001E-2</c:v>
                </c:pt>
                <c:pt idx="95">
                  <c:v>4.0404000000000002E-2</c:v>
                </c:pt>
                <c:pt idx="96">
                  <c:v>3.0303E-2</c:v>
                </c:pt>
                <c:pt idx="97">
                  <c:v>2.0202000000000001E-2</c:v>
                </c:pt>
                <c:pt idx="98">
                  <c:v>1.0101000000000001E-2</c:v>
                </c:pt>
                <c:pt idx="99">
                  <c:v>0</c:v>
                </c:pt>
              </c:numCache>
            </c:numRef>
          </c:xVal>
          <c:yVal>
            <c:numRef>
              <c:f>'Figure 3'!$T$4:$T$103</c:f>
              <c:numCache>
                <c:formatCode>General</c:formatCode>
                <c:ptCount val="100"/>
                <c:pt idx="0">
                  <c:v>391.93490300000002</c:v>
                </c:pt>
                <c:pt idx="1">
                  <c:v>391.33443799999998</c:v>
                </c:pt>
                <c:pt idx="2">
                  <c:v>390.73523</c:v>
                </c:pt>
                <c:pt idx="3">
                  <c:v>390.13755300000003</c:v>
                </c:pt>
                <c:pt idx="4">
                  <c:v>389.54169400000001</c:v>
                </c:pt>
                <c:pt idx="5">
                  <c:v>388.94795199999999</c:v>
                </c:pt>
                <c:pt idx="6">
                  <c:v>388.35663499999998</c:v>
                </c:pt>
                <c:pt idx="7">
                  <c:v>387.76806499999998</c:v>
                </c:pt>
                <c:pt idx="8">
                  <c:v>387.182571</c:v>
                </c:pt>
                <c:pt idx="9">
                  <c:v>386.60049199999997</c:v>
                </c:pt>
                <c:pt idx="10">
                  <c:v>386.022176</c:v>
                </c:pt>
                <c:pt idx="11">
                  <c:v>385.44797999999997</c:v>
                </c:pt>
                <c:pt idx="12">
                  <c:v>384.878266</c:v>
                </c:pt>
                <c:pt idx="13">
                  <c:v>384.31340299999999</c:v>
                </c:pt>
                <c:pt idx="14">
                  <c:v>383.75376199999999</c:v>
                </c:pt>
                <c:pt idx="15">
                  <c:v>383.19972200000001</c:v>
                </c:pt>
                <c:pt idx="16">
                  <c:v>382.65165999999999</c:v>
                </c:pt>
                <c:pt idx="17">
                  <c:v>382.10995600000001</c:v>
                </c:pt>
                <c:pt idx="18">
                  <c:v>381.57498800000002</c:v>
                </c:pt>
                <c:pt idx="19">
                  <c:v>381.04713299999997</c:v>
                </c:pt>
                <c:pt idx="20">
                  <c:v>380.52676400000001</c:v>
                </c:pt>
                <c:pt idx="21">
                  <c:v>380.01424700000001</c:v>
                </c:pt>
                <c:pt idx="22">
                  <c:v>379.50994300000002</c:v>
                </c:pt>
                <c:pt idx="23">
                  <c:v>379.014205</c:v>
                </c:pt>
                <c:pt idx="24">
                  <c:v>378.52737400000001</c:v>
                </c:pt>
                <c:pt idx="25">
                  <c:v>378.049781</c:v>
                </c:pt>
                <c:pt idx="26">
                  <c:v>377.58174400000001</c:v>
                </c:pt>
                <c:pt idx="27">
                  <c:v>377.12356599999998</c:v>
                </c:pt>
                <c:pt idx="28">
                  <c:v>376.67553500000002</c:v>
                </c:pt>
                <c:pt idx="29">
                  <c:v>376.23792300000002</c:v>
                </c:pt>
                <c:pt idx="30">
                  <c:v>375.81098200000002</c:v>
                </c:pt>
                <c:pt idx="31">
                  <c:v>375.394948</c:v>
                </c:pt>
                <c:pt idx="32">
                  <c:v>374.99003499999998</c:v>
                </c:pt>
                <c:pt idx="33">
                  <c:v>374.59643899999998</c:v>
                </c:pt>
                <c:pt idx="34">
                  <c:v>374.21433200000001</c:v>
                </c:pt>
                <c:pt idx="35">
                  <c:v>373.84386899999998</c:v>
                </c:pt>
                <c:pt idx="36">
                  <c:v>373.48518000000001</c:v>
                </c:pt>
                <c:pt idx="37">
                  <c:v>373.138375</c:v>
                </c:pt>
                <c:pt idx="38">
                  <c:v>372.80354199999999</c:v>
                </c:pt>
                <c:pt idx="39">
                  <c:v>372.48074800000001</c:v>
                </c:pt>
                <c:pt idx="40">
                  <c:v>372.17003799999998</c:v>
                </c:pt>
                <c:pt idx="41">
                  <c:v>371.87143700000001</c:v>
                </c:pt>
                <c:pt idx="42">
                  <c:v>371.58494899999999</c:v>
                </c:pt>
                <c:pt idx="43">
                  <c:v>371.31055700000002</c:v>
                </c:pt>
                <c:pt idx="44">
                  <c:v>371.048226</c:v>
                </c:pt>
                <c:pt idx="45">
                  <c:v>370.79790200000002</c:v>
                </c:pt>
                <c:pt idx="46">
                  <c:v>370.55951199999998</c:v>
                </c:pt>
                <c:pt idx="47">
                  <c:v>370.332966</c:v>
                </c:pt>
                <c:pt idx="48">
                  <c:v>370.118157</c:v>
                </c:pt>
                <c:pt idx="49">
                  <c:v>369.914962</c:v>
                </c:pt>
                <c:pt idx="50">
                  <c:v>369.72323999999998</c:v>
                </c:pt>
                <c:pt idx="51">
                  <c:v>369.54283700000002</c:v>
                </c:pt>
                <c:pt idx="52">
                  <c:v>369.37358399999999</c:v>
                </c:pt>
                <c:pt idx="53">
                  <c:v>369.21529700000002</c:v>
                </c:pt>
                <c:pt idx="54">
                  <c:v>369.06777699999998</c:v>
                </c:pt>
                <c:pt idx="55">
                  <c:v>368.930814</c:v>
                </c:pt>
                <c:pt idx="56">
                  <c:v>368.80417999999997</c:v>
                </c:pt>
                <c:pt idx="57">
                  <c:v>368.687636</c:v>
                </c:pt>
                <c:pt idx="58">
                  <c:v>368.58092900000003</c:v>
                </c:pt>
                <c:pt idx="59">
                  <c:v>368.483789</c:v>
                </c:pt>
                <c:pt idx="60">
                  <c:v>368.39593300000001</c:v>
                </c:pt>
                <c:pt idx="61">
                  <c:v>368.31706200000002</c:v>
                </c:pt>
                <c:pt idx="62">
                  <c:v>368.24686100000002</c:v>
                </c:pt>
                <c:pt idx="63">
                  <c:v>368.18499600000001</c:v>
                </c:pt>
                <c:pt idx="64">
                  <c:v>368.13111500000002</c:v>
                </c:pt>
                <c:pt idx="65">
                  <c:v>368.08484600000003</c:v>
                </c:pt>
                <c:pt idx="66">
                  <c:v>368.045793</c:v>
                </c:pt>
                <c:pt idx="67">
                  <c:v>368.01353899999998</c:v>
                </c:pt>
                <c:pt idx="68">
                  <c:v>367.98763700000001</c:v>
                </c:pt>
                <c:pt idx="69">
                  <c:v>367.96761500000002</c:v>
                </c:pt>
                <c:pt idx="70">
                  <c:v>367.952967</c:v>
                </c:pt>
                <c:pt idx="71">
                  <c:v>367.94315499999999</c:v>
                </c:pt>
                <c:pt idx="72">
                  <c:v>367.93760200000003</c:v>
                </c:pt>
                <c:pt idx="73">
                  <c:v>367.93569400000001</c:v>
                </c:pt>
                <c:pt idx="74">
                  <c:v>367.93677200000002</c:v>
                </c:pt>
                <c:pt idx="75">
                  <c:v>367.940135</c:v>
                </c:pt>
                <c:pt idx="76">
                  <c:v>367.94503200000003</c:v>
                </c:pt>
                <c:pt idx="77">
                  <c:v>367.950669</c:v>
                </c:pt>
                <c:pt idx="78">
                  <c:v>367.95620500000001</c:v>
                </c:pt>
                <c:pt idx="79">
                  <c:v>367.960758</c:v>
                </c:pt>
                <c:pt idx="80">
                  <c:v>367.963415</c:v>
                </c:pt>
                <c:pt idx="81">
                  <c:v>367.96324499999997</c:v>
                </c:pt>
                <c:pt idx="82">
                  <c:v>367.95932499999998</c:v>
                </c:pt>
                <c:pt idx="83">
                  <c:v>367.95077600000002</c:v>
                </c:pt>
                <c:pt idx="84">
                  <c:v>367.93682799999999</c:v>
                </c:pt>
                <c:pt idx="85">
                  <c:v>367.91690299999999</c:v>
                </c:pt>
                <c:pt idx="86">
                  <c:v>367.89075200000002</c:v>
                </c:pt>
                <c:pt idx="87">
                  <c:v>367.85865899999999</c:v>
                </c:pt>
                <c:pt idx="88">
                  <c:v>367.82174099999997</c:v>
                </c:pt>
                <c:pt idx="89">
                  <c:v>367.78241100000002</c:v>
                </c:pt>
                <c:pt idx="90">
                  <c:v>367.74507899999998</c:v>
                </c:pt>
                <c:pt idx="91">
                  <c:v>367.71724799999998</c:v>
                </c:pt>
                <c:pt idx="92">
                  <c:v>367.71124099999997</c:v>
                </c:pt>
                <c:pt idx="93">
                  <c:v>367.74701399999998</c:v>
                </c:pt>
                <c:pt idx="94">
                  <c:v>367.85687200000001</c:v>
                </c:pt>
                <c:pt idx="95">
                  <c:v>368.09376099999997</c:v>
                </c:pt>
                <c:pt idx="96">
                  <c:v>368.546695</c:v>
                </c:pt>
                <c:pt idx="97">
                  <c:v>369.37179300000003</c:v>
                </c:pt>
                <c:pt idx="98">
                  <c:v>370.86178999999998</c:v>
                </c:pt>
                <c:pt idx="99">
                  <c:v>373.62712900000002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BC19-48E3-B580-0D5E824DB6E7}"/>
            </c:ext>
          </c:extLst>
        </c:ser>
        <c:ser>
          <c:idx val="9"/>
          <c:order val="9"/>
          <c:spPr>
            <a:ln w="25400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xVal>
            <c:numRef>
              <c:f>'Figure 3'!$R$4:$R$103</c:f>
              <c:numCache>
                <c:formatCode>General</c:formatCode>
                <c:ptCount val="100"/>
                <c:pt idx="0">
                  <c:v>1</c:v>
                </c:pt>
                <c:pt idx="1">
                  <c:v>0.98989899999999997</c:v>
                </c:pt>
                <c:pt idx="2">
                  <c:v>0.97979799999999995</c:v>
                </c:pt>
                <c:pt idx="3">
                  <c:v>0.96969700000000003</c:v>
                </c:pt>
                <c:pt idx="4">
                  <c:v>0.959596</c:v>
                </c:pt>
                <c:pt idx="5">
                  <c:v>0.94949499999999998</c:v>
                </c:pt>
                <c:pt idx="6">
                  <c:v>0.93939399999999995</c:v>
                </c:pt>
                <c:pt idx="7">
                  <c:v>0.92929300000000004</c:v>
                </c:pt>
                <c:pt idx="8">
                  <c:v>0.91919200000000001</c:v>
                </c:pt>
                <c:pt idx="9">
                  <c:v>0.90909099999999998</c:v>
                </c:pt>
                <c:pt idx="10">
                  <c:v>0.89898999999999996</c:v>
                </c:pt>
                <c:pt idx="11">
                  <c:v>0.88888900000000004</c:v>
                </c:pt>
                <c:pt idx="12">
                  <c:v>0.87878800000000001</c:v>
                </c:pt>
                <c:pt idx="13">
                  <c:v>0.86868699999999999</c:v>
                </c:pt>
                <c:pt idx="14">
                  <c:v>0.85858599999999996</c:v>
                </c:pt>
                <c:pt idx="15">
                  <c:v>0.84848500000000004</c:v>
                </c:pt>
                <c:pt idx="16">
                  <c:v>0.83838400000000002</c:v>
                </c:pt>
                <c:pt idx="17">
                  <c:v>0.82828299999999999</c:v>
                </c:pt>
                <c:pt idx="18">
                  <c:v>0.81818199999999996</c:v>
                </c:pt>
                <c:pt idx="19">
                  <c:v>0.80808100000000005</c:v>
                </c:pt>
                <c:pt idx="20">
                  <c:v>0.79798000000000002</c:v>
                </c:pt>
                <c:pt idx="21">
                  <c:v>0.787879</c:v>
                </c:pt>
                <c:pt idx="22">
                  <c:v>0.77777799999999997</c:v>
                </c:pt>
                <c:pt idx="23">
                  <c:v>0.76767700000000005</c:v>
                </c:pt>
                <c:pt idx="24">
                  <c:v>0.75757600000000003</c:v>
                </c:pt>
                <c:pt idx="25">
                  <c:v>0.747475</c:v>
                </c:pt>
                <c:pt idx="26">
                  <c:v>0.73737399999999997</c:v>
                </c:pt>
                <c:pt idx="27">
                  <c:v>0.72727299999999995</c:v>
                </c:pt>
                <c:pt idx="28">
                  <c:v>0.71717200000000003</c:v>
                </c:pt>
                <c:pt idx="29">
                  <c:v>0.70707100000000001</c:v>
                </c:pt>
                <c:pt idx="30">
                  <c:v>0.69696999999999998</c:v>
                </c:pt>
                <c:pt idx="31">
                  <c:v>0.68686899999999995</c:v>
                </c:pt>
                <c:pt idx="32">
                  <c:v>0.67676800000000004</c:v>
                </c:pt>
                <c:pt idx="33">
                  <c:v>0.66666700000000001</c:v>
                </c:pt>
                <c:pt idx="34">
                  <c:v>0.65656599999999998</c:v>
                </c:pt>
                <c:pt idx="35">
                  <c:v>0.64646499999999996</c:v>
                </c:pt>
                <c:pt idx="36">
                  <c:v>0.63636400000000004</c:v>
                </c:pt>
                <c:pt idx="37">
                  <c:v>0.62626300000000001</c:v>
                </c:pt>
                <c:pt idx="38">
                  <c:v>0.61616199999999999</c:v>
                </c:pt>
                <c:pt idx="39">
                  <c:v>0.60606099999999996</c:v>
                </c:pt>
                <c:pt idx="40">
                  <c:v>0.59596000000000005</c:v>
                </c:pt>
                <c:pt idx="41">
                  <c:v>0.58585900000000002</c:v>
                </c:pt>
                <c:pt idx="42">
                  <c:v>0.57575799999999999</c:v>
                </c:pt>
                <c:pt idx="43">
                  <c:v>0.56565699999999997</c:v>
                </c:pt>
                <c:pt idx="44">
                  <c:v>0.55555600000000005</c:v>
                </c:pt>
                <c:pt idx="45">
                  <c:v>0.54545500000000002</c:v>
                </c:pt>
                <c:pt idx="46">
                  <c:v>0.535354</c:v>
                </c:pt>
                <c:pt idx="47">
                  <c:v>0.52525299999999997</c:v>
                </c:pt>
                <c:pt idx="48">
                  <c:v>0.51515200000000005</c:v>
                </c:pt>
                <c:pt idx="49">
                  <c:v>0.50505100000000003</c:v>
                </c:pt>
                <c:pt idx="50">
                  <c:v>0.49494899999999997</c:v>
                </c:pt>
                <c:pt idx="51">
                  <c:v>0.484848</c:v>
                </c:pt>
                <c:pt idx="52">
                  <c:v>0.47474699999999997</c:v>
                </c:pt>
                <c:pt idx="53">
                  <c:v>0.464646</c:v>
                </c:pt>
                <c:pt idx="54">
                  <c:v>0.45454499999999998</c:v>
                </c:pt>
                <c:pt idx="55">
                  <c:v>0.44444400000000001</c:v>
                </c:pt>
                <c:pt idx="56">
                  <c:v>0.43434299999999998</c:v>
                </c:pt>
                <c:pt idx="57">
                  <c:v>0.42424200000000001</c:v>
                </c:pt>
                <c:pt idx="58">
                  <c:v>0.41414099999999998</c:v>
                </c:pt>
                <c:pt idx="59">
                  <c:v>0.40404000000000001</c:v>
                </c:pt>
                <c:pt idx="60">
                  <c:v>0.39393899999999998</c:v>
                </c:pt>
                <c:pt idx="61">
                  <c:v>0.38383800000000001</c:v>
                </c:pt>
                <c:pt idx="62">
                  <c:v>0.37373699999999999</c:v>
                </c:pt>
                <c:pt idx="63">
                  <c:v>0.36363600000000001</c:v>
                </c:pt>
                <c:pt idx="64">
                  <c:v>0.35353499999999999</c:v>
                </c:pt>
                <c:pt idx="65">
                  <c:v>0.34343400000000002</c:v>
                </c:pt>
                <c:pt idx="66">
                  <c:v>0.33333299999999999</c:v>
                </c:pt>
                <c:pt idx="67">
                  <c:v>0.32323200000000002</c:v>
                </c:pt>
                <c:pt idx="68">
                  <c:v>0.31313099999999999</c:v>
                </c:pt>
                <c:pt idx="69">
                  <c:v>0.30303000000000002</c:v>
                </c:pt>
                <c:pt idx="70">
                  <c:v>0.29292899999999999</c:v>
                </c:pt>
                <c:pt idx="71">
                  <c:v>0.28282800000000002</c:v>
                </c:pt>
                <c:pt idx="72">
                  <c:v>0.272727</c:v>
                </c:pt>
                <c:pt idx="73">
                  <c:v>0.26262600000000003</c:v>
                </c:pt>
                <c:pt idx="74">
                  <c:v>0.252525</c:v>
                </c:pt>
                <c:pt idx="75">
                  <c:v>0.242424</c:v>
                </c:pt>
                <c:pt idx="76">
                  <c:v>0.232323</c:v>
                </c:pt>
                <c:pt idx="77">
                  <c:v>0.222222</c:v>
                </c:pt>
                <c:pt idx="78">
                  <c:v>0.212121</c:v>
                </c:pt>
                <c:pt idx="79">
                  <c:v>0.20202000000000001</c:v>
                </c:pt>
                <c:pt idx="80">
                  <c:v>0.19191900000000001</c:v>
                </c:pt>
                <c:pt idx="81">
                  <c:v>0.18181800000000001</c:v>
                </c:pt>
                <c:pt idx="82">
                  <c:v>0.17171700000000001</c:v>
                </c:pt>
                <c:pt idx="83">
                  <c:v>0.16161600000000001</c:v>
                </c:pt>
                <c:pt idx="84">
                  <c:v>0.15151500000000001</c:v>
                </c:pt>
                <c:pt idx="85">
                  <c:v>0.14141400000000001</c:v>
                </c:pt>
                <c:pt idx="86">
                  <c:v>0.13131300000000001</c:v>
                </c:pt>
                <c:pt idx="87">
                  <c:v>0.121212</c:v>
                </c:pt>
                <c:pt idx="88">
                  <c:v>0.111111</c:v>
                </c:pt>
                <c:pt idx="89">
                  <c:v>0.10101</c:v>
                </c:pt>
                <c:pt idx="90">
                  <c:v>9.0909000000000004E-2</c:v>
                </c:pt>
                <c:pt idx="91">
                  <c:v>8.0808000000000005E-2</c:v>
                </c:pt>
                <c:pt idx="92">
                  <c:v>7.0707000000000006E-2</c:v>
                </c:pt>
                <c:pt idx="93">
                  <c:v>6.0606E-2</c:v>
                </c:pt>
                <c:pt idx="94">
                  <c:v>5.0505000000000001E-2</c:v>
                </c:pt>
                <c:pt idx="95">
                  <c:v>4.0404000000000002E-2</c:v>
                </c:pt>
                <c:pt idx="96">
                  <c:v>3.0303E-2</c:v>
                </c:pt>
                <c:pt idx="97">
                  <c:v>2.0202000000000001E-2</c:v>
                </c:pt>
                <c:pt idx="98">
                  <c:v>1.0101000000000001E-2</c:v>
                </c:pt>
                <c:pt idx="99">
                  <c:v>0</c:v>
                </c:pt>
              </c:numCache>
            </c:numRef>
          </c:xVal>
          <c:yVal>
            <c:numRef>
              <c:f>'Figure 3'!$S$4:$S$103</c:f>
              <c:numCache>
                <c:formatCode>General</c:formatCode>
                <c:ptCount val="100"/>
                <c:pt idx="0">
                  <c:v>391.93490300000002</c:v>
                </c:pt>
                <c:pt idx="1">
                  <c:v>391.73478399999999</c:v>
                </c:pt>
                <c:pt idx="2">
                  <c:v>391.533185</c:v>
                </c:pt>
                <c:pt idx="3">
                  <c:v>391.330083</c:v>
                </c:pt>
                <c:pt idx="4">
                  <c:v>391.125452</c:v>
                </c:pt>
                <c:pt idx="5">
                  <c:v>390.91926699999999</c:v>
                </c:pt>
                <c:pt idx="6">
                  <c:v>390.71150299999999</c:v>
                </c:pt>
                <c:pt idx="7">
                  <c:v>390.50213100000002</c:v>
                </c:pt>
                <c:pt idx="8">
                  <c:v>390.29112600000002</c:v>
                </c:pt>
                <c:pt idx="9">
                  <c:v>390.07845900000001</c:v>
                </c:pt>
                <c:pt idx="10">
                  <c:v>389.86410100000001</c:v>
                </c:pt>
                <c:pt idx="11">
                  <c:v>389.64802200000003</c:v>
                </c:pt>
                <c:pt idx="12">
                  <c:v>389.43019299999997</c:v>
                </c:pt>
                <c:pt idx="13">
                  <c:v>389.21058299999999</c:v>
                </c:pt>
                <c:pt idx="14">
                  <c:v>388.98915799999997</c:v>
                </c:pt>
                <c:pt idx="15">
                  <c:v>388.76588800000002</c:v>
                </c:pt>
                <c:pt idx="16">
                  <c:v>388.54073699999998</c:v>
                </c:pt>
                <c:pt idx="17">
                  <c:v>388.313671</c:v>
                </c:pt>
                <c:pt idx="18">
                  <c:v>388.084655</c:v>
                </c:pt>
                <c:pt idx="19">
                  <c:v>387.85365300000001</c:v>
                </c:pt>
                <c:pt idx="20">
                  <c:v>387.62062600000002</c:v>
                </c:pt>
                <c:pt idx="21">
                  <c:v>387.385537</c:v>
                </c:pt>
                <c:pt idx="22">
                  <c:v>387.14834500000001</c:v>
                </c:pt>
                <c:pt idx="23">
                  <c:v>386.90901000000002</c:v>
                </c:pt>
                <c:pt idx="24">
                  <c:v>386.66748899999999</c:v>
                </c:pt>
                <c:pt idx="25">
                  <c:v>386.42374100000001</c:v>
                </c:pt>
                <c:pt idx="26">
                  <c:v>386.17772000000002</c:v>
                </c:pt>
                <c:pt idx="27">
                  <c:v>385.92938099999998</c:v>
                </c:pt>
                <c:pt idx="28">
                  <c:v>385.67867699999999</c:v>
                </c:pt>
                <c:pt idx="29">
                  <c:v>385.42555900000002</c:v>
                </c:pt>
                <c:pt idx="30">
                  <c:v>385.16997900000001</c:v>
                </c:pt>
                <c:pt idx="31">
                  <c:v>384.91188399999999</c:v>
                </c:pt>
                <c:pt idx="32">
                  <c:v>384.65122300000002</c:v>
                </c:pt>
                <c:pt idx="33">
                  <c:v>384.38794100000001</c:v>
                </c:pt>
                <c:pt idx="34">
                  <c:v>384.121983</c:v>
                </c:pt>
                <c:pt idx="35">
                  <c:v>383.85329000000002</c:v>
                </c:pt>
                <c:pt idx="36">
                  <c:v>383.58180499999997</c:v>
                </c:pt>
                <c:pt idx="37">
                  <c:v>383.30746699999997</c:v>
                </c:pt>
                <c:pt idx="38">
                  <c:v>383.030213</c:v>
                </c:pt>
                <c:pt idx="39">
                  <c:v>382.749979</c:v>
                </c:pt>
                <c:pt idx="40">
                  <c:v>382.4667</c:v>
                </c:pt>
                <c:pt idx="41">
                  <c:v>382.18030700000003</c:v>
                </c:pt>
                <c:pt idx="42">
                  <c:v>381.89073100000002</c:v>
                </c:pt>
                <c:pt idx="43">
                  <c:v>381.59790099999998</c:v>
                </c:pt>
                <c:pt idx="44">
                  <c:v>381.30174399999999</c:v>
                </c:pt>
                <c:pt idx="45">
                  <c:v>381.002184</c:v>
                </c:pt>
                <c:pt idx="46">
                  <c:v>380.69914499999999</c:v>
                </c:pt>
                <c:pt idx="47">
                  <c:v>380.39254799999998</c:v>
                </c:pt>
                <c:pt idx="48">
                  <c:v>380.082314</c:v>
                </c:pt>
                <c:pt idx="49">
                  <c:v>379.76836200000002</c:v>
                </c:pt>
                <c:pt idx="50">
                  <c:v>379.45060699999999</c:v>
                </c:pt>
                <c:pt idx="51">
                  <c:v>379.12896699999999</c:v>
                </c:pt>
                <c:pt idx="52">
                  <c:v>378.803358</c:v>
                </c:pt>
                <c:pt idx="53">
                  <c:v>378.47369300000003</c:v>
                </c:pt>
                <c:pt idx="54">
                  <c:v>378.13988799999998</c:v>
                </c:pt>
                <c:pt idx="55">
                  <c:v>377.80185999999998</c:v>
                </c:pt>
                <c:pt idx="56">
                  <c:v>377.45952399999999</c:v>
                </c:pt>
                <c:pt idx="57">
                  <c:v>377.11280099999999</c:v>
                </c:pt>
                <c:pt idx="58">
                  <c:v>376.76161400000001</c:v>
                </c:pt>
                <c:pt idx="59">
                  <c:v>376.40589</c:v>
                </c:pt>
                <c:pt idx="60">
                  <c:v>376.04556400000001</c:v>
                </c:pt>
                <c:pt idx="61">
                  <c:v>375.68058000000002</c:v>
                </c:pt>
                <c:pt idx="62">
                  <c:v>375.31089300000002</c:v>
                </c:pt>
                <c:pt idx="63">
                  <c:v>374.93647600000003</c:v>
                </c:pt>
                <c:pt idx="64">
                  <c:v>374.55732</c:v>
                </c:pt>
                <c:pt idx="65">
                  <c:v>374.17344200000002</c:v>
                </c:pt>
                <c:pt idx="66">
                  <c:v>373.784896</c:v>
                </c:pt>
                <c:pt idx="67">
                  <c:v>373.39177699999999</c:v>
                </c:pt>
                <c:pt idx="68">
                  <c:v>372.994237</c:v>
                </c:pt>
                <c:pt idx="69">
                  <c:v>372.59250400000002</c:v>
                </c:pt>
                <c:pt idx="70">
                  <c:v>372.18689999999998</c:v>
                </c:pt>
                <c:pt idx="71">
                  <c:v>371.77787899999998</c:v>
                </c:pt>
                <c:pt idx="72">
                  <c:v>371.366061</c:v>
                </c:pt>
                <c:pt idx="73">
                  <c:v>370.95230199999997</c:v>
                </c:pt>
                <c:pt idx="74">
                  <c:v>370.53777500000001</c:v>
                </c:pt>
                <c:pt idx="75">
                  <c:v>370.12410599999998</c:v>
                </c:pt>
                <c:pt idx="76">
                  <c:v>369.71357799999998</c:v>
                </c:pt>
                <c:pt idx="77">
                  <c:v>369.30947900000001</c:v>
                </c:pt>
                <c:pt idx="78">
                  <c:v>368.91672699999998</c:v>
                </c:pt>
                <c:pt idx="79">
                  <c:v>367.90321</c:v>
                </c:pt>
                <c:pt idx="80">
                  <c:v>367.95008100000001</c:v>
                </c:pt>
                <c:pt idx="81">
                  <c:v>367.93625900000001</c:v>
                </c:pt>
                <c:pt idx="82">
                  <c:v>368.76124399999998</c:v>
                </c:pt>
                <c:pt idx="83">
                  <c:v>369.05414100000002</c:v>
                </c:pt>
                <c:pt idx="84">
                  <c:v>369.34783199999998</c:v>
                </c:pt>
                <c:pt idx="85">
                  <c:v>369.64161200000001</c:v>
                </c:pt>
                <c:pt idx="86">
                  <c:v>369.93499600000001</c:v>
                </c:pt>
                <c:pt idx="87">
                  <c:v>370.22763200000003</c:v>
                </c:pt>
                <c:pt idx="88">
                  <c:v>370.51926200000003</c:v>
                </c:pt>
                <c:pt idx="89">
                  <c:v>370.80968999999999</c:v>
                </c:pt>
                <c:pt idx="90">
                  <c:v>371.09876700000001</c:v>
                </c:pt>
                <c:pt idx="91">
                  <c:v>371.38637699999998</c:v>
                </c:pt>
                <c:pt idx="92">
                  <c:v>371.67243200000001</c:v>
                </c:pt>
                <c:pt idx="93">
                  <c:v>371.956862</c:v>
                </c:pt>
                <c:pt idx="94">
                  <c:v>372.23961500000001</c:v>
                </c:pt>
                <c:pt idx="95">
                  <c:v>372.52064999999999</c:v>
                </c:pt>
                <c:pt idx="96">
                  <c:v>372.799937</c:v>
                </c:pt>
                <c:pt idx="97">
                  <c:v>373.07745499999999</c:v>
                </c:pt>
                <c:pt idx="98">
                  <c:v>373.35318899999999</c:v>
                </c:pt>
                <c:pt idx="99">
                  <c:v>373.62712900000002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BC19-48E3-B580-0D5E824DB6E7}"/>
            </c:ext>
          </c:extLst>
        </c:ser>
        <c:ser>
          <c:idx val="10"/>
          <c:order val="10"/>
          <c:spPr>
            <a:ln w="25400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xVal>
            <c:numRef>
              <c:f>'Figure 3'!$X$4:$X$96</c:f>
              <c:numCache>
                <c:formatCode>0.0000E+00</c:formatCode>
                <c:ptCount val="93"/>
                <c:pt idx="0">
                  <c:v>0.46296720000000002</c:v>
                </c:pt>
                <c:pt idx="1">
                  <c:v>0.46301360000000003</c:v>
                </c:pt>
                <c:pt idx="2">
                  <c:v>0.46301890000000001</c:v>
                </c:pt>
                <c:pt idx="3">
                  <c:v>0.4629838</c:v>
                </c:pt>
                <c:pt idx="4">
                  <c:v>0.46290900000000001</c:v>
                </c:pt>
                <c:pt idx="5">
                  <c:v>0.46279520000000002</c:v>
                </c:pt>
                <c:pt idx="6">
                  <c:v>0.46264309999999997</c:v>
                </c:pt>
                <c:pt idx="7">
                  <c:v>0.46245350000000002</c:v>
                </c:pt>
                <c:pt idx="8">
                  <c:v>0.4622269</c:v>
                </c:pt>
                <c:pt idx="9">
                  <c:v>0.46196399999999999</c:v>
                </c:pt>
                <c:pt idx="10">
                  <c:v>0.46166550000000001</c:v>
                </c:pt>
                <c:pt idx="11">
                  <c:v>0.46133200000000002</c:v>
                </c:pt>
                <c:pt idx="12">
                  <c:v>0.46096409999999999</c:v>
                </c:pt>
                <c:pt idx="13">
                  <c:v>0.46056259999999999</c:v>
                </c:pt>
                <c:pt idx="14">
                  <c:v>0.46012799999999998</c:v>
                </c:pt>
                <c:pt idx="15">
                  <c:v>0.45966089999999998</c:v>
                </c:pt>
                <c:pt idx="16">
                  <c:v>0.45916190000000001</c:v>
                </c:pt>
                <c:pt idx="17">
                  <c:v>0.45863159999999997</c:v>
                </c:pt>
                <c:pt idx="18">
                  <c:v>0.4580707</c:v>
                </c:pt>
                <c:pt idx="19">
                  <c:v>0.45747969999999999</c:v>
                </c:pt>
                <c:pt idx="20">
                  <c:v>0.45685920000000002</c:v>
                </c:pt>
                <c:pt idx="21">
                  <c:v>0.4562099</c:v>
                </c:pt>
                <c:pt idx="22">
                  <c:v>0.4555321</c:v>
                </c:pt>
                <c:pt idx="23">
                  <c:v>0.45482660000000003</c:v>
                </c:pt>
                <c:pt idx="24">
                  <c:v>0.45409389999999999</c:v>
                </c:pt>
                <c:pt idx="25">
                  <c:v>0.45333459999999998</c:v>
                </c:pt>
                <c:pt idx="26">
                  <c:v>0.45254919999999998</c:v>
                </c:pt>
                <c:pt idx="27">
                  <c:v>0.45173829999999998</c:v>
                </c:pt>
                <c:pt idx="28">
                  <c:v>0.45090239999999998</c:v>
                </c:pt>
                <c:pt idx="29">
                  <c:v>0.450042</c:v>
                </c:pt>
                <c:pt idx="30">
                  <c:v>0.44915769999999999</c:v>
                </c:pt>
                <c:pt idx="31">
                  <c:v>0.44825009999999998</c:v>
                </c:pt>
                <c:pt idx="32">
                  <c:v>0.44731959999999998</c:v>
                </c:pt>
                <c:pt idx="33">
                  <c:v>0.44636680000000001</c:v>
                </c:pt>
                <c:pt idx="34">
                  <c:v>0.44539230000000002</c:v>
                </c:pt>
                <c:pt idx="35">
                  <c:v>0.44439640000000002</c:v>
                </c:pt>
                <c:pt idx="36">
                  <c:v>0.44337969999999999</c:v>
                </c:pt>
                <c:pt idx="37">
                  <c:v>0.44234279999999998</c:v>
                </c:pt>
                <c:pt idx="38">
                  <c:v>0.44128600000000001</c:v>
                </c:pt>
                <c:pt idx="39">
                  <c:v>0.44020999999999999</c:v>
                </c:pt>
                <c:pt idx="40">
                  <c:v>0.43911519999999998</c:v>
                </c:pt>
                <c:pt idx="41">
                  <c:v>0.43800210000000001</c:v>
                </c:pt>
                <c:pt idx="42">
                  <c:v>0.43687100000000001</c:v>
                </c:pt>
                <c:pt idx="43">
                  <c:v>0.43572270000000002</c:v>
                </c:pt>
                <c:pt idx="44">
                  <c:v>0.43455729999999998</c:v>
                </c:pt>
                <c:pt idx="45">
                  <c:v>0.43337550000000002</c:v>
                </c:pt>
                <c:pt idx="46">
                  <c:v>0.4321777</c:v>
                </c:pt>
                <c:pt idx="47">
                  <c:v>0.43096430000000002</c:v>
                </c:pt>
                <c:pt idx="48">
                  <c:v>0.4297358</c:v>
                </c:pt>
                <c:pt idx="49">
                  <c:v>0.4284925</c:v>
                </c:pt>
                <c:pt idx="50">
                  <c:v>0.42723499999999998</c:v>
                </c:pt>
                <c:pt idx="51">
                  <c:v>0.42596349999999999</c:v>
                </c:pt>
                <c:pt idx="52">
                  <c:v>0.42467860000000002</c:v>
                </c:pt>
                <c:pt idx="53">
                  <c:v>0.4233806</c:v>
                </c:pt>
                <c:pt idx="54">
                  <c:v>0.42206979999999999</c:v>
                </c:pt>
                <c:pt idx="55">
                  <c:v>0.42074679999999998</c:v>
                </c:pt>
                <c:pt idx="56">
                  <c:v>0.4194118</c:v>
                </c:pt>
                <c:pt idx="57">
                  <c:v>0.41806529999999997</c:v>
                </c:pt>
                <c:pt idx="58">
                  <c:v>0.41670760000000001</c:v>
                </c:pt>
                <c:pt idx="59">
                  <c:v>0.41533890000000001</c:v>
                </c:pt>
                <c:pt idx="60">
                  <c:v>0.41395979999999999</c:v>
                </c:pt>
                <c:pt idx="61">
                  <c:v>0.41257050000000001</c:v>
                </c:pt>
                <c:pt idx="62">
                  <c:v>0.41117130000000002</c:v>
                </c:pt>
                <c:pt idx="63">
                  <c:v>0.40976259999999998</c:v>
                </c:pt>
                <c:pt idx="64">
                  <c:v>0.4083446</c:v>
                </c:pt>
                <c:pt idx="65">
                  <c:v>0.40691769999999999</c:v>
                </c:pt>
                <c:pt idx="66">
                  <c:v>0.40548210000000001</c:v>
                </c:pt>
                <c:pt idx="67">
                  <c:v>0.40403810000000001</c:v>
                </c:pt>
                <c:pt idx="68">
                  <c:v>0.4025861</c:v>
                </c:pt>
                <c:pt idx="69">
                  <c:v>0.40112619999999999</c:v>
                </c:pt>
                <c:pt idx="70">
                  <c:v>0.39965879999999998</c:v>
                </c:pt>
                <c:pt idx="71">
                  <c:v>0.39818399999999998</c:v>
                </c:pt>
                <c:pt idx="72">
                  <c:v>0.3967021</c:v>
                </c:pt>
                <c:pt idx="73">
                  <c:v>0.39521339999999999</c:v>
                </c:pt>
                <c:pt idx="74">
                  <c:v>0.39371800000000001</c:v>
                </c:pt>
                <c:pt idx="75">
                  <c:v>0.39221610000000001</c:v>
                </c:pt>
                <c:pt idx="76">
                  <c:v>0.3907081</c:v>
                </c:pt>
                <c:pt idx="77">
                  <c:v>0.38919399999999998</c:v>
                </c:pt>
                <c:pt idx="78">
                  <c:v>0.38767400000000002</c:v>
                </c:pt>
                <c:pt idx="79">
                  <c:v>0.3861484</c:v>
                </c:pt>
                <c:pt idx="80">
                  <c:v>0.38461719999999999</c:v>
                </c:pt>
                <c:pt idx="81">
                  <c:v>0.3830807</c:v>
                </c:pt>
                <c:pt idx="82">
                  <c:v>0.38153910000000002</c:v>
                </c:pt>
                <c:pt idx="83">
                  <c:v>0.37999230000000001</c:v>
                </c:pt>
                <c:pt idx="84">
                  <c:v>0.37844060000000002</c:v>
                </c:pt>
                <c:pt idx="85">
                  <c:v>0.3768842</c:v>
                </c:pt>
                <c:pt idx="86">
                  <c:v>0.37532300000000002</c:v>
                </c:pt>
                <c:pt idx="87">
                  <c:v>0.37375730000000001</c:v>
                </c:pt>
                <c:pt idx="88">
                  <c:v>0.3721872</c:v>
                </c:pt>
                <c:pt idx="89">
                  <c:v>0.37061260000000001</c:v>
                </c:pt>
                <c:pt idx="90">
                  <c:v>0.36903380000000002</c:v>
                </c:pt>
                <c:pt idx="91">
                  <c:v>0.36745080000000002</c:v>
                </c:pt>
                <c:pt idx="92">
                  <c:v>0.36586370000000001</c:v>
                </c:pt>
              </c:numCache>
            </c:numRef>
          </c:xVal>
          <c:yVal>
            <c:numRef>
              <c:f>'Figure 3'!$V$4:$V$96</c:f>
              <c:numCache>
                <c:formatCode>General</c:formatCode>
                <c:ptCount val="93"/>
                <c:pt idx="0">
                  <c:v>270</c:v>
                </c:pt>
                <c:pt idx="1">
                  <c:v>271.06060600000001</c:v>
                </c:pt>
                <c:pt idx="2">
                  <c:v>272.12121200000001</c:v>
                </c:pt>
                <c:pt idx="3">
                  <c:v>273.18181800000002</c:v>
                </c:pt>
                <c:pt idx="4">
                  <c:v>274.24242400000003</c:v>
                </c:pt>
                <c:pt idx="5">
                  <c:v>275.30302999999998</c:v>
                </c:pt>
                <c:pt idx="6">
                  <c:v>276.36363599999999</c:v>
                </c:pt>
                <c:pt idx="7">
                  <c:v>277.42424199999999</c:v>
                </c:pt>
                <c:pt idx="8">
                  <c:v>278.484848</c:v>
                </c:pt>
                <c:pt idx="9">
                  <c:v>279.545455</c:v>
                </c:pt>
                <c:pt idx="10">
                  <c:v>280.60606100000001</c:v>
                </c:pt>
                <c:pt idx="11">
                  <c:v>281.66666700000002</c:v>
                </c:pt>
                <c:pt idx="12">
                  <c:v>282.72727300000003</c:v>
                </c:pt>
                <c:pt idx="13">
                  <c:v>283.78787899999998</c:v>
                </c:pt>
                <c:pt idx="14">
                  <c:v>284.84848499999998</c:v>
                </c:pt>
                <c:pt idx="15">
                  <c:v>285.90909099999999</c:v>
                </c:pt>
                <c:pt idx="16">
                  <c:v>286.969697</c:v>
                </c:pt>
                <c:pt idx="17">
                  <c:v>288.030303</c:v>
                </c:pt>
                <c:pt idx="18">
                  <c:v>289.09090900000001</c:v>
                </c:pt>
                <c:pt idx="19">
                  <c:v>290.15151500000002</c:v>
                </c:pt>
                <c:pt idx="20">
                  <c:v>291.21212100000002</c:v>
                </c:pt>
                <c:pt idx="21">
                  <c:v>292.27272699999997</c:v>
                </c:pt>
                <c:pt idx="22">
                  <c:v>293.33333299999998</c:v>
                </c:pt>
                <c:pt idx="23">
                  <c:v>294.39393899999999</c:v>
                </c:pt>
                <c:pt idx="24">
                  <c:v>295.454545</c:v>
                </c:pt>
                <c:pt idx="25">
                  <c:v>296.515152</c:v>
                </c:pt>
                <c:pt idx="26">
                  <c:v>297.57575800000001</c:v>
                </c:pt>
                <c:pt idx="27">
                  <c:v>298.63636400000001</c:v>
                </c:pt>
                <c:pt idx="28">
                  <c:v>299.69697000000002</c:v>
                </c:pt>
                <c:pt idx="29">
                  <c:v>300.75757599999997</c:v>
                </c:pt>
                <c:pt idx="30">
                  <c:v>301.81818199999998</c:v>
                </c:pt>
                <c:pt idx="31">
                  <c:v>302.87878799999999</c:v>
                </c:pt>
                <c:pt idx="32">
                  <c:v>303.93939399999999</c:v>
                </c:pt>
                <c:pt idx="33">
                  <c:v>305</c:v>
                </c:pt>
                <c:pt idx="34">
                  <c:v>306.06060600000001</c:v>
                </c:pt>
                <c:pt idx="35">
                  <c:v>307.12121200000001</c:v>
                </c:pt>
                <c:pt idx="36">
                  <c:v>308.18181800000002</c:v>
                </c:pt>
                <c:pt idx="37">
                  <c:v>309.24242400000003</c:v>
                </c:pt>
                <c:pt idx="38">
                  <c:v>310.30302999999998</c:v>
                </c:pt>
                <c:pt idx="39">
                  <c:v>311.36363599999999</c:v>
                </c:pt>
                <c:pt idx="40">
                  <c:v>312.42424199999999</c:v>
                </c:pt>
                <c:pt idx="41">
                  <c:v>313.484848</c:v>
                </c:pt>
                <c:pt idx="42">
                  <c:v>314.545455</c:v>
                </c:pt>
                <c:pt idx="43">
                  <c:v>315.60606100000001</c:v>
                </c:pt>
                <c:pt idx="44">
                  <c:v>316.66666700000002</c:v>
                </c:pt>
                <c:pt idx="45">
                  <c:v>317.72727300000003</c:v>
                </c:pt>
                <c:pt idx="46">
                  <c:v>318.78787899999998</c:v>
                </c:pt>
                <c:pt idx="47">
                  <c:v>319.84848499999998</c:v>
                </c:pt>
                <c:pt idx="48">
                  <c:v>320.90909099999999</c:v>
                </c:pt>
                <c:pt idx="49">
                  <c:v>321.969697</c:v>
                </c:pt>
                <c:pt idx="50">
                  <c:v>323.030303</c:v>
                </c:pt>
                <c:pt idx="51">
                  <c:v>324.09090900000001</c:v>
                </c:pt>
                <c:pt idx="52">
                  <c:v>325.15151500000002</c:v>
                </c:pt>
                <c:pt idx="53">
                  <c:v>326.21212100000002</c:v>
                </c:pt>
                <c:pt idx="54">
                  <c:v>327.27272699999997</c:v>
                </c:pt>
                <c:pt idx="55">
                  <c:v>328.33333299999998</c:v>
                </c:pt>
                <c:pt idx="56">
                  <c:v>329.39393899999999</c:v>
                </c:pt>
                <c:pt idx="57">
                  <c:v>330.454545</c:v>
                </c:pt>
                <c:pt idx="58">
                  <c:v>331.515152</c:v>
                </c:pt>
                <c:pt idx="59">
                  <c:v>332.57575800000001</c:v>
                </c:pt>
                <c:pt idx="60">
                  <c:v>333.63636400000001</c:v>
                </c:pt>
                <c:pt idx="61">
                  <c:v>334.69697000000002</c:v>
                </c:pt>
                <c:pt idx="62">
                  <c:v>335.75757599999997</c:v>
                </c:pt>
                <c:pt idx="63">
                  <c:v>336.81818199999998</c:v>
                </c:pt>
                <c:pt idx="64">
                  <c:v>337.87878799999999</c:v>
                </c:pt>
                <c:pt idx="65">
                  <c:v>338.93939399999999</c:v>
                </c:pt>
                <c:pt idx="66">
                  <c:v>340</c:v>
                </c:pt>
                <c:pt idx="67">
                  <c:v>341.06060600000001</c:v>
                </c:pt>
                <c:pt idx="68">
                  <c:v>342.12121200000001</c:v>
                </c:pt>
                <c:pt idx="69">
                  <c:v>343.18181800000002</c:v>
                </c:pt>
                <c:pt idx="70">
                  <c:v>344.24242400000003</c:v>
                </c:pt>
                <c:pt idx="71">
                  <c:v>345.30302999999998</c:v>
                </c:pt>
                <c:pt idx="72">
                  <c:v>346.36363599999999</c:v>
                </c:pt>
                <c:pt idx="73">
                  <c:v>347.42424199999999</c:v>
                </c:pt>
                <c:pt idx="74">
                  <c:v>348.484848</c:v>
                </c:pt>
                <c:pt idx="75">
                  <c:v>349.545455</c:v>
                </c:pt>
                <c:pt idx="76">
                  <c:v>350.60606100000001</c:v>
                </c:pt>
                <c:pt idx="77">
                  <c:v>351.66666700000002</c:v>
                </c:pt>
                <c:pt idx="78">
                  <c:v>352.72727300000003</c:v>
                </c:pt>
                <c:pt idx="79">
                  <c:v>353.78787899999998</c:v>
                </c:pt>
                <c:pt idx="80">
                  <c:v>354.84848499999998</c:v>
                </c:pt>
                <c:pt idx="81">
                  <c:v>355.90909099999999</c:v>
                </c:pt>
                <c:pt idx="82">
                  <c:v>356.969697</c:v>
                </c:pt>
                <c:pt idx="83">
                  <c:v>358.030303</c:v>
                </c:pt>
                <c:pt idx="84">
                  <c:v>359.09090900000001</c:v>
                </c:pt>
                <c:pt idx="85">
                  <c:v>360.15151500000002</c:v>
                </c:pt>
                <c:pt idx="86">
                  <c:v>361.21212100000002</c:v>
                </c:pt>
                <c:pt idx="87">
                  <c:v>362.27272699999997</c:v>
                </c:pt>
                <c:pt idx="88">
                  <c:v>363.33333299999998</c:v>
                </c:pt>
                <c:pt idx="89">
                  <c:v>364.39393899999999</c:v>
                </c:pt>
                <c:pt idx="90">
                  <c:v>365.454545</c:v>
                </c:pt>
                <c:pt idx="91">
                  <c:v>366.515152</c:v>
                </c:pt>
                <c:pt idx="92">
                  <c:v>367.57575800000001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BC19-48E3-B580-0D5E824DB6E7}"/>
            </c:ext>
          </c:extLst>
        </c:ser>
        <c:ser>
          <c:idx val="11"/>
          <c:order val="11"/>
          <c:spPr>
            <a:ln w="25400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xVal>
            <c:numRef>
              <c:f>'Figure 3'!$Z$4:$Z$96</c:f>
              <c:numCache>
                <c:formatCode>0.0000E+00</c:formatCode>
                <c:ptCount val="93"/>
                <c:pt idx="0">
                  <c:v>3.227066E-2</c:v>
                </c:pt>
                <c:pt idx="1">
                  <c:v>3.2218660000000003E-2</c:v>
                </c:pt>
                <c:pt idx="2">
                  <c:v>3.2170049999999999E-2</c:v>
                </c:pt>
                <c:pt idx="3">
                  <c:v>3.2124739999999999E-2</c:v>
                </c:pt>
                <c:pt idx="4">
                  <c:v>3.2082670000000001E-2</c:v>
                </c:pt>
                <c:pt idx="5">
                  <c:v>3.2043759999999998E-2</c:v>
                </c:pt>
                <c:pt idx="6">
                  <c:v>3.200795E-2</c:v>
                </c:pt>
                <c:pt idx="7">
                  <c:v>3.1975179999999999E-2</c:v>
                </c:pt>
                <c:pt idx="8">
                  <c:v>3.1945380000000002E-2</c:v>
                </c:pt>
                <c:pt idx="9">
                  <c:v>3.1918500000000002E-2</c:v>
                </c:pt>
                <c:pt idx="10">
                  <c:v>3.1894480000000003E-2</c:v>
                </c:pt>
                <c:pt idx="11">
                  <c:v>3.1873270000000002E-2</c:v>
                </c:pt>
                <c:pt idx="12">
                  <c:v>3.1854830000000001E-2</c:v>
                </c:pt>
                <c:pt idx="13">
                  <c:v>3.183909E-2</c:v>
                </c:pt>
                <c:pt idx="14">
                  <c:v>3.1826019999999997E-2</c:v>
                </c:pt>
                <c:pt idx="15">
                  <c:v>3.1815580000000003E-2</c:v>
                </c:pt>
                <c:pt idx="16">
                  <c:v>3.1807719999999998E-2</c:v>
                </c:pt>
                <c:pt idx="17">
                  <c:v>3.1802400000000002E-2</c:v>
                </c:pt>
                <c:pt idx="18">
                  <c:v>3.1799590000000003E-2</c:v>
                </c:pt>
                <c:pt idx="19">
                  <c:v>3.1799250000000001E-2</c:v>
                </c:pt>
                <c:pt idx="20">
                  <c:v>3.1801339999999997E-2</c:v>
                </c:pt>
                <c:pt idx="21">
                  <c:v>3.1805840000000002E-2</c:v>
                </c:pt>
                <c:pt idx="22">
                  <c:v>3.1812699999999999E-2</c:v>
                </c:pt>
                <c:pt idx="23">
                  <c:v>3.18219E-2</c:v>
                </c:pt>
                <c:pt idx="24">
                  <c:v>3.1833420000000001E-2</c:v>
                </c:pt>
                <c:pt idx="25">
                  <c:v>3.1847220000000002E-2</c:v>
                </c:pt>
                <c:pt idx="26">
                  <c:v>3.1863280000000001E-2</c:v>
                </c:pt>
                <c:pt idx="27">
                  <c:v>3.188158E-2</c:v>
                </c:pt>
                <c:pt idx="28">
                  <c:v>3.1902090000000001E-2</c:v>
                </c:pt>
                <c:pt idx="29">
                  <c:v>3.192478E-2</c:v>
                </c:pt>
                <c:pt idx="30">
                  <c:v>3.1949650000000003E-2</c:v>
                </c:pt>
                <c:pt idx="31">
                  <c:v>3.1976659999999997E-2</c:v>
                </c:pt>
                <c:pt idx="32">
                  <c:v>3.2005810000000003E-2</c:v>
                </c:pt>
                <c:pt idx="33">
                  <c:v>3.2037070000000001E-2</c:v>
                </c:pt>
                <c:pt idx="34">
                  <c:v>3.2070429999999997E-2</c:v>
                </c:pt>
                <c:pt idx="35">
                  <c:v>3.210586E-2</c:v>
                </c:pt>
                <c:pt idx="36">
                  <c:v>3.2143369999999997E-2</c:v>
                </c:pt>
                <c:pt idx="37">
                  <c:v>3.2182929999999998E-2</c:v>
                </c:pt>
                <c:pt idx="38">
                  <c:v>3.2224530000000001E-2</c:v>
                </c:pt>
                <c:pt idx="39">
                  <c:v>3.2268169999999999E-2</c:v>
                </c:pt>
                <c:pt idx="40">
                  <c:v>3.231382E-2</c:v>
                </c:pt>
                <c:pt idx="41">
                  <c:v>3.236149E-2</c:v>
                </c:pt>
                <c:pt idx="42">
                  <c:v>3.2411160000000001E-2</c:v>
                </c:pt>
                <c:pt idx="43">
                  <c:v>3.2462820000000003E-2</c:v>
                </c:pt>
                <c:pt idx="44">
                  <c:v>3.251648E-2</c:v>
                </c:pt>
                <c:pt idx="45">
                  <c:v>3.2572120000000003E-2</c:v>
                </c:pt>
                <c:pt idx="46">
                  <c:v>3.2629730000000003E-2</c:v>
                </c:pt>
                <c:pt idx="47">
                  <c:v>3.2689330000000003E-2</c:v>
                </c:pt>
                <c:pt idx="48">
                  <c:v>3.2750889999999998E-2</c:v>
                </c:pt>
                <c:pt idx="49">
                  <c:v>3.2814419999999997E-2</c:v>
                </c:pt>
                <c:pt idx="50">
                  <c:v>3.2879930000000002E-2</c:v>
                </c:pt>
                <c:pt idx="51">
                  <c:v>3.2947400000000002E-2</c:v>
                </c:pt>
                <c:pt idx="52">
                  <c:v>3.3016829999999997E-2</c:v>
                </c:pt>
                <c:pt idx="53">
                  <c:v>3.3088239999999998E-2</c:v>
                </c:pt>
                <c:pt idx="54">
                  <c:v>3.3161620000000003E-2</c:v>
                </c:pt>
                <c:pt idx="55">
                  <c:v>3.3236979999999999E-2</c:v>
                </c:pt>
                <c:pt idx="56">
                  <c:v>3.331431E-2</c:v>
                </c:pt>
                <c:pt idx="57">
                  <c:v>3.3393619999999999E-2</c:v>
                </c:pt>
                <c:pt idx="58">
                  <c:v>3.347493E-2</c:v>
                </c:pt>
                <c:pt idx="59">
                  <c:v>3.3558230000000001E-2</c:v>
                </c:pt>
                <c:pt idx="60">
                  <c:v>3.3643520000000003E-2</c:v>
                </c:pt>
                <c:pt idx="61">
                  <c:v>3.3730830000000003E-2</c:v>
                </c:pt>
                <c:pt idx="62">
                  <c:v>3.382015E-2</c:v>
                </c:pt>
                <c:pt idx="63">
                  <c:v>3.3911509999999999E-2</c:v>
                </c:pt>
                <c:pt idx="64">
                  <c:v>3.4004890000000003E-2</c:v>
                </c:pt>
                <c:pt idx="65">
                  <c:v>3.4100329999999998E-2</c:v>
                </c:pt>
                <c:pt idx="66">
                  <c:v>3.4197819999999997E-2</c:v>
                </c:pt>
                <c:pt idx="67">
                  <c:v>3.4297389999999997E-2</c:v>
                </c:pt>
                <c:pt idx="68">
                  <c:v>3.4399039999999999E-2</c:v>
                </c:pt>
                <c:pt idx="69">
                  <c:v>3.4502789999999998E-2</c:v>
                </c:pt>
                <c:pt idx="70">
                  <c:v>3.4608649999999998E-2</c:v>
                </c:pt>
                <c:pt idx="71">
                  <c:v>3.4716650000000002E-2</c:v>
                </c:pt>
                <c:pt idx="72">
                  <c:v>3.4826790000000003E-2</c:v>
                </c:pt>
                <c:pt idx="73">
                  <c:v>3.4939089999999999E-2</c:v>
                </c:pt>
                <c:pt idx="74">
                  <c:v>3.5053580000000001E-2</c:v>
                </c:pt>
                <c:pt idx="75">
                  <c:v>3.5170269999999997E-2</c:v>
                </c:pt>
                <c:pt idx="76">
                  <c:v>3.5289180000000003E-2</c:v>
                </c:pt>
                <c:pt idx="77">
                  <c:v>3.5410329999999997E-2</c:v>
                </c:pt>
                <c:pt idx="78">
                  <c:v>3.5533750000000003E-2</c:v>
                </c:pt>
                <c:pt idx="79">
                  <c:v>3.5659450000000002E-2</c:v>
                </c:pt>
                <c:pt idx="80">
                  <c:v>3.578746E-2</c:v>
                </c:pt>
                <c:pt idx="81">
                  <c:v>3.5917810000000001E-2</c:v>
                </c:pt>
                <c:pt idx="82">
                  <c:v>3.6050510000000001E-2</c:v>
                </c:pt>
                <c:pt idx="83">
                  <c:v>3.6185599999999998E-2</c:v>
                </c:pt>
                <c:pt idx="84">
                  <c:v>3.6323109999999999E-2</c:v>
                </c:pt>
                <c:pt idx="85">
                  <c:v>3.6463049999999997E-2</c:v>
                </c:pt>
                <c:pt idx="86">
                  <c:v>3.6605459999999999E-2</c:v>
                </c:pt>
                <c:pt idx="87">
                  <c:v>3.6750379999999999E-2</c:v>
                </c:pt>
                <c:pt idx="88">
                  <c:v>3.6897819999999998E-2</c:v>
                </c:pt>
                <c:pt idx="89">
                  <c:v>3.7047829999999997E-2</c:v>
                </c:pt>
                <c:pt idx="90">
                  <c:v>3.720043E-2</c:v>
                </c:pt>
                <c:pt idx="91">
                  <c:v>3.7355659999999999E-2</c:v>
                </c:pt>
                <c:pt idx="92">
                  <c:v>3.7513560000000001E-2</c:v>
                </c:pt>
              </c:numCache>
            </c:numRef>
          </c:xVal>
          <c:yVal>
            <c:numRef>
              <c:f>'Figure 3'!$V$4:$V$96</c:f>
              <c:numCache>
                <c:formatCode>General</c:formatCode>
                <c:ptCount val="93"/>
                <c:pt idx="0">
                  <c:v>270</c:v>
                </c:pt>
                <c:pt idx="1">
                  <c:v>271.06060600000001</c:v>
                </c:pt>
                <c:pt idx="2">
                  <c:v>272.12121200000001</c:v>
                </c:pt>
                <c:pt idx="3">
                  <c:v>273.18181800000002</c:v>
                </c:pt>
                <c:pt idx="4">
                  <c:v>274.24242400000003</c:v>
                </c:pt>
                <c:pt idx="5">
                  <c:v>275.30302999999998</c:v>
                </c:pt>
                <c:pt idx="6">
                  <c:v>276.36363599999999</c:v>
                </c:pt>
                <c:pt idx="7">
                  <c:v>277.42424199999999</c:v>
                </c:pt>
                <c:pt idx="8">
                  <c:v>278.484848</c:v>
                </c:pt>
                <c:pt idx="9">
                  <c:v>279.545455</c:v>
                </c:pt>
                <c:pt idx="10">
                  <c:v>280.60606100000001</c:v>
                </c:pt>
                <c:pt idx="11">
                  <c:v>281.66666700000002</c:v>
                </c:pt>
                <c:pt idx="12">
                  <c:v>282.72727300000003</c:v>
                </c:pt>
                <c:pt idx="13">
                  <c:v>283.78787899999998</c:v>
                </c:pt>
                <c:pt idx="14">
                  <c:v>284.84848499999998</c:v>
                </c:pt>
                <c:pt idx="15">
                  <c:v>285.90909099999999</c:v>
                </c:pt>
                <c:pt idx="16">
                  <c:v>286.969697</c:v>
                </c:pt>
                <c:pt idx="17">
                  <c:v>288.030303</c:v>
                </c:pt>
                <c:pt idx="18">
                  <c:v>289.09090900000001</c:v>
                </c:pt>
                <c:pt idx="19">
                  <c:v>290.15151500000002</c:v>
                </c:pt>
                <c:pt idx="20">
                  <c:v>291.21212100000002</c:v>
                </c:pt>
                <c:pt idx="21">
                  <c:v>292.27272699999997</c:v>
                </c:pt>
                <c:pt idx="22">
                  <c:v>293.33333299999998</c:v>
                </c:pt>
                <c:pt idx="23">
                  <c:v>294.39393899999999</c:v>
                </c:pt>
                <c:pt idx="24">
                  <c:v>295.454545</c:v>
                </c:pt>
                <c:pt idx="25">
                  <c:v>296.515152</c:v>
                </c:pt>
                <c:pt idx="26">
                  <c:v>297.57575800000001</c:v>
                </c:pt>
                <c:pt idx="27">
                  <c:v>298.63636400000001</c:v>
                </c:pt>
                <c:pt idx="28">
                  <c:v>299.69697000000002</c:v>
                </c:pt>
                <c:pt idx="29">
                  <c:v>300.75757599999997</c:v>
                </c:pt>
                <c:pt idx="30">
                  <c:v>301.81818199999998</c:v>
                </c:pt>
                <c:pt idx="31">
                  <c:v>302.87878799999999</c:v>
                </c:pt>
                <c:pt idx="32">
                  <c:v>303.93939399999999</c:v>
                </c:pt>
                <c:pt idx="33">
                  <c:v>305</c:v>
                </c:pt>
                <c:pt idx="34">
                  <c:v>306.06060600000001</c:v>
                </c:pt>
                <c:pt idx="35">
                  <c:v>307.12121200000001</c:v>
                </c:pt>
                <c:pt idx="36">
                  <c:v>308.18181800000002</c:v>
                </c:pt>
                <c:pt idx="37">
                  <c:v>309.24242400000003</c:v>
                </c:pt>
                <c:pt idx="38">
                  <c:v>310.30302999999998</c:v>
                </c:pt>
                <c:pt idx="39">
                  <c:v>311.36363599999999</c:v>
                </c:pt>
                <c:pt idx="40">
                  <c:v>312.42424199999999</c:v>
                </c:pt>
                <c:pt idx="41">
                  <c:v>313.484848</c:v>
                </c:pt>
                <c:pt idx="42">
                  <c:v>314.545455</c:v>
                </c:pt>
                <c:pt idx="43">
                  <c:v>315.60606100000001</c:v>
                </c:pt>
                <c:pt idx="44">
                  <c:v>316.66666700000002</c:v>
                </c:pt>
                <c:pt idx="45">
                  <c:v>317.72727300000003</c:v>
                </c:pt>
                <c:pt idx="46">
                  <c:v>318.78787899999998</c:v>
                </c:pt>
                <c:pt idx="47">
                  <c:v>319.84848499999998</c:v>
                </c:pt>
                <c:pt idx="48">
                  <c:v>320.90909099999999</c:v>
                </c:pt>
                <c:pt idx="49">
                  <c:v>321.969697</c:v>
                </c:pt>
                <c:pt idx="50">
                  <c:v>323.030303</c:v>
                </c:pt>
                <c:pt idx="51">
                  <c:v>324.09090900000001</c:v>
                </c:pt>
                <c:pt idx="52">
                  <c:v>325.15151500000002</c:v>
                </c:pt>
                <c:pt idx="53">
                  <c:v>326.21212100000002</c:v>
                </c:pt>
                <c:pt idx="54">
                  <c:v>327.27272699999997</c:v>
                </c:pt>
                <c:pt idx="55">
                  <c:v>328.33333299999998</c:v>
                </c:pt>
                <c:pt idx="56">
                  <c:v>329.39393899999999</c:v>
                </c:pt>
                <c:pt idx="57">
                  <c:v>330.454545</c:v>
                </c:pt>
                <c:pt idx="58">
                  <c:v>331.515152</c:v>
                </c:pt>
                <c:pt idx="59">
                  <c:v>332.57575800000001</c:v>
                </c:pt>
                <c:pt idx="60">
                  <c:v>333.63636400000001</c:v>
                </c:pt>
                <c:pt idx="61">
                  <c:v>334.69697000000002</c:v>
                </c:pt>
                <c:pt idx="62">
                  <c:v>335.75757599999997</c:v>
                </c:pt>
                <c:pt idx="63">
                  <c:v>336.81818199999998</c:v>
                </c:pt>
                <c:pt idx="64">
                  <c:v>337.87878799999999</c:v>
                </c:pt>
                <c:pt idx="65">
                  <c:v>338.93939399999999</c:v>
                </c:pt>
                <c:pt idx="66">
                  <c:v>340</c:v>
                </c:pt>
                <c:pt idx="67">
                  <c:v>341.06060600000001</c:v>
                </c:pt>
                <c:pt idx="68">
                  <c:v>342.12121200000001</c:v>
                </c:pt>
                <c:pt idx="69">
                  <c:v>343.18181800000002</c:v>
                </c:pt>
                <c:pt idx="70">
                  <c:v>344.24242400000003</c:v>
                </c:pt>
                <c:pt idx="71">
                  <c:v>345.30302999999998</c:v>
                </c:pt>
                <c:pt idx="72">
                  <c:v>346.36363599999999</c:v>
                </c:pt>
                <c:pt idx="73">
                  <c:v>347.42424199999999</c:v>
                </c:pt>
                <c:pt idx="74">
                  <c:v>348.484848</c:v>
                </c:pt>
                <c:pt idx="75">
                  <c:v>349.545455</c:v>
                </c:pt>
                <c:pt idx="76">
                  <c:v>350.60606100000001</c:v>
                </c:pt>
                <c:pt idx="77">
                  <c:v>351.66666700000002</c:v>
                </c:pt>
                <c:pt idx="78">
                  <c:v>352.72727300000003</c:v>
                </c:pt>
                <c:pt idx="79">
                  <c:v>353.78787899999998</c:v>
                </c:pt>
                <c:pt idx="80">
                  <c:v>354.84848499999998</c:v>
                </c:pt>
                <c:pt idx="81">
                  <c:v>355.90909099999999</c:v>
                </c:pt>
                <c:pt idx="82">
                  <c:v>356.969697</c:v>
                </c:pt>
                <c:pt idx="83">
                  <c:v>358.030303</c:v>
                </c:pt>
                <c:pt idx="84">
                  <c:v>359.09090900000001</c:v>
                </c:pt>
                <c:pt idx="85">
                  <c:v>360.15151500000002</c:v>
                </c:pt>
                <c:pt idx="86">
                  <c:v>361.21212100000002</c:v>
                </c:pt>
                <c:pt idx="87">
                  <c:v>362.27272699999997</c:v>
                </c:pt>
                <c:pt idx="88">
                  <c:v>363.33333299999998</c:v>
                </c:pt>
                <c:pt idx="89">
                  <c:v>364.39393899999999</c:v>
                </c:pt>
                <c:pt idx="90">
                  <c:v>365.454545</c:v>
                </c:pt>
                <c:pt idx="91">
                  <c:v>366.515152</c:v>
                </c:pt>
                <c:pt idx="92">
                  <c:v>367.57575800000001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BC19-48E3-B580-0D5E824DB6E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097364872"/>
        <c:axId val="-2097361048"/>
      </c:scatterChart>
      <c:valAx>
        <c:axId val="-2097364872"/>
        <c:scaling>
          <c:orientation val="minMax"/>
          <c:max val="1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2097361048"/>
        <c:crosses val="autoZero"/>
        <c:crossBetween val="midCat"/>
      </c:valAx>
      <c:valAx>
        <c:axId val="-2097361048"/>
        <c:scaling>
          <c:orientation val="minMax"/>
          <c:min val="28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209736487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2-butanol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1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'Figure 3'!$AG$18:$AG$38</c:f>
              <c:numCache>
                <c:formatCode>General</c:formatCode>
                <c:ptCount val="21"/>
              </c:numCache>
            </c:numRef>
          </c:xVal>
          <c:yVal>
            <c:numRef>
              <c:f>'Figure 3'!$AE$18:$AE$38</c:f>
              <c:numCache>
                <c:formatCode>General</c:formatCode>
                <c:ptCount val="21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1BBE-43C2-8EAA-7E4E99E19CF6}"/>
            </c:ext>
          </c:extLst>
        </c:ser>
        <c:ser>
          <c:idx val="2"/>
          <c:order val="1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'Figure 3'!$AH$18:$AH$38</c:f>
              <c:numCache>
                <c:formatCode>General</c:formatCode>
                <c:ptCount val="21"/>
              </c:numCache>
            </c:numRef>
          </c:xVal>
          <c:yVal>
            <c:numRef>
              <c:f>'Figure 3'!$AE$18:$AE$38</c:f>
              <c:numCache>
                <c:formatCode>General</c:formatCode>
                <c:ptCount val="21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1BBE-43C2-8EAA-7E4E99E19CF6}"/>
            </c:ext>
          </c:extLst>
        </c:ser>
        <c:ser>
          <c:idx val="6"/>
          <c:order val="2"/>
          <c:spPr>
            <a:ln w="2540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noFill/>
              <a:ln w="9525">
                <a:noFill/>
              </a:ln>
              <a:effectLst/>
            </c:spPr>
          </c:marker>
          <c:xVal>
            <c:numRef>
              <c:f>'Figure 3'!$W$202:$W$228</c:f>
              <c:numCache>
                <c:formatCode>General</c:formatCode>
                <c:ptCount val="27"/>
              </c:numCache>
            </c:numRef>
          </c:xVal>
          <c:yVal>
            <c:numRef>
              <c:f>'Figure 3'!$T$202:$T$228</c:f>
              <c:numCache>
                <c:formatCode>General</c:formatCode>
                <c:ptCount val="27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1BBE-43C2-8EAA-7E4E99E19CF6}"/>
            </c:ext>
          </c:extLst>
        </c:ser>
        <c:ser>
          <c:idx val="4"/>
          <c:order val="3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xVal>
            <c:numRef>
              <c:f>'Figure 3'!$AH$47:$AH$54</c:f>
              <c:numCache>
                <c:formatCode>General</c:formatCode>
                <c:ptCount val="8"/>
              </c:numCache>
            </c:numRef>
          </c:xVal>
          <c:yVal>
            <c:numRef>
              <c:f>'Figure 3'!$AE$47:$AE$54</c:f>
              <c:numCache>
                <c:formatCode>General</c:formatCode>
                <c:ptCount val="8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1BBE-43C2-8EAA-7E4E99E19CF6}"/>
            </c:ext>
          </c:extLst>
        </c:ser>
        <c:ser>
          <c:idx val="5"/>
          <c:order val="4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xVal>
            <c:numRef>
              <c:f>'Figure 3'!$AG$47:$AG$54</c:f>
              <c:numCache>
                <c:formatCode>General</c:formatCode>
                <c:ptCount val="8"/>
              </c:numCache>
            </c:numRef>
          </c:xVal>
          <c:yVal>
            <c:numRef>
              <c:f>'Figure 3'!$AE$47:$AE$54</c:f>
              <c:numCache>
                <c:formatCode>General</c:formatCode>
                <c:ptCount val="8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1BBE-43C2-8EAA-7E4E99E19CF6}"/>
            </c:ext>
          </c:extLst>
        </c:ser>
        <c:ser>
          <c:idx val="7"/>
          <c:order val="5"/>
          <c:spPr>
            <a:ln w="2540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noFill/>
              <a:ln w="9525">
                <a:noFill/>
              </a:ln>
              <a:effectLst/>
            </c:spPr>
          </c:marker>
          <c:xVal>
            <c:numRef>
              <c:f>'Figure 3'!$W$231:$W$257</c:f>
              <c:numCache>
                <c:formatCode>General</c:formatCode>
                <c:ptCount val="27"/>
              </c:numCache>
            </c:numRef>
          </c:xVal>
          <c:yVal>
            <c:numRef>
              <c:f>'Figure 3'!$T$231:$T$257</c:f>
              <c:numCache>
                <c:formatCode>General</c:formatCode>
                <c:ptCount val="27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7-1BBE-43C2-8EAA-7E4E99E19CF6}"/>
            </c:ext>
          </c:extLst>
        </c:ser>
        <c:ser>
          <c:idx val="8"/>
          <c:order val="6"/>
          <c:spPr>
            <a:ln w="25400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xVal>
            <c:numRef>
              <c:f>'Figure 3'!$AO$4:$AO$103</c:f>
              <c:numCache>
                <c:formatCode>General</c:formatCode>
                <c:ptCount val="100"/>
                <c:pt idx="0">
                  <c:v>1</c:v>
                </c:pt>
                <c:pt idx="1">
                  <c:v>0.98989899999999997</c:v>
                </c:pt>
                <c:pt idx="2">
                  <c:v>0.97979799999999995</c:v>
                </c:pt>
                <c:pt idx="3">
                  <c:v>0.96969700000000003</c:v>
                </c:pt>
                <c:pt idx="4">
                  <c:v>0.959596</c:v>
                </c:pt>
                <c:pt idx="5">
                  <c:v>0.94949499999999998</c:v>
                </c:pt>
                <c:pt idx="6">
                  <c:v>0.93939399999999995</c:v>
                </c:pt>
                <c:pt idx="7">
                  <c:v>0.92929300000000004</c:v>
                </c:pt>
                <c:pt idx="8">
                  <c:v>0.91919200000000001</c:v>
                </c:pt>
                <c:pt idx="9">
                  <c:v>0.90909099999999998</c:v>
                </c:pt>
                <c:pt idx="10">
                  <c:v>0.89898999999999996</c:v>
                </c:pt>
                <c:pt idx="11">
                  <c:v>0.88888900000000004</c:v>
                </c:pt>
                <c:pt idx="12">
                  <c:v>0.87878800000000001</c:v>
                </c:pt>
                <c:pt idx="13">
                  <c:v>0.86868699999999999</c:v>
                </c:pt>
                <c:pt idx="14">
                  <c:v>0.85858599999999996</c:v>
                </c:pt>
                <c:pt idx="15">
                  <c:v>0.84848500000000004</c:v>
                </c:pt>
                <c:pt idx="16">
                  <c:v>0.83838400000000002</c:v>
                </c:pt>
                <c:pt idx="17">
                  <c:v>0.82828299999999999</c:v>
                </c:pt>
                <c:pt idx="18">
                  <c:v>0.81818199999999996</c:v>
                </c:pt>
                <c:pt idx="19">
                  <c:v>0.80808100000000005</c:v>
                </c:pt>
                <c:pt idx="20">
                  <c:v>0.79798000000000002</c:v>
                </c:pt>
                <c:pt idx="21">
                  <c:v>0.787879</c:v>
                </c:pt>
                <c:pt idx="22">
                  <c:v>0.77777799999999997</c:v>
                </c:pt>
                <c:pt idx="23">
                  <c:v>0.76767700000000005</c:v>
                </c:pt>
                <c:pt idx="24">
                  <c:v>0.75757600000000003</c:v>
                </c:pt>
                <c:pt idx="25">
                  <c:v>0.747475</c:v>
                </c:pt>
                <c:pt idx="26">
                  <c:v>0.73737399999999997</c:v>
                </c:pt>
                <c:pt idx="27">
                  <c:v>0.72727299999999995</c:v>
                </c:pt>
                <c:pt idx="28">
                  <c:v>0.71717200000000003</c:v>
                </c:pt>
                <c:pt idx="29">
                  <c:v>0.70707100000000001</c:v>
                </c:pt>
                <c:pt idx="30">
                  <c:v>0.69696999999999998</c:v>
                </c:pt>
                <c:pt idx="31">
                  <c:v>0.68686899999999995</c:v>
                </c:pt>
                <c:pt idx="32">
                  <c:v>0.67676800000000004</c:v>
                </c:pt>
                <c:pt idx="33">
                  <c:v>0.66666700000000001</c:v>
                </c:pt>
                <c:pt idx="34">
                  <c:v>0.65656599999999998</c:v>
                </c:pt>
                <c:pt idx="35">
                  <c:v>0.64646499999999996</c:v>
                </c:pt>
                <c:pt idx="36">
                  <c:v>0.63636400000000004</c:v>
                </c:pt>
                <c:pt idx="37">
                  <c:v>0.62626300000000001</c:v>
                </c:pt>
                <c:pt idx="38">
                  <c:v>0.61616199999999999</c:v>
                </c:pt>
                <c:pt idx="39">
                  <c:v>0.60606099999999996</c:v>
                </c:pt>
                <c:pt idx="40">
                  <c:v>0.59596000000000005</c:v>
                </c:pt>
                <c:pt idx="41">
                  <c:v>0.58585900000000002</c:v>
                </c:pt>
                <c:pt idx="42">
                  <c:v>0.57575799999999999</c:v>
                </c:pt>
                <c:pt idx="43">
                  <c:v>0.56565699999999997</c:v>
                </c:pt>
                <c:pt idx="44">
                  <c:v>0.55555600000000005</c:v>
                </c:pt>
                <c:pt idx="45">
                  <c:v>0.54545500000000002</c:v>
                </c:pt>
                <c:pt idx="46">
                  <c:v>0.535354</c:v>
                </c:pt>
                <c:pt idx="47">
                  <c:v>0.52525299999999997</c:v>
                </c:pt>
                <c:pt idx="48">
                  <c:v>0.51515200000000005</c:v>
                </c:pt>
                <c:pt idx="49">
                  <c:v>0.50505100000000003</c:v>
                </c:pt>
                <c:pt idx="50">
                  <c:v>0.49494899999999997</c:v>
                </c:pt>
                <c:pt idx="51">
                  <c:v>0.484848</c:v>
                </c:pt>
                <c:pt idx="52">
                  <c:v>0.47474699999999997</c:v>
                </c:pt>
                <c:pt idx="53">
                  <c:v>0.464646</c:v>
                </c:pt>
                <c:pt idx="54">
                  <c:v>0.45454499999999998</c:v>
                </c:pt>
                <c:pt idx="55">
                  <c:v>0.44444400000000001</c:v>
                </c:pt>
                <c:pt idx="56">
                  <c:v>0.43434299999999998</c:v>
                </c:pt>
                <c:pt idx="57">
                  <c:v>0.42424200000000001</c:v>
                </c:pt>
                <c:pt idx="58">
                  <c:v>0.41414099999999998</c:v>
                </c:pt>
                <c:pt idx="59">
                  <c:v>0.40404000000000001</c:v>
                </c:pt>
                <c:pt idx="60">
                  <c:v>0.39393899999999998</c:v>
                </c:pt>
                <c:pt idx="61">
                  <c:v>0.38383800000000001</c:v>
                </c:pt>
                <c:pt idx="62">
                  <c:v>0.37373699999999999</c:v>
                </c:pt>
                <c:pt idx="63">
                  <c:v>0.36363600000000001</c:v>
                </c:pt>
                <c:pt idx="64">
                  <c:v>0.35353499999999999</c:v>
                </c:pt>
                <c:pt idx="65">
                  <c:v>0.34343400000000002</c:v>
                </c:pt>
                <c:pt idx="66">
                  <c:v>0.33333299999999999</c:v>
                </c:pt>
                <c:pt idx="67">
                  <c:v>0.32323200000000002</c:v>
                </c:pt>
                <c:pt idx="68">
                  <c:v>0.31313099999999999</c:v>
                </c:pt>
                <c:pt idx="69">
                  <c:v>0.30303000000000002</c:v>
                </c:pt>
                <c:pt idx="70">
                  <c:v>0.29292899999999999</c:v>
                </c:pt>
                <c:pt idx="71">
                  <c:v>0.28282800000000002</c:v>
                </c:pt>
                <c:pt idx="72">
                  <c:v>0.272727</c:v>
                </c:pt>
                <c:pt idx="73">
                  <c:v>0.26262600000000003</c:v>
                </c:pt>
                <c:pt idx="74">
                  <c:v>0.252525</c:v>
                </c:pt>
                <c:pt idx="75">
                  <c:v>0.242424</c:v>
                </c:pt>
                <c:pt idx="76">
                  <c:v>0.232323</c:v>
                </c:pt>
                <c:pt idx="77">
                  <c:v>0.222222</c:v>
                </c:pt>
                <c:pt idx="78">
                  <c:v>0.212121</c:v>
                </c:pt>
                <c:pt idx="79">
                  <c:v>0.20202000000000001</c:v>
                </c:pt>
                <c:pt idx="80">
                  <c:v>0.19191900000000001</c:v>
                </c:pt>
                <c:pt idx="81">
                  <c:v>0.18181800000000001</c:v>
                </c:pt>
                <c:pt idx="82">
                  <c:v>0.17171700000000001</c:v>
                </c:pt>
                <c:pt idx="83">
                  <c:v>0.16161600000000001</c:v>
                </c:pt>
                <c:pt idx="84">
                  <c:v>0.15151500000000001</c:v>
                </c:pt>
                <c:pt idx="85">
                  <c:v>0.14141400000000001</c:v>
                </c:pt>
                <c:pt idx="86">
                  <c:v>0.13131300000000001</c:v>
                </c:pt>
                <c:pt idx="87">
                  <c:v>0.121212</c:v>
                </c:pt>
                <c:pt idx="88">
                  <c:v>0.111111</c:v>
                </c:pt>
                <c:pt idx="89">
                  <c:v>0.10101</c:v>
                </c:pt>
                <c:pt idx="90">
                  <c:v>9.0909000000000004E-2</c:v>
                </c:pt>
                <c:pt idx="91">
                  <c:v>8.0808000000000005E-2</c:v>
                </c:pt>
                <c:pt idx="92">
                  <c:v>7.0707000000000006E-2</c:v>
                </c:pt>
                <c:pt idx="93">
                  <c:v>6.0606E-2</c:v>
                </c:pt>
                <c:pt idx="94">
                  <c:v>5.0505000000000001E-2</c:v>
                </c:pt>
                <c:pt idx="95">
                  <c:v>4.0404000000000002E-2</c:v>
                </c:pt>
                <c:pt idx="96">
                  <c:v>3.0303E-2</c:v>
                </c:pt>
                <c:pt idx="97">
                  <c:v>2.0202000000000001E-2</c:v>
                </c:pt>
                <c:pt idx="98">
                  <c:v>1.0101000000000001E-2</c:v>
                </c:pt>
                <c:pt idx="99">
                  <c:v>0</c:v>
                </c:pt>
              </c:numCache>
            </c:numRef>
          </c:xVal>
          <c:yVal>
            <c:numRef>
              <c:f>'Figure 3'!$AP$4:$AP$103</c:f>
              <c:numCache>
                <c:formatCode>General</c:formatCode>
                <c:ptCount val="100"/>
                <c:pt idx="0">
                  <c:v>372.24424900000002</c:v>
                </c:pt>
                <c:pt idx="1">
                  <c:v>372.05423100000002</c:v>
                </c:pt>
                <c:pt idx="2">
                  <c:v>371.86347699999999</c:v>
                </c:pt>
                <c:pt idx="3">
                  <c:v>371.67198400000001</c:v>
                </c:pt>
                <c:pt idx="4">
                  <c:v>371.47974900000003</c:v>
                </c:pt>
                <c:pt idx="5">
                  <c:v>371.28676999999999</c:v>
                </c:pt>
                <c:pt idx="6">
                  <c:v>371.09304300000002</c:v>
                </c:pt>
                <c:pt idx="7">
                  <c:v>370.89856800000001</c:v>
                </c:pt>
                <c:pt idx="8">
                  <c:v>370.70334200000002</c:v>
                </c:pt>
                <c:pt idx="9">
                  <c:v>370.507364</c:v>
                </c:pt>
                <c:pt idx="10">
                  <c:v>370.31063499999999</c:v>
                </c:pt>
                <c:pt idx="11">
                  <c:v>370.11315500000001</c:v>
                </c:pt>
                <c:pt idx="12">
                  <c:v>369.91492599999998</c:v>
                </c:pt>
                <c:pt idx="13">
                  <c:v>369.71594800000003</c:v>
                </c:pt>
                <c:pt idx="14">
                  <c:v>369.51622500000002</c:v>
                </c:pt>
                <c:pt idx="15">
                  <c:v>369.31576200000001</c:v>
                </c:pt>
                <c:pt idx="16">
                  <c:v>369.11456199999998</c:v>
                </c:pt>
                <c:pt idx="17">
                  <c:v>368.91263300000003</c:v>
                </c:pt>
                <c:pt idx="18">
                  <c:v>368.70998100000003</c:v>
                </c:pt>
                <c:pt idx="19">
                  <c:v>368.50661700000001</c:v>
                </c:pt>
                <c:pt idx="20">
                  <c:v>368.30255</c:v>
                </c:pt>
                <c:pt idx="21">
                  <c:v>368.09779300000002</c:v>
                </c:pt>
                <c:pt idx="22">
                  <c:v>367.89236</c:v>
                </c:pt>
                <c:pt idx="23">
                  <c:v>367.68626799999998</c:v>
                </c:pt>
                <c:pt idx="24">
                  <c:v>367.479536</c:v>
                </c:pt>
                <c:pt idx="25">
                  <c:v>367.27218599999998</c:v>
                </c:pt>
                <c:pt idx="26">
                  <c:v>367.06424099999998</c:v>
                </c:pt>
                <c:pt idx="27">
                  <c:v>366.855729</c:v>
                </c:pt>
                <c:pt idx="28">
                  <c:v>366.646683</c:v>
                </c:pt>
                <c:pt idx="29">
                  <c:v>366.43713600000001</c:v>
                </c:pt>
                <c:pt idx="30">
                  <c:v>366.22712899999999</c:v>
                </c:pt>
                <c:pt idx="31">
                  <c:v>366.016707</c:v>
                </c:pt>
                <c:pt idx="32">
                  <c:v>365.80591900000002</c:v>
                </c:pt>
                <c:pt idx="33">
                  <c:v>365.59482100000002</c:v>
                </c:pt>
                <c:pt idx="34">
                  <c:v>365.38347800000003</c:v>
                </c:pt>
                <c:pt idx="35">
                  <c:v>365.17195800000002</c:v>
                </c:pt>
                <c:pt idx="36">
                  <c:v>364.96034300000002</c:v>
                </c:pt>
                <c:pt idx="37">
                  <c:v>364.74871999999999</c:v>
                </c:pt>
                <c:pt idx="38">
                  <c:v>364.53719000000001</c:v>
                </c:pt>
                <c:pt idx="39">
                  <c:v>364.32586500000002</c:v>
                </c:pt>
                <c:pt idx="40">
                  <c:v>364.11487199999999</c:v>
                </c:pt>
                <c:pt idx="41">
                  <c:v>363.90435300000001</c:v>
                </c:pt>
                <c:pt idx="42">
                  <c:v>363.69446799999997</c:v>
                </c:pt>
                <c:pt idx="43">
                  <c:v>363.48540000000003</c:v>
                </c:pt>
                <c:pt idx="44">
                  <c:v>363.277354</c:v>
                </c:pt>
                <c:pt idx="45">
                  <c:v>363.07056499999999</c:v>
                </c:pt>
                <c:pt idx="46">
                  <c:v>362.865298</c:v>
                </c:pt>
                <c:pt idx="47">
                  <c:v>362.661858</c:v>
                </c:pt>
                <c:pt idx="48">
                  <c:v>362.46059500000001</c:v>
                </c:pt>
                <c:pt idx="49">
                  <c:v>362.261911</c:v>
                </c:pt>
                <c:pt idx="50">
                  <c:v>362.06627500000002</c:v>
                </c:pt>
                <c:pt idx="51">
                  <c:v>361.87423000000001</c:v>
                </c:pt>
                <c:pt idx="52">
                  <c:v>361.68641700000001</c:v>
                </c:pt>
                <c:pt idx="53">
                  <c:v>361.50359400000002</c:v>
                </c:pt>
                <c:pt idx="54">
                  <c:v>361.32667199999997</c:v>
                </c:pt>
                <c:pt idx="55">
                  <c:v>361.15675499999998</c:v>
                </c:pt>
                <c:pt idx="56">
                  <c:v>360.99520999999999</c:v>
                </c:pt>
                <c:pt idx="57">
                  <c:v>360.84376500000002</c:v>
                </c:pt>
                <c:pt idx="58">
                  <c:v>360.704677</c:v>
                </c:pt>
                <c:pt idx="59">
                  <c:v>360.58103</c:v>
                </c:pt>
                <c:pt idx="60">
                  <c:v>360.47735799999998</c:v>
                </c:pt>
                <c:pt idx="61">
                  <c:v>360.40129200000001</c:v>
                </c:pt>
                <c:pt idx="62">
                  <c:v>360.37158599999998</c:v>
                </c:pt>
                <c:pt idx="63">
                  <c:v>361.58212900000001</c:v>
                </c:pt>
                <c:pt idx="64">
                  <c:v>361.97179399999999</c:v>
                </c:pt>
                <c:pt idx="65">
                  <c:v>362.35824100000002</c:v>
                </c:pt>
                <c:pt idx="66">
                  <c:v>362.74134800000002</c:v>
                </c:pt>
                <c:pt idx="67">
                  <c:v>363.12104399999998</c:v>
                </c:pt>
                <c:pt idx="68">
                  <c:v>363.49728699999997</c:v>
                </c:pt>
                <c:pt idx="69">
                  <c:v>363.87006200000002</c:v>
                </c:pt>
                <c:pt idx="70">
                  <c:v>364.239373</c:v>
                </c:pt>
                <c:pt idx="71">
                  <c:v>364.605234</c:v>
                </c:pt>
                <c:pt idx="72">
                  <c:v>364.96767</c:v>
                </c:pt>
                <c:pt idx="73">
                  <c:v>365.32671599999998</c:v>
                </c:pt>
                <c:pt idx="74">
                  <c:v>365.68240900000001</c:v>
                </c:pt>
                <c:pt idx="75">
                  <c:v>366.03479199999998</c:v>
                </c:pt>
                <c:pt idx="76">
                  <c:v>366.38391100000001</c:v>
                </c:pt>
                <c:pt idx="77">
                  <c:v>366.72981499999997</c:v>
                </c:pt>
                <c:pt idx="78">
                  <c:v>367.07255099999998</c:v>
                </c:pt>
                <c:pt idx="79">
                  <c:v>367.412173</c:v>
                </c:pt>
                <c:pt idx="80">
                  <c:v>367.74873000000002</c:v>
                </c:pt>
                <c:pt idx="81">
                  <c:v>368.08227399999998</c:v>
                </c:pt>
                <c:pt idx="82">
                  <c:v>368.41285800000003</c:v>
                </c:pt>
                <c:pt idx="83">
                  <c:v>368.74053099999998</c:v>
                </c:pt>
                <c:pt idx="84">
                  <c:v>369.06534599999998</c:v>
                </c:pt>
                <c:pt idx="85">
                  <c:v>369.38735300000002</c:v>
                </c:pt>
                <c:pt idx="86">
                  <c:v>369.70660099999998</c:v>
                </c:pt>
                <c:pt idx="87">
                  <c:v>370.02314100000001</c:v>
                </c:pt>
                <c:pt idx="88">
                  <c:v>370.33702</c:v>
                </c:pt>
                <c:pt idx="89">
                  <c:v>370.64828699999998</c:v>
                </c:pt>
                <c:pt idx="90">
                  <c:v>370.95698700000003</c:v>
                </c:pt>
                <c:pt idx="91">
                  <c:v>371.26316800000001</c:v>
                </c:pt>
                <c:pt idx="92">
                  <c:v>371.56687499999998</c:v>
                </c:pt>
                <c:pt idx="93">
                  <c:v>371.86815000000001</c:v>
                </c:pt>
                <c:pt idx="94">
                  <c:v>372.16703899999999</c:v>
                </c:pt>
                <c:pt idx="95">
                  <c:v>372.46358300000003</c:v>
                </c:pt>
                <c:pt idx="96">
                  <c:v>372.75782400000003</c:v>
                </c:pt>
                <c:pt idx="97">
                  <c:v>373.049802</c:v>
                </c:pt>
                <c:pt idx="98">
                  <c:v>373.33955800000001</c:v>
                </c:pt>
                <c:pt idx="99">
                  <c:v>373.62712900000002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8-1BBE-43C2-8EAA-7E4E99E19CF6}"/>
            </c:ext>
          </c:extLst>
        </c:ser>
        <c:ser>
          <c:idx val="9"/>
          <c:order val="7"/>
          <c:spPr>
            <a:ln w="25400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xVal>
            <c:numRef>
              <c:f>'Figure 3'!$AO$4:$AO$103</c:f>
              <c:numCache>
                <c:formatCode>General</c:formatCode>
                <c:ptCount val="100"/>
                <c:pt idx="0">
                  <c:v>1</c:v>
                </c:pt>
                <c:pt idx="1">
                  <c:v>0.98989899999999997</c:v>
                </c:pt>
                <c:pt idx="2">
                  <c:v>0.97979799999999995</c:v>
                </c:pt>
                <c:pt idx="3">
                  <c:v>0.96969700000000003</c:v>
                </c:pt>
                <c:pt idx="4">
                  <c:v>0.959596</c:v>
                </c:pt>
                <c:pt idx="5">
                  <c:v>0.94949499999999998</c:v>
                </c:pt>
                <c:pt idx="6">
                  <c:v>0.93939399999999995</c:v>
                </c:pt>
                <c:pt idx="7">
                  <c:v>0.92929300000000004</c:v>
                </c:pt>
                <c:pt idx="8">
                  <c:v>0.91919200000000001</c:v>
                </c:pt>
                <c:pt idx="9">
                  <c:v>0.90909099999999998</c:v>
                </c:pt>
                <c:pt idx="10">
                  <c:v>0.89898999999999996</c:v>
                </c:pt>
                <c:pt idx="11">
                  <c:v>0.88888900000000004</c:v>
                </c:pt>
                <c:pt idx="12">
                  <c:v>0.87878800000000001</c:v>
                </c:pt>
                <c:pt idx="13">
                  <c:v>0.86868699999999999</c:v>
                </c:pt>
                <c:pt idx="14">
                  <c:v>0.85858599999999996</c:v>
                </c:pt>
                <c:pt idx="15">
                  <c:v>0.84848500000000004</c:v>
                </c:pt>
                <c:pt idx="16">
                  <c:v>0.83838400000000002</c:v>
                </c:pt>
                <c:pt idx="17">
                  <c:v>0.82828299999999999</c:v>
                </c:pt>
                <c:pt idx="18">
                  <c:v>0.81818199999999996</c:v>
                </c:pt>
                <c:pt idx="19">
                  <c:v>0.80808100000000005</c:v>
                </c:pt>
                <c:pt idx="20">
                  <c:v>0.79798000000000002</c:v>
                </c:pt>
                <c:pt idx="21">
                  <c:v>0.787879</c:v>
                </c:pt>
                <c:pt idx="22">
                  <c:v>0.77777799999999997</c:v>
                </c:pt>
                <c:pt idx="23">
                  <c:v>0.76767700000000005</c:v>
                </c:pt>
                <c:pt idx="24">
                  <c:v>0.75757600000000003</c:v>
                </c:pt>
                <c:pt idx="25">
                  <c:v>0.747475</c:v>
                </c:pt>
                <c:pt idx="26">
                  <c:v>0.73737399999999997</c:v>
                </c:pt>
                <c:pt idx="27">
                  <c:v>0.72727299999999995</c:v>
                </c:pt>
                <c:pt idx="28">
                  <c:v>0.71717200000000003</c:v>
                </c:pt>
                <c:pt idx="29">
                  <c:v>0.70707100000000001</c:v>
                </c:pt>
                <c:pt idx="30">
                  <c:v>0.69696999999999998</c:v>
                </c:pt>
                <c:pt idx="31">
                  <c:v>0.68686899999999995</c:v>
                </c:pt>
                <c:pt idx="32">
                  <c:v>0.67676800000000004</c:v>
                </c:pt>
                <c:pt idx="33">
                  <c:v>0.66666700000000001</c:v>
                </c:pt>
                <c:pt idx="34">
                  <c:v>0.65656599999999998</c:v>
                </c:pt>
                <c:pt idx="35">
                  <c:v>0.64646499999999996</c:v>
                </c:pt>
                <c:pt idx="36">
                  <c:v>0.63636400000000004</c:v>
                </c:pt>
                <c:pt idx="37">
                  <c:v>0.62626300000000001</c:v>
                </c:pt>
                <c:pt idx="38">
                  <c:v>0.61616199999999999</c:v>
                </c:pt>
                <c:pt idx="39">
                  <c:v>0.60606099999999996</c:v>
                </c:pt>
                <c:pt idx="40">
                  <c:v>0.59596000000000005</c:v>
                </c:pt>
                <c:pt idx="41">
                  <c:v>0.58585900000000002</c:v>
                </c:pt>
                <c:pt idx="42">
                  <c:v>0.57575799999999999</c:v>
                </c:pt>
                <c:pt idx="43">
                  <c:v>0.56565699999999997</c:v>
                </c:pt>
                <c:pt idx="44">
                  <c:v>0.55555600000000005</c:v>
                </c:pt>
                <c:pt idx="45">
                  <c:v>0.54545500000000002</c:v>
                </c:pt>
                <c:pt idx="46">
                  <c:v>0.535354</c:v>
                </c:pt>
                <c:pt idx="47">
                  <c:v>0.52525299999999997</c:v>
                </c:pt>
                <c:pt idx="48">
                  <c:v>0.51515200000000005</c:v>
                </c:pt>
                <c:pt idx="49">
                  <c:v>0.50505100000000003</c:v>
                </c:pt>
                <c:pt idx="50">
                  <c:v>0.49494899999999997</c:v>
                </c:pt>
                <c:pt idx="51">
                  <c:v>0.484848</c:v>
                </c:pt>
                <c:pt idx="52">
                  <c:v>0.47474699999999997</c:v>
                </c:pt>
                <c:pt idx="53">
                  <c:v>0.464646</c:v>
                </c:pt>
                <c:pt idx="54">
                  <c:v>0.45454499999999998</c:v>
                </c:pt>
                <c:pt idx="55">
                  <c:v>0.44444400000000001</c:v>
                </c:pt>
                <c:pt idx="56">
                  <c:v>0.43434299999999998</c:v>
                </c:pt>
                <c:pt idx="57">
                  <c:v>0.42424200000000001</c:v>
                </c:pt>
                <c:pt idx="58">
                  <c:v>0.41414099999999998</c:v>
                </c:pt>
                <c:pt idx="59">
                  <c:v>0.40404000000000001</c:v>
                </c:pt>
                <c:pt idx="60">
                  <c:v>0.39393899999999998</c:v>
                </c:pt>
                <c:pt idx="61">
                  <c:v>0.38383800000000001</c:v>
                </c:pt>
                <c:pt idx="62">
                  <c:v>0.37373699999999999</c:v>
                </c:pt>
                <c:pt idx="63">
                  <c:v>0.36363600000000001</c:v>
                </c:pt>
                <c:pt idx="64">
                  <c:v>0.35353499999999999</c:v>
                </c:pt>
                <c:pt idx="65">
                  <c:v>0.34343400000000002</c:v>
                </c:pt>
                <c:pt idx="66">
                  <c:v>0.33333299999999999</c:v>
                </c:pt>
                <c:pt idx="67">
                  <c:v>0.32323200000000002</c:v>
                </c:pt>
                <c:pt idx="68">
                  <c:v>0.31313099999999999</c:v>
                </c:pt>
                <c:pt idx="69">
                  <c:v>0.30303000000000002</c:v>
                </c:pt>
                <c:pt idx="70">
                  <c:v>0.29292899999999999</c:v>
                </c:pt>
                <c:pt idx="71">
                  <c:v>0.28282800000000002</c:v>
                </c:pt>
                <c:pt idx="72">
                  <c:v>0.272727</c:v>
                </c:pt>
                <c:pt idx="73">
                  <c:v>0.26262600000000003</c:v>
                </c:pt>
                <c:pt idx="74">
                  <c:v>0.252525</c:v>
                </c:pt>
                <c:pt idx="75">
                  <c:v>0.242424</c:v>
                </c:pt>
                <c:pt idx="76">
                  <c:v>0.232323</c:v>
                </c:pt>
                <c:pt idx="77">
                  <c:v>0.222222</c:v>
                </c:pt>
                <c:pt idx="78">
                  <c:v>0.212121</c:v>
                </c:pt>
                <c:pt idx="79">
                  <c:v>0.20202000000000001</c:v>
                </c:pt>
                <c:pt idx="80">
                  <c:v>0.19191900000000001</c:v>
                </c:pt>
                <c:pt idx="81">
                  <c:v>0.18181800000000001</c:v>
                </c:pt>
                <c:pt idx="82">
                  <c:v>0.17171700000000001</c:v>
                </c:pt>
                <c:pt idx="83">
                  <c:v>0.16161600000000001</c:v>
                </c:pt>
                <c:pt idx="84">
                  <c:v>0.15151500000000001</c:v>
                </c:pt>
                <c:pt idx="85">
                  <c:v>0.14141400000000001</c:v>
                </c:pt>
                <c:pt idx="86">
                  <c:v>0.13131300000000001</c:v>
                </c:pt>
                <c:pt idx="87">
                  <c:v>0.121212</c:v>
                </c:pt>
                <c:pt idx="88">
                  <c:v>0.111111</c:v>
                </c:pt>
                <c:pt idx="89">
                  <c:v>0.10101</c:v>
                </c:pt>
                <c:pt idx="90">
                  <c:v>9.0909000000000004E-2</c:v>
                </c:pt>
                <c:pt idx="91">
                  <c:v>8.0808000000000005E-2</c:v>
                </c:pt>
                <c:pt idx="92">
                  <c:v>7.0707000000000006E-2</c:v>
                </c:pt>
                <c:pt idx="93">
                  <c:v>6.0606E-2</c:v>
                </c:pt>
                <c:pt idx="94">
                  <c:v>5.0505000000000001E-2</c:v>
                </c:pt>
                <c:pt idx="95">
                  <c:v>4.0404000000000002E-2</c:v>
                </c:pt>
                <c:pt idx="96">
                  <c:v>3.0303E-2</c:v>
                </c:pt>
                <c:pt idx="97">
                  <c:v>2.0202000000000001E-2</c:v>
                </c:pt>
                <c:pt idx="98">
                  <c:v>1.0101000000000001E-2</c:v>
                </c:pt>
                <c:pt idx="99">
                  <c:v>0</c:v>
                </c:pt>
              </c:numCache>
            </c:numRef>
          </c:xVal>
          <c:yVal>
            <c:numRef>
              <c:f>'Figure 3'!$AQ$4:$AQ$103</c:f>
              <c:numCache>
                <c:formatCode>General</c:formatCode>
                <c:ptCount val="100"/>
                <c:pt idx="0">
                  <c:v>372.24424900000002</c:v>
                </c:pt>
                <c:pt idx="1">
                  <c:v>371.67186400000003</c:v>
                </c:pt>
                <c:pt idx="2">
                  <c:v>371.12307700000002</c:v>
                </c:pt>
                <c:pt idx="3">
                  <c:v>370.59671300000002</c:v>
                </c:pt>
                <c:pt idx="4">
                  <c:v>370.09169900000001</c:v>
                </c:pt>
                <c:pt idx="5">
                  <c:v>369.60705100000001</c:v>
                </c:pt>
                <c:pt idx="6">
                  <c:v>369.141862</c:v>
                </c:pt>
                <c:pt idx="7">
                  <c:v>368.69529699999998</c:v>
                </c:pt>
                <c:pt idx="8">
                  <c:v>368.26658400000002</c:v>
                </c:pt>
                <c:pt idx="9">
                  <c:v>367.85500400000001</c:v>
                </c:pt>
                <c:pt idx="10">
                  <c:v>367.45988799999998</c:v>
                </c:pt>
                <c:pt idx="11">
                  <c:v>367.08061199999997</c:v>
                </c:pt>
                <c:pt idx="12">
                  <c:v>366.71659199999999</c:v>
                </c:pt>
                <c:pt idx="13">
                  <c:v>366.367278</c:v>
                </c:pt>
                <c:pt idx="14">
                  <c:v>366.03215399999999</c:v>
                </c:pt>
                <c:pt idx="15">
                  <c:v>365.710733</c:v>
                </c:pt>
                <c:pt idx="16">
                  <c:v>365.40255500000001</c:v>
                </c:pt>
                <c:pt idx="17">
                  <c:v>365.10718400000002</c:v>
                </c:pt>
                <c:pt idx="18">
                  <c:v>364.82420400000001</c:v>
                </c:pt>
                <c:pt idx="19">
                  <c:v>364.553224</c:v>
                </c:pt>
                <c:pt idx="20">
                  <c:v>364.29386599999998</c:v>
                </c:pt>
                <c:pt idx="21">
                  <c:v>364.04577399999999</c:v>
                </c:pt>
                <c:pt idx="22">
                  <c:v>363.808605</c:v>
                </c:pt>
                <c:pt idx="23">
                  <c:v>363.58202899999998</c:v>
                </c:pt>
                <c:pt idx="24">
                  <c:v>363.36573299999998</c:v>
                </c:pt>
                <c:pt idx="25">
                  <c:v>363.15941400000003</c:v>
                </c:pt>
                <c:pt idx="26">
                  <c:v>362.96278000000001</c:v>
                </c:pt>
                <c:pt idx="27">
                  <c:v>362.77555100000001</c:v>
                </c:pt>
                <c:pt idx="28">
                  <c:v>362.59745500000002</c:v>
                </c:pt>
                <c:pt idx="29">
                  <c:v>362.42823099999998</c:v>
                </c:pt>
                <c:pt idx="30">
                  <c:v>362.26762300000001</c:v>
                </c:pt>
                <c:pt idx="31">
                  <c:v>362.115387</c:v>
                </c:pt>
                <c:pt idx="32">
                  <c:v>361.97128199999997</c:v>
                </c:pt>
                <c:pt idx="33">
                  <c:v>361.83507600000002</c:v>
                </c:pt>
                <c:pt idx="34">
                  <c:v>361.70654100000002</c:v>
                </c:pt>
                <c:pt idx="35">
                  <c:v>361.58545600000002</c:v>
                </c:pt>
                <c:pt idx="36">
                  <c:v>361.47160300000002</c:v>
                </c:pt>
                <c:pt idx="37">
                  <c:v>361.36477100000002</c:v>
                </c:pt>
                <c:pt idx="38">
                  <c:v>361.264748</c:v>
                </c:pt>
                <c:pt idx="39">
                  <c:v>361.17133100000001</c:v>
                </c:pt>
                <c:pt idx="40">
                  <c:v>361.084315</c:v>
                </c:pt>
                <c:pt idx="41">
                  <c:v>361.00349999999997</c:v>
                </c:pt>
                <c:pt idx="42">
                  <c:v>360.92868600000003</c:v>
                </c:pt>
                <c:pt idx="43">
                  <c:v>360.85967299999999</c:v>
                </c:pt>
                <c:pt idx="44">
                  <c:v>360.79626500000001</c:v>
                </c:pt>
                <c:pt idx="45">
                  <c:v>360.73826300000002</c:v>
                </c:pt>
                <c:pt idx="46">
                  <c:v>360.68546800000001</c:v>
                </c:pt>
                <c:pt idx="47">
                  <c:v>360.63767899999999</c:v>
                </c:pt>
                <c:pt idx="48">
                  <c:v>360.59469200000001</c:v>
                </c:pt>
                <c:pt idx="49">
                  <c:v>360.55630400000001</c:v>
                </c:pt>
                <c:pt idx="50">
                  <c:v>360.52230300000002</c:v>
                </c:pt>
                <c:pt idx="51">
                  <c:v>360.49247600000001</c:v>
                </c:pt>
                <c:pt idx="52">
                  <c:v>360.46660300000002</c:v>
                </c:pt>
                <c:pt idx="53">
                  <c:v>360.444458</c:v>
                </c:pt>
                <c:pt idx="54">
                  <c:v>360.42580700000002</c:v>
                </c:pt>
                <c:pt idx="55">
                  <c:v>360.41040800000002</c:v>
                </c:pt>
                <c:pt idx="56">
                  <c:v>360.39801</c:v>
                </c:pt>
                <c:pt idx="57">
                  <c:v>360.38834900000001</c:v>
                </c:pt>
                <c:pt idx="58">
                  <c:v>360.38114899999999</c:v>
                </c:pt>
                <c:pt idx="59">
                  <c:v>360.37612300000001</c:v>
                </c:pt>
                <c:pt idx="60">
                  <c:v>360.37296600000002</c:v>
                </c:pt>
                <c:pt idx="61">
                  <c:v>360.37135699999999</c:v>
                </c:pt>
                <c:pt idx="62">
                  <c:v>360.37095599999998</c:v>
                </c:pt>
                <c:pt idx="63">
                  <c:v>360.37140599999998</c:v>
                </c:pt>
                <c:pt idx="64">
                  <c:v>360.37232299999999</c:v>
                </c:pt>
                <c:pt idx="65">
                  <c:v>360.37330500000002</c:v>
                </c:pt>
                <c:pt idx="66">
                  <c:v>360.37392</c:v>
                </c:pt>
                <c:pt idx="67">
                  <c:v>360.37371400000001</c:v>
                </c:pt>
                <c:pt idx="68">
                  <c:v>360.37220000000002</c:v>
                </c:pt>
                <c:pt idx="69">
                  <c:v>360.36886500000003</c:v>
                </c:pt>
                <c:pt idx="70">
                  <c:v>360.36316399999998</c:v>
                </c:pt>
                <c:pt idx="71">
                  <c:v>360.35452099999998</c:v>
                </c:pt>
                <c:pt idx="72">
                  <c:v>360.34233399999999</c:v>
                </c:pt>
                <c:pt idx="73">
                  <c:v>360.32596799999999</c:v>
                </c:pt>
                <c:pt idx="74">
                  <c:v>360.30476800000002</c:v>
                </c:pt>
                <c:pt idx="75">
                  <c:v>360.27805699999999</c:v>
                </c:pt>
                <c:pt idx="76">
                  <c:v>360.24515200000002</c:v>
                </c:pt>
                <c:pt idx="77">
                  <c:v>360.20537000000002</c:v>
                </c:pt>
                <c:pt idx="78">
                  <c:v>360.15805499999999</c:v>
                </c:pt>
                <c:pt idx="79">
                  <c:v>360.102598</c:v>
                </c:pt>
                <c:pt idx="80">
                  <c:v>360.03847999999999</c:v>
                </c:pt>
                <c:pt idx="81">
                  <c:v>359.96532000000002</c:v>
                </c:pt>
                <c:pt idx="82">
                  <c:v>359.88295399999998</c:v>
                </c:pt>
                <c:pt idx="83">
                  <c:v>359.79153200000002</c:v>
                </c:pt>
                <c:pt idx="84">
                  <c:v>359.69165900000002</c:v>
                </c:pt>
                <c:pt idx="85">
                  <c:v>359.58459499999998</c:v>
                </c:pt>
                <c:pt idx="86">
                  <c:v>359.472531</c:v>
                </c:pt>
                <c:pt idx="87">
                  <c:v>359.35898100000003</c:v>
                </c:pt>
                <c:pt idx="88">
                  <c:v>359.24935299999999</c:v>
                </c:pt>
                <c:pt idx="89">
                  <c:v>359.15177699999998</c:v>
                </c:pt>
                <c:pt idx="90">
                  <c:v>359.07835799999998</c:v>
                </c:pt>
                <c:pt idx="91">
                  <c:v>359.047101</c:v>
                </c:pt>
                <c:pt idx="92">
                  <c:v>359.08498400000002</c:v>
                </c:pt>
                <c:pt idx="93">
                  <c:v>359.23309899999998</c:v>
                </c:pt>
                <c:pt idx="94">
                  <c:v>359.55573099999998</c:v>
                </c:pt>
                <c:pt idx="95">
                  <c:v>360.157601</c:v>
                </c:pt>
                <c:pt idx="96">
                  <c:v>361.21987799999999</c:v>
                </c:pt>
                <c:pt idx="97">
                  <c:v>363.08588800000001</c:v>
                </c:pt>
                <c:pt idx="98">
                  <c:v>366.508149</c:v>
                </c:pt>
                <c:pt idx="99">
                  <c:v>373.62712900000002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9-1BBE-43C2-8EAA-7E4E99E19CF6}"/>
            </c:ext>
          </c:extLst>
        </c:ser>
        <c:ser>
          <c:idx val="10"/>
          <c:order val="8"/>
          <c:spPr>
            <a:ln w="25400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xVal>
            <c:numRef>
              <c:f>'Figure 3'!$AV$4:$AV$102</c:f>
              <c:numCache>
                <c:formatCode>0.0000E+00</c:formatCode>
                <c:ptCount val="99"/>
                <c:pt idx="0">
                  <c:v>0.20386299999999999</c:v>
                </c:pt>
                <c:pt idx="1">
                  <c:v>0.22660340000000001</c:v>
                </c:pt>
                <c:pt idx="2">
                  <c:v>0.24175170000000001</c:v>
                </c:pt>
                <c:pt idx="3">
                  <c:v>0.25406099999999998</c:v>
                </c:pt>
                <c:pt idx="4">
                  <c:v>0.26472119999999999</c:v>
                </c:pt>
                <c:pt idx="5">
                  <c:v>0.27425509999999997</c:v>
                </c:pt>
                <c:pt idx="6">
                  <c:v>0.28294920000000001</c:v>
                </c:pt>
                <c:pt idx="7">
                  <c:v>0.29098069999999998</c:v>
                </c:pt>
                <c:pt idx="8">
                  <c:v>0.29846929999999999</c:v>
                </c:pt>
                <c:pt idx="9">
                  <c:v>0.3055001</c:v>
                </c:pt>
                <c:pt idx="10">
                  <c:v>0.31213659999999999</c:v>
                </c:pt>
                <c:pt idx="11">
                  <c:v>0.31842769999999998</c:v>
                </c:pt>
                <c:pt idx="12">
                  <c:v>0.32441209999999998</c:v>
                </c:pt>
                <c:pt idx="13">
                  <c:v>0.33012130000000001</c:v>
                </c:pt>
                <c:pt idx="14">
                  <c:v>0.33558090000000002</c:v>
                </c:pt>
                <c:pt idx="15">
                  <c:v>0.34081289999999997</c:v>
                </c:pt>
                <c:pt idx="16">
                  <c:v>0.34583550000000002</c:v>
                </c:pt>
                <c:pt idx="17">
                  <c:v>0.3506647</c:v>
                </c:pt>
                <c:pt idx="18">
                  <c:v>0.35531420000000002</c:v>
                </c:pt>
                <c:pt idx="19">
                  <c:v>0.35979610000000001</c:v>
                </c:pt>
                <c:pt idx="20">
                  <c:v>0.36412099999999997</c:v>
                </c:pt>
                <c:pt idx="21">
                  <c:v>0.36829849999999997</c:v>
                </c:pt>
                <c:pt idx="22">
                  <c:v>0.37233709999999998</c:v>
                </c:pt>
                <c:pt idx="23">
                  <c:v>0.37624439999999998</c:v>
                </c:pt>
                <c:pt idx="24">
                  <c:v>0.38002740000000002</c:v>
                </c:pt>
                <c:pt idx="25">
                  <c:v>0.38369239999999999</c:v>
                </c:pt>
                <c:pt idx="26">
                  <c:v>0.38724520000000001</c:v>
                </c:pt>
                <c:pt idx="27">
                  <c:v>0.39069100000000001</c:v>
                </c:pt>
                <c:pt idx="28">
                  <c:v>0.39403490000000002</c:v>
                </c:pt>
                <c:pt idx="29">
                  <c:v>0.3972812</c:v>
                </c:pt>
                <c:pt idx="30">
                  <c:v>0.40043420000000002</c:v>
                </c:pt>
                <c:pt idx="31">
                  <c:v>0.40349770000000001</c:v>
                </c:pt>
                <c:pt idx="32">
                  <c:v>0.40647539999999999</c:v>
                </c:pt>
                <c:pt idx="33">
                  <c:v>0.40937069999999998</c:v>
                </c:pt>
                <c:pt idx="34">
                  <c:v>0.41218670000000002</c:v>
                </c:pt>
                <c:pt idx="35">
                  <c:v>0.41492639999999997</c:v>
                </c:pt>
                <c:pt idx="36">
                  <c:v>0.41759259999999998</c:v>
                </c:pt>
                <c:pt idx="37">
                  <c:v>0.4201879</c:v>
                </c:pt>
                <c:pt idx="38">
                  <c:v>0.4227147</c:v>
                </c:pt>
                <c:pt idx="39">
                  <c:v>0.42517549999999998</c:v>
                </c:pt>
                <c:pt idx="40">
                  <c:v>0.42757240000000002</c:v>
                </c:pt>
                <c:pt idx="41">
                  <c:v>0.4299075</c:v>
                </c:pt>
                <c:pt idx="42">
                  <c:v>0.43218289999999998</c:v>
                </c:pt>
                <c:pt idx="43">
                  <c:v>0.43440030000000002</c:v>
                </c:pt>
                <c:pt idx="44">
                  <c:v>0.43656149999999999</c:v>
                </c:pt>
                <c:pt idx="45">
                  <c:v>0.43866840000000001</c:v>
                </c:pt>
                <c:pt idx="46">
                  <c:v>0.44072240000000001</c:v>
                </c:pt>
                <c:pt idx="47">
                  <c:v>0.44272509999999998</c:v>
                </c:pt>
                <c:pt idx="48">
                  <c:v>0.44467800000000002</c:v>
                </c:pt>
                <c:pt idx="49">
                  <c:v>0.44658249999999999</c:v>
                </c:pt>
                <c:pt idx="50">
                  <c:v>0.44844000000000001</c:v>
                </c:pt>
                <c:pt idx="51">
                  <c:v>0.45025159999999997</c:v>
                </c:pt>
                <c:pt idx="52">
                  <c:v>0.45201859999999999</c:v>
                </c:pt>
                <c:pt idx="53">
                  <c:v>0.45374219999999998</c:v>
                </c:pt>
                <c:pt idx="54">
                  <c:v>0.45542349999999998</c:v>
                </c:pt>
                <c:pt idx="55">
                  <c:v>0.45706360000000001</c:v>
                </c:pt>
                <c:pt idx="56">
                  <c:v>0.4586635</c:v>
                </c:pt>
                <c:pt idx="57">
                  <c:v>0.46022410000000002</c:v>
                </c:pt>
                <c:pt idx="58">
                  <c:v>0.4617465</c:v>
                </c:pt>
                <c:pt idx="59">
                  <c:v>0.46323140000000002</c:v>
                </c:pt>
                <c:pt idx="60">
                  <c:v>0.46467979999999998</c:v>
                </c:pt>
                <c:pt idx="61">
                  <c:v>0.46609250000000002</c:v>
                </c:pt>
                <c:pt idx="62">
                  <c:v>0.46747030000000001</c:v>
                </c:pt>
                <c:pt idx="63">
                  <c:v>0.46881400000000001</c:v>
                </c:pt>
                <c:pt idx="64">
                  <c:v>0.47012419999999999</c:v>
                </c:pt>
                <c:pt idx="65">
                  <c:v>0.47140169999999998</c:v>
                </c:pt>
                <c:pt idx="66">
                  <c:v>0.47264719999999999</c:v>
                </c:pt>
                <c:pt idx="67">
                  <c:v>0.37315579999999998</c:v>
                </c:pt>
                <c:pt idx="68">
                  <c:v>0.34567700000000001</c:v>
                </c:pt>
                <c:pt idx="69">
                  <c:v>0.3175444</c:v>
                </c:pt>
                <c:pt idx="70">
                  <c:v>0.28867350000000003</c:v>
                </c:pt>
                <c:pt idx="71">
                  <c:v>0.25900699999999999</c:v>
                </c:pt>
              </c:numCache>
            </c:numRef>
          </c:xVal>
          <c:yVal>
            <c:numRef>
              <c:f>'Figure 3'!$AT$4:$AT$102</c:f>
              <c:numCache>
                <c:formatCode>0.0000E+00</c:formatCode>
                <c:ptCount val="99"/>
                <c:pt idx="0">
                  <c:v>290.1515</c:v>
                </c:pt>
                <c:pt idx="1">
                  <c:v>291.21210000000002</c:v>
                </c:pt>
                <c:pt idx="2">
                  <c:v>292.27269999999999</c:v>
                </c:pt>
                <c:pt idx="3">
                  <c:v>293.33330000000001</c:v>
                </c:pt>
                <c:pt idx="4">
                  <c:v>294.39389999999997</c:v>
                </c:pt>
                <c:pt idx="5">
                  <c:v>295.4545</c:v>
                </c:pt>
                <c:pt idx="6">
                  <c:v>296.51519999999999</c:v>
                </c:pt>
                <c:pt idx="7">
                  <c:v>297.57580000000002</c:v>
                </c:pt>
                <c:pt idx="8">
                  <c:v>298.63639999999998</c:v>
                </c:pt>
                <c:pt idx="9">
                  <c:v>299.697</c:v>
                </c:pt>
                <c:pt idx="10">
                  <c:v>300.75760000000002</c:v>
                </c:pt>
                <c:pt idx="11">
                  <c:v>301.81819999999999</c:v>
                </c:pt>
                <c:pt idx="12">
                  <c:v>302.87880000000001</c:v>
                </c:pt>
                <c:pt idx="13">
                  <c:v>303.93939999999998</c:v>
                </c:pt>
                <c:pt idx="14">
                  <c:v>305</c:v>
                </c:pt>
                <c:pt idx="15">
                  <c:v>306.06060000000002</c:v>
                </c:pt>
                <c:pt idx="16">
                  <c:v>307.12119999999999</c:v>
                </c:pt>
                <c:pt idx="17">
                  <c:v>308.18180000000001</c:v>
                </c:pt>
                <c:pt idx="18">
                  <c:v>309.24239999999998</c:v>
                </c:pt>
                <c:pt idx="19">
                  <c:v>310.303</c:v>
                </c:pt>
                <c:pt idx="20">
                  <c:v>311.36360000000002</c:v>
                </c:pt>
                <c:pt idx="21">
                  <c:v>312.42419999999998</c:v>
                </c:pt>
                <c:pt idx="22">
                  <c:v>313.48480000000001</c:v>
                </c:pt>
                <c:pt idx="23">
                  <c:v>314.5455</c:v>
                </c:pt>
                <c:pt idx="24">
                  <c:v>315.60610000000003</c:v>
                </c:pt>
                <c:pt idx="25">
                  <c:v>316.66669999999999</c:v>
                </c:pt>
                <c:pt idx="26">
                  <c:v>317.72730000000001</c:v>
                </c:pt>
                <c:pt idx="27">
                  <c:v>318.78789999999998</c:v>
                </c:pt>
                <c:pt idx="28">
                  <c:v>319.8485</c:v>
                </c:pt>
                <c:pt idx="29">
                  <c:v>320.90910000000002</c:v>
                </c:pt>
                <c:pt idx="30">
                  <c:v>321.96969999999999</c:v>
                </c:pt>
                <c:pt idx="31">
                  <c:v>323.03030000000001</c:v>
                </c:pt>
                <c:pt idx="32">
                  <c:v>324.09089999999998</c:v>
                </c:pt>
                <c:pt idx="33">
                  <c:v>325.1515</c:v>
                </c:pt>
                <c:pt idx="34">
                  <c:v>326.21210000000002</c:v>
                </c:pt>
                <c:pt idx="35">
                  <c:v>327.27269999999999</c:v>
                </c:pt>
                <c:pt idx="36">
                  <c:v>328.33330000000001</c:v>
                </c:pt>
                <c:pt idx="37">
                  <c:v>329.39389999999997</c:v>
                </c:pt>
                <c:pt idx="38">
                  <c:v>330.4545</c:v>
                </c:pt>
                <c:pt idx="39">
                  <c:v>331.51519999999999</c:v>
                </c:pt>
                <c:pt idx="40">
                  <c:v>332.57580000000002</c:v>
                </c:pt>
                <c:pt idx="41">
                  <c:v>333.63639999999998</c:v>
                </c:pt>
                <c:pt idx="42">
                  <c:v>334.697</c:v>
                </c:pt>
                <c:pt idx="43">
                  <c:v>335.75760000000002</c:v>
                </c:pt>
                <c:pt idx="44">
                  <c:v>336.81819999999999</c:v>
                </c:pt>
                <c:pt idx="45">
                  <c:v>337.87880000000001</c:v>
                </c:pt>
                <c:pt idx="46">
                  <c:v>338.93939999999998</c:v>
                </c:pt>
                <c:pt idx="47">
                  <c:v>340</c:v>
                </c:pt>
                <c:pt idx="48">
                  <c:v>341.06060000000002</c:v>
                </c:pt>
                <c:pt idx="49">
                  <c:v>342.12119999999999</c:v>
                </c:pt>
                <c:pt idx="50">
                  <c:v>343.18180000000001</c:v>
                </c:pt>
                <c:pt idx="51">
                  <c:v>344.24239999999998</c:v>
                </c:pt>
                <c:pt idx="52">
                  <c:v>345.303</c:v>
                </c:pt>
                <c:pt idx="53">
                  <c:v>346.36360000000002</c:v>
                </c:pt>
                <c:pt idx="54">
                  <c:v>347.42419999999998</c:v>
                </c:pt>
                <c:pt idx="55">
                  <c:v>348.48480000000001</c:v>
                </c:pt>
                <c:pt idx="56">
                  <c:v>349.5455</c:v>
                </c:pt>
                <c:pt idx="57">
                  <c:v>350.60610000000003</c:v>
                </c:pt>
                <c:pt idx="58">
                  <c:v>351.66669999999999</c:v>
                </c:pt>
                <c:pt idx="59">
                  <c:v>352.72730000000001</c:v>
                </c:pt>
                <c:pt idx="60">
                  <c:v>353.78789999999998</c:v>
                </c:pt>
                <c:pt idx="61">
                  <c:v>354.8485</c:v>
                </c:pt>
                <c:pt idx="62">
                  <c:v>355.90910000000002</c:v>
                </c:pt>
                <c:pt idx="63">
                  <c:v>356.96969999999999</c:v>
                </c:pt>
                <c:pt idx="64">
                  <c:v>358.03030000000001</c:v>
                </c:pt>
                <c:pt idx="65">
                  <c:v>359.09089999999998</c:v>
                </c:pt>
                <c:pt idx="66">
                  <c:v>360.1515</c:v>
                </c:pt>
                <c:pt idx="67">
                  <c:v>361.21210000000002</c:v>
                </c:pt>
                <c:pt idx="68">
                  <c:v>362.27269999999999</c:v>
                </c:pt>
                <c:pt idx="69">
                  <c:v>363.33330000000001</c:v>
                </c:pt>
                <c:pt idx="70">
                  <c:v>364.39389999999997</c:v>
                </c:pt>
                <c:pt idx="71">
                  <c:v>365.4545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A-1BBE-43C2-8EAA-7E4E99E19CF6}"/>
            </c:ext>
          </c:extLst>
        </c:ser>
        <c:ser>
          <c:idx val="11"/>
          <c:order val="9"/>
          <c:spPr>
            <a:ln w="25400" cap="rnd">
              <a:solidFill>
                <a:schemeClr val="accent6">
                  <a:lumMod val="75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'Figure 3'!$Z$4:$Z$96</c:f>
              <c:numCache>
                <c:formatCode>0.0000E+00</c:formatCode>
                <c:ptCount val="93"/>
                <c:pt idx="0">
                  <c:v>3.227066E-2</c:v>
                </c:pt>
                <c:pt idx="1">
                  <c:v>3.2218660000000003E-2</c:v>
                </c:pt>
                <c:pt idx="2">
                  <c:v>3.2170049999999999E-2</c:v>
                </c:pt>
                <c:pt idx="3">
                  <c:v>3.2124739999999999E-2</c:v>
                </c:pt>
                <c:pt idx="4">
                  <c:v>3.2082670000000001E-2</c:v>
                </c:pt>
                <c:pt idx="5">
                  <c:v>3.2043759999999998E-2</c:v>
                </c:pt>
                <c:pt idx="6">
                  <c:v>3.200795E-2</c:v>
                </c:pt>
                <c:pt idx="7">
                  <c:v>3.1975179999999999E-2</c:v>
                </c:pt>
                <c:pt idx="8">
                  <c:v>3.1945380000000002E-2</c:v>
                </c:pt>
                <c:pt idx="9">
                  <c:v>3.1918500000000002E-2</c:v>
                </c:pt>
                <c:pt idx="10">
                  <c:v>3.1894480000000003E-2</c:v>
                </c:pt>
                <c:pt idx="11">
                  <c:v>3.1873270000000002E-2</c:v>
                </c:pt>
                <c:pt idx="12">
                  <c:v>3.1854830000000001E-2</c:v>
                </c:pt>
                <c:pt idx="13">
                  <c:v>3.183909E-2</c:v>
                </c:pt>
                <c:pt idx="14">
                  <c:v>3.1826019999999997E-2</c:v>
                </c:pt>
                <c:pt idx="15">
                  <c:v>3.1815580000000003E-2</c:v>
                </c:pt>
                <c:pt idx="16">
                  <c:v>3.1807719999999998E-2</c:v>
                </c:pt>
                <c:pt idx="17">
                  <c:v>3.1802400000000002E-2</c:v>
                </c:pt>
                <c:pt idx="18">
                  <c:v>3.1799590000000003E-2</c:v>
                </c:pt>
                <c:pt idx="19">
                  <c:v>3.1799250000000001E-2</c:v>
                </c:pt>
                <c:pt idx="20">
                  <c:v>3.1801339999999997E-2</c:v>
                </c:pt>
                <c:pt idx="21">
                  <c:v>3.1805840000000002E-2</c:v>
                </c:pt>
                <c:pt idx="22">
                  <c:v>3.1812699999999999E-2</c:v>
                </c:pt>
                <c:pt idx="23">
                  <c:v>3.18219E-2</c:v>
                </c:pt>
                <c:pt idx="24">
                  <c:v>3.1833420000000001E-2</c:v>
                </c:pt>
                <c:pt idx="25">
                  <c:v>3.1847220000000002E-2</c:v>
                </c:pt>
                <c:pt idx="26">
                  <c:v>3.1863280000000001E-2</c:v>
                </c:pt>
                <c:pt idx="27">
                  <c:v>3.188158E-2</c:v>
                </c:pt>
                <c:pt idx="28">
                  <c:v>3.1902090000000001E-2</c:v>
                </c:pt>
                <c:pt idx="29">
                  <c:v>3.192478E-2</c:v>
                </c:pt>
                <c:pt idx="30">
                  <c:v>3.1949650000000003E-2</c:v>
                </c:pt>
                <c:pt idx="31">
                  <c:v>3.1976659999999997E-2</c:v>
                </c:pt>
                <c:pt idx="32">
                  <c:v>3.2005810000000003E-2</c:v>
                </c:pt>
                <c:pt idx="33">
                  <c:v>3.2037070000000001E-2</c:v>
                </c:pt>
                <c:pt idx="34">
                  <c:v>3.2070429999999997E-2</c:v>
                </c:pt>
                <c:pt idx="35">
                  <c:v>3.210586E-2</c:v>
                </c:pt>
                <c:pt idx="36">
                  <c:v>3.2143369999999997E-2</c:v>
                </c:pt>
                <c:pt idx="37">
                  <c:v>3.2182929999999998E-2</c:v>
                </c:pt>
                <c:pt idx="38">
                  <c:v>3.2224530000000001E-2</c:v>
                </c:pt>
                <c:pt idx="39">
                  <c:v>3.2268169999999999E-2</c:v>
                </c:pt>
                <c:pt idx="40">
                  <c:v>3.231382E-2</c:v>
                </c:pt>
                <c:pt idx="41">
                  <c:v>3.236149E-2</c:v>
                </c:pt>
                <c:pt idx="42">
                  <c:v>3.2411160000000001E-2</c:v>
                </c:pt>
                <c:pt idx="43">
                  <c:v>3.2462820000000003E-2</c:v>
                </c:pt>
                <c:pt idx="44">
                  <c:v>3.251648E-2</c:v>
                </c:pt>
                <c:pt idx="45">
                  <c:v>3.2572120000000003E-2</c:v>
                </c:pt>
                <c:pt idx="46">
                  <c:v>3.2629730000000003E-2</c:v>
                </c:pt>
                <c:pt idx="47">
                  <c:v>3.2689330000000003E-2</c:v>
                </c:pt>
                <c:pt idx="48">
                  <c:v>3.2750889999999998E-2</c:v>
                </c:pt>
                <c:pt idx="49">
                  <c:v>3.2814419999999997E-2</c:v>
                </c:pt>
                <c:pt idx="50">
                  <c:v>3.2879930000000002E-2</c:v>
                </c:pt>
                <c:pt idx="51">
                  <c:v>3.2947400000000002E-2</c:v>
                </c:pt>
                <c:pt idx="52">
                  <c:v>3.3016829999999997E-2</c:v>
                </c:pt>
                <c:pt idx="53">
                  <c:v>3.3088239999999998E-2</c:v>
                </c:pt>
                <c:pt idx="54">
                  <c:v>3.3161620000000003E-2</c:v>
                </c:pt>
                <c:pt idx="55">
                  <c:v>3.3236979999999999E-2</c:v>
                </c:pt>
                <c:pt idx="56">
                  <c:v>3.331431E-2</c:v>
                </c:pt>
                <c:pt idx="57">
                  <c:v>3.3393619999999999E-2</c:v>
                </c:pt>
                <c:pt idx="58">
                  <c:v>3.347493E-2</c:v>
                </c:pt>
                <c:pt idx="59">
                  <c:v>3.3558230000000001E-2</c:v>
                </c:pt>
                <c:pt idx="60">
                  <c:v>3.3643520000000003E-2</c:v>
                </c:pt>
                <c:pt idx="61">
                  <c:v>3.3730830000000003E-2</c:v>
                </c:pt>
                <c:pt idx="62">
                  <c:v>3.382015E-2</c:v>
                </c:pt>
                <c:pt idx="63">
                  <c:v>3.3911509999999999E-2</c:v>
                </c:pt>
                <c:pt idx="64">
                  <c:v>3.4004890000000003E-2</c:v>
                </c:pt>
                <c:pt idx="65">
                  <c:v>3.4100329999999998E-2</c:v>
                </c:pt>
                <c:pt idx="66">
                  <c:v>3.4197819999999997E-2</c:v>
                </c:pt>
                <c:pt idx="67">
                  <c:v>3.4297389999999997E-2</c:v>
                </c:pt>
                <c:pt idx="68">
                  <c:v>3.4399039999999999E-2</c:v>
                </c:pt>
                <c:pt idx="69">
                  <c:v>3.4502789999999998E-2</c:v>
                </c:pt>
                <c:pt idx="70">
                  <c:v>3.4608649999999998E-2</c:v>
                </c:pt>
                <c:pt idx="71">
                  <c:v>3.4716650000000002E-2</c:v>
                </c:pt>
                <c:pt idx="72">
                  <c:v>3.4826790000000003E-2</c:v>
                </c:pt>
                <c:pt idx="73">
                  <c:v>3.4939089999999999E-2</c:v>
                </c:pt>
                <c:pt idx="74">
                  <c:v>3.5053580000000001E-2</c:v>
                </c:pt>
                <c:pt idx="75">
                  <c:v>3.5170269999999997E-2</c:v>
                </c:pt>
                <c:pt idx="76">
                  <c:v>3.5289180000000003E-2</c:v>
                </c:pt>
                <c:pt idx="77">
                  <c:v>3.5410329999999997E-2</c:v>
                </c:pt>
                <c:pt idx="78">
                  <c:v>3.5533750000000003E-2</c:v>
                </c:pt>
                <c:pt idx="79">
                  <c:v>3.5659450000000002E-2</c:v>
                </c:pt>
                <c:pt idx="80">
                  <c:v>3.578746E-2</c:v>
                </c:pt>
                <c:pt idx="81">
                  <c:v>3.5917810000000001E-2</c:v>
                </c:pt>
                <c:pt idx="82">
                  <c:v>3.6050510000000001E-2</c:v>
                </c:pt>
                <c:pt idx="83">
                  <c:v>3.6185599999999998E-2</c:v>
                </c:pt>
                <c:pt idx="84">
                  <c:v>3.6323109999999999E-2</c:v>
                </c:pt>
                <c:pt idx="85">
                  <c:v>3.6463049999999997E-2</c:v>
                </c:pt>
                <c:pt idx="86">
                  <c:v>3.6605459999999999E-2</c:v>
                </c:pt>
                <c:pt idx="87">
                  <c:v>3.6750379999999999E-2</c:v>
                </c:pt>
                <c:pt idx="88">
                  <c:v>3.6897819999999998E-2</c:v>
                </c:pt>
                <c:pt idx="89">
                  <c:v>3.7047829999999997E-2</c:v>
                </c:pt>
                <c:pt idx="90">
                  <c:v>3.720043E-2</c:v>
                </c:pt>
                <c:pt idx="91">
                  <c:v>3.7355659999999999E-2</c:v>
                </c:pt>
                <c:pt idx="92">
                  <c:v>3.7513560000000001E-2</c:v>
                </c:pt>
              </c:numCache>
            </c:numRef>
          </c:xVal>
          <c:yVal>
            <c:numRef>
              <c:f>'Figure 3'!$V$4:$V$96</c:f>
              <c:numCache>
                <c:formatCode>General</c:formatCode>
                <c:ptCount val="93"/>
                <c:pt idx="0">
                  <c:v>270</c:v>
                </c:pt>
                <c:pt idx="1">
                  <c:v>271.06060600000001</c:v>
                </c:pt>
                <c:pt idx="2">
                  <c:v>272.12121200000001</c:v>
                </c:pt>
                <c:pt idx="3">
                  <c:v>273.18181800000002</c:v>
                </c:pt>
                <c:pt idx="4">
                  <c:v>274.24242400000003</c:v>
                </c:pt>
                <c:pt idx="5">
                  <c:v>275.30302999999998</c:v>
                </c:pt>
                <c:pt idx="6">
                  <c:v>276.36363599999999</c:v>
                </c:pt>
                <c:pt idx="7">
                  <c:v>277.42424199999999</c:v>
                </c:pt>
                <c:pt idx="8">
                  <c:v>278.484848</c:v>
                </c:pt>
                <c:pt idx="9">
                  <c:v>279.545455</c:v>
                </c:pt>
                <c:pt idx="10">
                  <c:v>280.60606100000001</c:v>
                </c:pt>
                <c:pt idx="11">
                  <c:v>281.66666700000002</c:v>
                </c:pt>
                <c:pt idx="12">
                  <c:v>282.72727300000003</c:v>
                </c:pt>
                <c:pt idx="13">
                  <c:v>283.78787899999998</c:v>
                </c:pt>
                <c:pt idx="14">
                  <c:v>284.84848499999998</c:v>
                </c:pt>
                <c:pt idx="15">
                  <c:v>285.90909099999999</c:v>
                </c:pt>
                <c:pt idx="16">
                  <c:v>286.969697</c:v>
                </c:pt>
                <c:pt idx="17">
                  <c:v>288.030303</c:v>
                </c:pt>
                <c:pt idx="18">
                  <c:v>289.09090900000001</c:v>
                </c:pt>
                <c:pt idx="19">
                  <c:v>290.15151500000002</c:v>
                </c:pt>
                <c:pt idx="20">
                  <c:v>291.21212100000002</c:v>
                </c:pt>
                <c:pt idx="21">
                  <c:v>292.27272699999997</c:v>
                </c:pt>
                <c:pt idx="22">
                  <c:v>293.33333299999998</c:v>
                </c:pt>
                <c:pt idx="23">
                  <c:v>294.39393899999999</c:v>
                </c:pt>
                <c:pt idx="24">
                  <c:v>295.454545</c:v>
                </c:pt>
                <c:pt idx="25">
                  <c:v>296.515152</c:v>
                </c:pt>
                <c:pt idx="26">
                  <c:v>297.57575800000001</c:v>
                </c:pt>
                <c:pt idx="27">
                  <c:v>298.63636400000001</c:v>
                </c:pt>
                <c:pt idx="28">
                  <c:v>299.69697000000002</c:v>
                </c:pt>
                <c:pt idx="29">
                  <c:v>300.75757599999997</c:v>
                </c:pt>
                <c:pt idx="30">
                  <c:v>301.81818199999998</c:v>
                </c:pt>
                <c:pt idx="31">
                  <c:v>302.87878799999999</c:v>
                </c:pt>
                <c:pt idx="32">
                  <c:v>303.93939399999999</c:v>
                </c:pt>
                <c:pt idx="33">
                  <c:v>305</c:v>
                </c:pt>
                <c:pt idx="34">
                  <c:v>306.06060600000001</c:v>
                </c:pt>
                <c:pt idx="35">
                  <c:v>307.12121200000001</c:v>
                </c:pt>
                <c:pt idx="36">
                  <c:v>308.18181800000002</c:v>
                </c:pt>
                <c:pt idx="37">
                  <c:v>309.24242400000003</c:v>
                </c:pt>
                <c:pt idx="38">
                  <c:v>310.30302999999998</c:v>
                </c:pt>
                <c:pt idx="39">
                  <c:v>311.36363599999999</c:v>
                </c:pt>
                <c:pt idx="40">
                  <c:v>312.42424199999999</c:v>
                </c:pt>
                <c:pt idx="41">
                  <c:v>313.484848</c:v>
                </c:pt>
                <c:pt idx="42">
                  <c:v>314.545455</c:v>
                </c:pt>
                <c:pt idx="43">
                  <c:v>315.60606100000001</c:v>
                </c:pt>
                <c:pt idx="44">
                  <c:v>316.66666700000002</c:v>
                </c:pt>
                <c:pt idx="45">
                  <c:v>317.72727300000003</c:v>
                </c:pt>
                <c:pt idx="46">
                  <c:v>318.78787899999998</c:v>
                </c:pt>
                <c:pt idx="47">
                  <c:v>319.84848499999998</c:v>
                </c:pt>
                <c:pt idx="48">
                  <c:v>320.90909099999999</c:v>
                </c:pt>
                <c:pt idx="49">
                  <c:v>321.969697</c:v>
                </c:pt>
                <c:pt idx="50">
                  <c:v>323.030303</c:v>
                </c:pt>
                <c:pt idx="51">
                  <c:v>324.09090900000001</c:v>
                </c:pt>
                <c:pt idx="52">
                  <c:v>325.15151500000002</c:v>
                </c:pt>
                <c:pt idx="53">
                  <c:v>326.21212100000002</c:v>
                </c:pt>
                <c:pt idx="54">
                  <c:v>327.27272699999997</c:v>
                </c:pt>
                <c:pt idx="55">
                  <c:v>328.33333299999998</c:v>
                </c:pt>
                <c:pt idx="56">
                  <c:v>329.39393899999999</c:v>
                </c:pt>
                <c:pt idx="57">
                  <c:v>330.454545</c:v>
                </c:pt>
                <c:pt idx="58">
                  <c:v>331.515152</c:v>
                </c:pt>
                <c:pt idx="59">
                  <c:v>332.57575800000001</c:v>
                </c:pt>
                <c:pt idx="60">
                  <c:v>333.63636400000001</c:v>
                </c:pt>
                <c:pt idx="61">
                  <c:v>334.69697000000002</c:v>
                </c:pt>
                <c:pt idx="62">
                  <c:v>335.75757599999997</c:v>
                </c:pt>
                <c:pt idx="63">
                  <c:v>336.81818199999998</c:v>
                </c:pt>
                <c:pt idx="64">
                  <c:v>337.87878799999999</c:v>
                </c:pt>
                <c:pt idx="65">
                  <c:v>338.93939399999999</c:v>
                </c:pt>
                <c:pt idx="66">
                  <c:v>340</c:v>
                </c:pt>
                <c:pt idx="67">
                  <c:v>341.06060600000001</c:v>
                </c:pt>
                <c:pt idx="68">
                  <c:v>342.12121200000001</c:v>
                </c:pt>
                <c:pt idx="69">
                  <c:v>343.18181800000002</c:v>
                </c:pt>
                <c:pt idx="70">
                  <c:v>344.24242400000003</c:v>
                </c:pt>
                <c:pt idx="71">
                  <c:v>345.30302999999998</c:v>
                </c:pt>
                <c:pt idx="72">
                  <c:v>346.36363599999999</c:v>
                </c:pt>
                <c:pt idx="73">
                  <c:v>347.42424199999999</c:v>
                </c:pt>
                <c:pt idx="74">
                  <c:v>348.484848</c:v>
                </c:pt>
                <c:pt idx="75">
                  <c:v>349.545455</c:v>
                </c:pt>
                <c:pt idx="76">
                  <c:v>350.60606100000001</c:v>
                </c:pt>
                <c:pt idx="77">
                  <c:v>351.66666700000002</c:v>
                </c:pt>
                <c:pt idx="78">
                  <c:v>352.72727300000003</c:v>
                </c:pt>
                <c:pt idx="79">
                  <c:v>353.78787899999998</c:v>
                </c:pt>
                <c:pt idx="80">
                  <c:v>354.84848499999998</c:v>
                </c:pt>
                <c:pt idx="81">
                  <c:v>355.90909099999999</c:v>
                </c:pt>
                <c:pt idx="82">
                  <c:v>356.969697</c:v>
                </c:pt>
                <c:pt idx="83">
                  <c:v>358.030303</c:v>
                </c:pt>
                <c:pt idx="84">
                  <c:v>359.09090900000001</c:v>
                </c:pt>
                <c:pt idx="85">
                  <c:v>360.15151500000002</c:v>
                </c:pt>
                <c:pt idx="86">
                  <c:v>361.21212100000002</c:v>
                </c:pt>
                <c:pt idx="87">
                  <c:v>362.27272699999997</c:v>
                </c:pt>
                <c:pt idx="88">
                  <c:v>363.33333299999998</c:v>
                </c:pt>
                <c:pt idx="89">
                  <c:v>364.39393899999999</c:v>
                </c:pt>
                <c:pt idx="90">
                  <c:v>365.454545</c:v>
                </c:pt>
                <c:pt idx="91">
                  <c:v>366.515152</c:v>
                </c:pt>
                <c:pt idx="92">
                  <c:v>367.57575800000001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B-1BBE-43C2-8EAA-7E4E99E19CF6}"/>
            </c:ext>
          </c:extLst>
        </c:ser>
        <c:ser>
          <c:idx val="0"/>
          <c:order val="10"/>
          <c:spPr>
            <a:ln w="25400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xVal>
            <c:numRef>
              <c:f>'Figure 3'!$AX$4:$AX$102</c:f>
              <c:numCache>
                <c:formatCode>0.0000E+00</c:formatCode>
                <c:ptCount val="99"/>
                <c:pt idx="0">
                  <c:v>0.1621348</c:v>
                </c:pt>
                <c:pt idx="1">
                  <c:v>0.14349480000000001</c:v>
                </c:pt>
                <c:pt idx="2">
                  <c:v>0.13236129999999999</c:v>
                </c:pt>
                <c:pt idx="3">
                  <c:v>0.1239796</c:v>
                </c:pt>
                <c:pt idx="4">
                  <c:v>0.1171614</c:v>
                </c:pt>
                <c:pt idx="5">
                  <c:v>0.1113851</c:v>
                </c:pt>
                <c:pt idx="6">
                  <c:v>0.1063663</c:v>
                </c:pt>
                <c:pt idx="7">
                  <c:v>0.1019289</c:v>
                </c:pt>
                <c:pt idx="8">
                  <c:v>9.7955200000000006E-2</c:v>
                </c:pt>
                <c:pt idx="9">
                  <c:v>9.4361539999999994E-2</c:v>
                </c:pt>
                <c:pt idx="10">
                  <c:v>9.1086109999999998E-2</c:v>
                </c:pt>
                <c:pt idx="11">
                  <c:v>8.8081629999999994E-2</c:v>
                </c:pt>
                <c:pt idx="12">
                  <c:v>8.5310979999999995E-2</c:v>
                </c:pt>
                <c:pt idx="13">
                  <c:v>8.2744399999999996E-2</c:v>
                </c:pt>
                <c:pt idx="14">
                  <c:v>8.0357590000000007E-2</c:v>
                </c:pt>
                <c:pt idx="15">
                  <c:v>7.8130430000000001E-2</c:v>
                </c:pt>
                <c:pt idx="16">
                  <c:v>7.6046009999999997E-2</c:v>
                </c:pt>
                <c:pt idx="17">
                  <c:v>7.4089989999999994E-2</c:v>
                </c:pt>
                <c:pt idx="18">
                  <c:v>7.2250099999999998E-2</c:v>
                </c:pt>
                <c:pt idx="19">
                  <c:v>7.0515709999999995E-2</c:v>
                </c:pt>
                <c:pt idx="20">
                  <c:v>6.8877590000000002E-2</c:v>
                </c:pt>
                <c:pt idx="21">
                  <c:v>6.7327639999999994E-2</c:v>
                </c:pt>
                <c:pt idx="22">
                  <c:v>6.5858719999999996E-2</c:v>
                </c:pt>
                <c:pt idx="23">
                  <c:v>6.4464489999999999E-2</c:v>
                </c:pt>
                <c:pt idx="24">
                  <c:v>6.3139329999999994E-2</c:v>
                </c:pt>
                <c:pt idx="25">
                  <c:v>6.1878179999999998E-2</c:v>
                </c:pt>
                <c:pt idx="26">
                  <c:v>6.0676510000000003E-2</c:v>
                </c:pt>
                <c:pt idx="27">
                  <c:v>5.9530230000000003E-2</c:v>
                </c:pt>
                <c:pt idx="28">
                  <c:v>5.8435639999999997E-2</c:v>
                </c:pt>
                <c:pt idx="29">
                  <c:v>5.7389389999999998E-2</c:v>
                </c:pt>
                <c:pt idx="30">
                  <c:v>5.638841E-2</c:v>
                </c:pt>
                <c:pt idx="31">
                  <c:v>5.5429920000000001E-2</c:v>
                </c:pt>
                <c:pt idx="32">
                  <c:v>5.4511339999999998E-2</c:v>
                </c:pt>
                <c:pt idx="33">
                  <c:v>5.363035E-2</c:v>
                </c:pt>
                <c:pt idx="34">
                  <c:v>5.2784770000000002E-2</c:v>
                </c:pt>
                <c:pt idx="35">
                  <c:v>5.1972619999999997E-2</c:v>
                </c:pt>
                <c:pt idx="36">
                  <c:v>5.1192069999999999E-2</c:v>
                </c:pt>
                <c:pt idx="37">
                  <c:v>5.0441409999999999E-2</c:v>
                </c:pt>
                <c:pt idx="38">
                  <c:v>4.9719069999999997E-2</c:v>
                </c:pt>
                <c:pt idx="39">
                  <c:v>4.9023589999999999E-2</c:v>
                </c:pt>
                <c:pt idx="40">
                  <c:v>4.8353599999999997E-2</c:v>
                </c:pt>
                <c:pt idx="41">
                  <c:v>4.770783E-2</c:v>
                </c:pt>
                <c:pt idx="42">
                  <c:v>4.7085120000000001E-2</c:v>
                </c:pt>
                <c:pt idx="43">
                  <c:v>4.6484339999999999E-2</c:v>
                </c:pt>
                <c:pt idx="44">
                  <c:v>4.5904479999999998E-2</c:v>
                </c:pt>
                <c:pt idx="45">
                  <c:v>4.5344559999999999E-2</c:v>
                </c:pt>
                <c:pt idx="46">
                  <c:v>4.4803679999999999E-2</c:v>
                </c:pt>
                <c:pt idx="47">
                  <c:v>4.4280989999999999E-2</c:v>
                </c:pt>
                <c:pt idx="48">
                  <c:v>4.3775689999999999E-2</c:v>
                </c:pt>
                <c:pt idx="49">
                  <c:v>4.3287020000000002E-2</c:v>
                </c:pt>
                <c:pt idx="50">
                  <c:v>4.2814280000000003E-2</c:v>
                </c:pt>
                <c:pt idx="51">
                  <c:v>4.23568E-2</c:v>
                </c:pt>
                <c:pt idx="52">
                  <c:v>4.191396E-2</c:v>
                </c:pt>
                <c:pt idx="53">
                  <c:v>4.148516E-2</c:v>
                </c:pt>
                <c:pt idx="54">
                  <c:v>4.1069840000000003E-2</c:v>
                </c:pt>
                <c:pt idx="55">
                  <c:v>4.0667460000000002E-2</c:v>
                </c:pt>
                <c:pt idx="56">
                  <c:v>4.0277529999999999E-2</c:v>
                </c:pt>
                <c:pt idx="57">
                  <c:v>3.9899570000000002E-2</c:v>
                </c:pt>
                <c:pt idx="58">
                  <c:v>3.953313E-2</c:v>
                </c:pt>
                <c:pt idx="59">
                  <c:v>3.9177780000000002E-2</c:v>
                </c:pt>
                <c:pt idx="60">
                  <c:v>3.8833109999999997E-2</c:v>
                </c:pt>
                <c:pt idx="61">
                  <c:v>3.8498739999999997E-2</c:v>
                </c:pt>
                <c:pt idx="62">
                  <c:v>3.8174310000000003E-2</c:v>
                </c:pt>
                <c:pt idx="63">
                  <c:v>3.7859450000000003E-2</c:v>
                </c:pt>
                <c:pt idx="64">
                  <c:v>3.755385E-2</c:v>
                </c:pt>
                <c:pt idx="65">
                  <c:v>3.7257190000000003E-2</c:v>
                </c:pt>
                <c:pt idx="66">
                  <c:v>3.6969160000000001E-2</c:v>
                </c:pt>
                <c:pt idx="67">
                  <c:v>3.035966E-2</c:v>
                </c:pt>
                <c:pt idx="68">
                  <c:v>2.3915840000000001E-2</c:v>
                </c:pt>
                <c:pt idx="69">
                  <c:v>1.921554E-2</c:v>
                </c:pt>
                <c:pt idx="70">
                  <c:v>1.5549550000000001E-2</c:v>
                </c:pt>
                <c:pt idx="71">
                  <c:v>1.2571860000000001E-2</c:v>
                </c:pt>
              </c:numCache>
            </c:numRef>
          </c:xVal>
          <c:yVal>
            <c:numRef>
              <c:f>'Figure 3'!$AT$4:$AT$102</c:f>
              <c:numCache>
                <c:formatCode>0.0000E+00</c:formatCode>
                <c:ptCount val="99"/>
                <c:pt idx="0">
                  <c:v>290.1515</c:v>
                </c:pt>
                <c:pt idx="1">
                  <c:v>291.21210000000002</c:v>
                </c:pt>
                <c:pt idx="2">
                  <c:v>292.27269999999999</c:v>
                </c:pt>
                <c:pt idx="3">
                  <c:v>293.33330000000001</c:v>
                </c:pt>
                <c:pt idx="4">
                  <c:v>294.39389999999997</c:v>
                </c:pt>
                <c:pt idx="5">
                  <c:v>295.4545</c:v>
                </c:pt>
                <c:pt idx="6">
                  <c:v>296.51519999999999</c:v>
                </c:pt>
                <c:pt idx="7">
                  <c:v>297.57580000000002</c:v>
                </c:pt>
                <c:pt idx="8">
                  <c:v>298.63639999999998</c:v>
                </c:pt>
                <c:pt idx="9">
                  <c:v>299.697</c:v>
                </c:pt>
                <c:pt idx="10">
                  <c:v>300.75760000000002</c:v>
                </c:pt>
                <c:pt idx="11">
                  <c:v>301.81819999999999</c:v>
                </c:pt>
                <c:pt idx="12">
                  <c:v>302.87880000000001</c:v>
                </c:pt>
                <c:pt idx="13">
                  <c:v>303.93939999999998</c:v>
                </c:pt>
                <c:pt idx="14">
                  <c:v>305</c:v>
                </c:pt>
                <c:pt idx="15">
                  <c:v>306.06060000000002</c:v>
                </c:pt>
                <c:pt idx="16">
                  <c:v>307.12119999999999</c:v>
                </c:pt>
                <c:pt idx="17">
                  <c:v>308.18180000000001</c:v>
                </c:pt>
                <c:pt idx="18">
                  <c:v>309.24239999999998</c:v>
                </c:pt>
                <c:pt idx="19">
                  <c:v>310.303</c:v>
                </c:pt>
                <c:pt idx="20">
                  <c:v>311.36360000000002</c:v>
                </c:pt>
                <c:pt idx="21">
                  <c:v>312.42419999999998</c:v>
                </c:pt>
                <c:pt idx="22">
                  <c:v>313.48480000000001</c:v>
                </c:pt>
                <c:pt idx="23">
                  <c:v>314.5455</c:v>
                </c:pt>
                <c:pt idx="24">
                  <c:v>315.60610000000003</c:v>
                </c:pt>
                <c:pt idx="25">
                  <c:v>316.66669999999999</c:v>
                </c:pt>
                <c:pt idx="26">
                  <c:v>317.72730000000001</c:v>
                </c:pt>
                <c:pt idx="27">
                  <c:v>318.78789999999998</c:v>
                </c:pt>
                <c:pt idx="28">
                  <c:v>319.8485</c:v>
                </c:pt>
                <c:pt idx="29">
                  <c:v>320.90910000000002</c:v>
                </c:pt>
                <c:pt idx="30">
                  <c:v>321.96969999999999</c:v>
                </c:pt>
                <c:pt idx="31">
                  <c:v>323.03030000000001</c:v>
                </c:pt>
                <c:pt idx="32">
                  <c:v>324.09089999999998</c:v>
                </c:pt>
                <c:pt idx="33">
                  <c:v>325.1515</c:v>
                </c:pt>
                <c:pt idx="34">
                  <c:v>326.21210000000002</c:v>
                </c:pt>
                <c:pt idx="35">
                  <c:v>327.27269999999999</c:v>
                </c:pt>
                <c:pt idx="36">
                  <c:v>328.33330000000001</c:v>
                </c:pt>
                <c:pt idx="37">
                  <c:v>329.39389999999997</c:v>
                </c:pt>
                <c:pt idx="38">
                  <c:v>330.4545</c:v>
                </c:pt>
                <c:pt idx="39">
                  <c:v>331.51519999999999</c:v>
                </c:pt>
                <c:pt idx="40">
                  <c:v>332.57580000000002</c:v>
                </c:pt>
                <c:pt idx="41">
                  <c:v>333.63639999999998</c:v>
                </c:pt>
                <c:pt idx="42">
                  <c:v>334.697</c:v>
                </c:pt>
                <c:pt idx="43">
                  <c:v>335.75760000000002</c:v>
                </c:pt>
                <c:pt idx="44">
                  <c:v>336.81819999999999</c:v>
                </c:pt>
                <c:pt idx="45">
                  <c:v>337.87880000000001</c:v>
                </c:pt>
                <c:pt idx="46">
                  <c:v>338.93939999999998</c:v>
                </c:pt>
                <c:pt idx="47">
                  <c:v>340</c:v>
                </c:pt>
                <c:pt idx="48">
                  <c:v>341.06060000000002</c:v>
                </c:pt>
                <c:pt idx="49">
                  <c:v>342.12119999999999</c:v>
                </c:pt>
                <c:pt idx="50">
                  <c:v>343.18180000000001</c:v>
                </c:pt>
                <c:pt idx="51">
                  <c:v>344.24239999999998</c:v>
                </c:pt>
                <c:pt idx="52">
                  <c:v>345.303</c:v>
                </c:pt>
                <c:pt idx="53">
                  <c:v>346.36360000000002</c:v>
                </c:pt>
                <c:pt idx="54">
                  <c:v>347.42419999999998</c:v>
                </c:pt>
                <c:pt idx="55">
                  <c:v>348.48480000000001</c:v>
                </c:pt>
                <c:pt idx="56">
                  <c:v>349.5455</c:v>
                </c:pt>
                <c:pt idx="57">
                  <c:v>350.60610000000003</c:v>
                </c:pt>
                <c:pt idx="58">
                  <c:v>351.66669999999999</c:v>
                </c:pt>
                <c:pt idx="59">
                  <c:v>352.72730000000001</c:v>
                </c:pt>
                <c:pt idx="60">
                  <c:v>353.78789999999998</c:v>
                </c:pt>
                <c:pt idx="61">
                  <c:v>354.8485</c:v>
                </c:pt>
                <c:pt idx="62">
                  <c:v>355.90910000000002</c:v>
                </c:pt>
                <c:pt idx="63">
                  <c:v>356.96969999999999</c:v>
                </c:pt>
                <c:pt idx="64">
                  <c:v>358.03030000000001</c:v>
                </c:pt>
                <c:pt idx="65">
                  <c:v>359.09089999999998</c:v>
                </c:pt>
                <c:pt idx="66">
                  <c:v>360.1515</c:v>
                </c:pt>
                <c:pt idx="67">
                  <c:v>361.21210000000002</c:v>
                </c:pt>
                <c:pt idx="68">
                  <c:v>362.27269999999999</c:v>
                </c:pt>
                <c:pt idx="69">
                  <c:v>363.33330000000001</c:v>
                </c:pt>
                <c:pt idx="70">
                  <c:v>364.39389999999997</c:v>
                </c:pt>
                <c:pt idx="71">
                  <c:v>365.4545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C-1BBE-43C2-8EAA-7E4E99E19CF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097199832"/>
        <c:axId val="-2097196008"/>
      </c:scatterChart>
      <c:valAx>
        <c:axId val="-2097199832"/>
        <c:scaling>
          <c:orientation val="minMax"/>
          <c:max val="1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2097196008"/>
        <c:crosses val="autoZero"/>
        <c:crossBetween val="midCat"/>
      </c:valAx>
      <c:valAx>
        <c:axId val="-2097196008"/>
        <c:scaling>
          <c:orientation val="minMax"/>
          <c:min val="28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209719983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4189805221715701"/>
          <c:y val="2.52529640691465E-2"/>
          <c:w val="0.81313418059584597"/>
          <c:h val="0.84276658521133097"/>
        </c:manualLayout>
      </c:layout>
      <c:scatterChart>
        <c:scatterStyle val="lineMarker"/>
        <c:varyColors val="0"/>
        <c:ser>
          <c:idx val="2"/>
          <c:order val="0"/>
          <c:spPr>
            <a:ln w="12700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xVal>
            <c:numRef>
              <c:f>'Fugre 4'!$Q$20:$Q$46</c:f>
              <c:numCache>
                <c:formatCode>0.00E+00</c:formatCode>
                <c:ptCount val="27"/>
              </c:numCache>
            </c:numRef>
          </c:xVal>
          <c:yVal>
            <c:numRef>
              <c:f>'Fugre 4'!$P$21:$P$47</c:f>
              <c:numCache>
                <c:formatCode>General</c:formatCode>
                <c:ptCount val="27"/>
                <c:pt idx="0">
                  <c:v>0.46127399999999996</c:v>
                </c:pt>
                <c:pt idx="1">
                  <c:v>0.45411699999999999</c:v>
                </c:pt>
                <c:pt idx="2">
                  <c:v>0.44682500000000003</c:v>
                </c:pt>
                <c:pt idx="3">
                  <c:v>0.43939099999999998</c:v>
                </c:pt>
                <c:pt idx="4">
                  <c:v>0.43180499999999999</c:v>
                </c:pt>
                <c:pt idx="5">
                  <c:v>0.42405800000000005</c:v>
                </c:pt>
                <c:pt idx="6">
                  <c:v>0.41614099999999998</c:v>
                </c:pt>
                <c:pt idx="7">
                  <c:v>0.40804099999999999</c:v>
                </c:pt>
                <c:pt idx="8">
                  <c:v>0.39974900000000002</c:v>
                </c:pt>
                <c:pt idx="9">
                  <c:v>0.39125299999999996</c:v>
                </c:pt>
                <c:pt idx="10">
                  <c:v>0.38253800000000004</c:v>
                </c:pt>
                <c:pt idx="11">
                  <c:v>0.37359299999999995</c:v>
                </c:pt>
                <c:pt idx="12">
                  <c:v>0.364402</c:v>
                </c:pt>
                <c:pt idx="13">
                  <c:v>0.35494899999999996</c:v>
                </c:pt>
                <c:pt idx="14">
                  <c:v>0.34521900000000005</c:v>
                </c:pt>
                <c:pt idx="15">
                  <c:v>0.33519299999999996</c:v>
                </c:pt>
                <c:pt idx="16">
                  <c:v>0.32485200000000003</c:v>
                </c:pt>
                <c:pt idx="17">
                  <c:v>0.31417600000000001</c:v>
                </c:pt>
                <c:pt idx="18">
                  <c:v>0.30314099999999999</c:v>
                </c:pt>
                <c:pt idx="19">
                  <c:v>0.29172299999999995</c:v>
                </c:pt>
                <c:pt idx="20">
                  <c:v>0.27989699999999995</c:v>
                </c:pt>
                <c:pt idx="21">
                  <c:v>0.26763400000000004</c:v>
                </c:pt>
                <c:pt idx="22">
                  <c:v>0.25490299999999999</c:v>
                </c:pt>
                <c:pt idx="23">
                  <c:v>0.24166900000000002</c:v>
                </c:pt>
                <c:pt idx="24">
                  <c:v>0.22789599999999999</c:v>
                </c:pt>
                <c:pt idx="25">
                  <c:v>0.21354200000000001</c:v>
                </c:pt>
                <c:pt idx="26">
                  <c:v>0.19856300000000005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CA31-40B7-99CF-7024A76F7AAB}"/>
            </c:ext>
          </c:extLst>
        </c:ser>
        <c:ser>
          <c:idx val="1"/>
          <c:order val="1"/>
          <c:spPr>
            <a:ln w="12700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xVal>
            <c:numRef>
              <c:f>'Fugre 4'!$K$20:$K$88</c:f>
              <c:numCache>
                <c:formatCode>General</c:formatCode>
                <c:ptCount val="69"/>
                <c:pt idx="0">
                  <c:v>0.46900900000000001</c:v>
                </c:pt>
                <c:pt idx="1">
                  <c:v>0.473632</c:v>
                </c:pt>
                <c:pt idx="2">
                  <c:v>0.4783</c:v>
                </c:pt>
                <c:pt idx="3">
                  <c:v>0.48301300000000003</c:v>
                </c:pt>
                <c:pt idx="4">
                  <c:v>0.48777300000000001</c:v>
                </c:pt>
                <c:pt idx="5">
                  <c:v>0.49258000000000002</c:v>
                </c:pt>
                <c:pt idx="6">
                  <c:v>0.49743500000000002</c:v>
                </c:pt>
                <c:pt idx="7">
                  <c:v>0.50234100000000004</c:v>
                </c:pt>
                <c:pt idx="8">
                  <c:v>0.50729800000000003</c:v>
                </c:pt>
                <c:pt idx="9">
                  <c:v>0.51230699999999996</c:v>
                </c:pt>
                <c:pt idx="10">
                  <c:v>0.51736899999999997</c:v>
                </c:pt>
                <c:pt idx="11">
                  <c:v>0.52248700000000003</c:v>
                </c:pt>
                <c:pt idx="12">
                  <c:v>0.52766000000000002</c:v>
                </c:pt>
                <c:pt idx="13">
                  <c:v>0.532891</c:v>
                </c:pt>
                <c:pt idx="14">
                  <c:v>0.53818200000000005</c:v>
                </c:pt>
                <c:pt idx="15">
                  <c:v>0.54353300000000004</c:v>
                </c:pt>
                <c:pt idx="16">
                  <c:v>0.54894600000000005</c:v>
                </c:pt>
                <c:pt idx="17">
                  <c:v>0.55442199999999997</c:v>
                </c:pt>
                <c:pt idx="18">
                  <c:v>0.55996400000000002</c:v>
                </c:pt>
                <c:pt idx="19">
                  <c:v>0.56557299999999999</c:v>
                </c:pt>
                <c:pt idx="20">
                  <c:v>0.57125099999999995</c:v>
                </c:pt>
                <c:pt idx="21">
                  <c:v>0.57699900000000004</c:v>
                </c:pt>
                <c:pt idx="22">
                  <c:v>0.58282</c:v>
                </c:pt>
                <c:pt idx="23">
                  <c:v>0.58871600000000002</c:v>
                </c:pt>
                <c:pt idx="24">
                  <c:v>0.59468799999999999</c:v>
                </c:pt>
                <c:pt idx="25">
                  <c:v>0.60073799999999999</c:v>
                </c:pt>
                <c:pt idx="26">
                  <c:v>0.60686899999999999</c:v>
                </c:pt>
                <c:pt idx="27">
                  <c:v>0.61308399999999996</c:v>
                </c:pt>
                <c:pt idx="28">
                  <c:v>0.61938400000000005</c:v>
                </c:pt>
                <c:pt idx="29">
                  <c:v>0.62577199999999999</c:v>
                </c:pt>
                <c:pt idx="30">
                  <c:v>0.63225100000000001</c:v>
                </c:pt>
                <c:pt idx="31">
                  <c:v>0.63882399999999995</c:v>
                </c:pt>
                <c:pt idx="32">
                  <c:v>0.64549299999999998</c:v>
                </c:pt>
                <c:pt idx="33">
                  <c:v>0.65226099999999998</c:v>
                </c:pt>
                <c:pt idx="34">
                  <c:v>0.65913100000000002</c:v>
                </c:pt>
                <c:pt idx="35">
                  <c:v>0.66610800000000003</c:v>
                </c:pt>
                <c:pt idx="36">
                  <c:v>0.67319399999999996</c:v>
                </c:pt>
                <c:pt idx="37">
                  <c:v>0.68039300000000003</c:v>
                </c:pt>
                <c:pt idx="38">
                  <c:v>0.68770900000000001</c:v>
                </c:pt>
                <c:pt idx="39">
                  <c:v>0.69514600000000004</c:v>
                </c:pt>
                <c:pt idx="40">
                  <c:v>0.70270900000000003</c:v>
                </c:pt>
                <c:pt idx="41">
                  <c:v>0.71040099999999995</c:v>
                </c:pt>
                <c:pt idx="42">
                  <c:v>0.71822900000000001</c:v>
                </c:pt>
                <c:pt idx="43">
                  <c:v>0.72619699999999998</c:v>
                </c:pt>
                <c:pt idx="44">
                  <c:v>0.73431100000000005</c:v>
                </c:pt>
                <c:pt idx="45">
                  <c:v>0.74257600000000001</c:v>
                </c:pt>
                <c:pt idx="46">
                  <c:v>0.751</c:v>
                </c:pt>
                <c:pt idx="47">
                  <c:v>0.75958800000000004</c:v>
                </c:pt>
                <c:pt idx="48">
                  <c:v>0.76834800000000003</c:v>
                </c:pt>
                <c:pt idx="49">
                  <c:v>0.77728900000000001</c:v>
                </c:pt>
                <c:pt idx="50">
                  <c:v>0.78641799999999995</c:v>
                </c:pt>
                <c:pt idx="51">
                  <c:v>0.79574400000000001</c:v>
                </c:pt>
                <c:pt idx="52">
                  <c:v>0.80527800000000005</c:v>
                </c:pt>
                <c:pt idx="53">
                  <c:v>0.81503099999999995</c:v>
                </c:pt>
                <c:pt idx="54">
                  <c:v>0.82501400000000003</c:v>
                </c:pt>
                <c:pt idx="55">
                  <c:v>0.83523899999999995</c:v>
                </c:pt>
                <c:pt idx="56">
                  <c:v>0.845723</c:v>
                </c:pt>
                <c:pt idx="57">
                  <c:v>0.85647899999999999</c:v>
                </c:pt>
                <c:pt idx="58">
                  <c:v>0.86752700000000005</c:v>
                </c:pt>
                <c:pt idx="59">
                  <c:v>0.878884</c:v>
                </c:pt>
                <c:pt idx="60">
                  <c:v>0.89057399999999998</c:v>
                </c:pt>
                <c:pt idx="61">
                  <c:v>0.90262100000000001</c:v>
                </c:pt>
                <c:pt idx="62">
                  <c:v>0.91505300000000001</c:v>
                </c:pt>
                <c:pt idx="63">
                  <c:v>0.92790300000000003</c:v>
                </c:pt>
                <c:pt idx="64">
                  <c:v>0.94120800000000004</c:v>
                </c:pt>
                <c:pt idx="65">
                  <c:v>0.95501199999999997</c:v>
                </c:pt>
                <c:pt idx="66">
                  <c:v>0.96936800000000001</c:v>
                </c:pt>
                <c:pt idx="67">
                  <c:v>0.98433800000000005</c:v>
                </c:pt>
                <c:pt idx="68">
                  <c:v>1</c:v>
                </c:pt>
              </c:numCache>
            </c:numRef>
          </c:xVal>
          <c:yVal>
            <c:numRef>
              <c:f>'Fugre 4'!$J$20:$J$88</c:f>
              <c:numCache>
                <c:formatCode>General</c:formatCode>
                <c:ptCount val="69"/>
                <c:pt idx="0">
                  <c:v>279.52373699999998</c:v>
                </c:pt>
                <c:pt idx="1">
                  <c:v>280.15353499999998</c:v>
                </c:pt>
                <c:pt idx="2">
                  <c:v>280.78333300000003</c:v>
                </c:pt>
                <c:pt idx="3">
                  <c:v>281.41313100000002</c:v>
                </c:pt>
                <c:pt idx="4">
                  <c:v>282.04292900000002</c:v>
                </c:pt>
                <c:pt idx="5">
                  <c:v>282.67272700000001</c:v>
                </c:pt>
                <c:pt idx="6">
                  <c:v>283.302525</c:v>
                </c:pt>
                <c:pt idx="7">
                  <c:v>283.932323</c:v>
                </c:pt>
                <c:pt idx="8">
                  <c:v>284.56212099999999</c:v>
                </c:pt>
                <c:pt idx="9">
                  <c:v>285.19191899999998</c:v>
                </c:pt>
                <c:pt idx="10">
                  <c:v>285.82171699999998</c:v>
                </c:pt>
                <c:pt idx="11">
                  <c:v>286.45151499999997</c:v>
                </c:pt>
                <c:pt idx="12">
                  <c:v>287.08131300000002</c:v>
                </c:pt>
                <c:pt idx="13">
                  <c:v>287.71111100000002</c:v>
                </c:pt>
                <c:pt idx="14">
                  <c:v>288.34090900000001</c:v>
                </c:pt>
                <c:pt idx="15">
                  <c:v>288.970707</c:v>
                </c:pt>
                <c:pt idx="16">
                  <c:v>289.600505</c:v>
                </c:pt>
                <c:pt idx="17">
                  <c:v>290.23030299999999</c:v>
                </c:pt>
                <c:pt idx="18">
                  <c:v>290.86010099999999</c:v>
                </c:pt>
                <c:pt idx="19">
                  <c:v>291.48989899999998</c:v>
                </c:pt>
                <c:pt idx="20">
                  <c:v>292.11969699999997</c:v>
                </c:pt>
                <c:pt idx="21">
                  <c:v>292.74949500000002</c:v>
                </c:pt>
                <c:pt idx="22">
                  <c:v>293.37929300000002</c:v>
                </c:pt>
                <c:pt idx="23">
                  <c:v>294.00909100000001</c:v>
                </c:pt>
                <c:pt idx="24">
                  <c:v>294.63888900000001</c:v>
                </c:pt>
                <c:pt idx="25">
                  <c:v>295.268687</c:v>
                </c:pt>
                <c:pt idx="26">
                  <c:v>295.89848499999999</c:v>
                </c:pt>
                <c:pt idx="27">
                  <c:v>296.52828299999999</c:v>
                </c:pt>
                <c:pt idx="28">
                  <c:v>297.15808099999998</c:v>
                </c:pt>
                <c:pt idx="29">
                  <c:v>297.78787899999998</c:v>
                </c:pt>
                <c:pt idx="30">
                  <c:v>298.41767700000003</c:v>
                </c:pt>
                <c:pt idx="31">
                  <c:v>299.04747500000002</c:v>
                </c:pt>
                <c:pt idx="32">
                  <c:v>299.67727300000001</c:v>
                </c:pt>
                <c:pt idx="33">
                  <c:v>300.30707100000001</c:v>
                </c:pt>
                <c:pt idx="34">
                  <c:v>300.936869</c:v>
                </c:pt>
                <c:pt idx="35">
                  <c:v>301.566667</c:v>
                </c:pt>
                <c:pt idx="36">
                  <c:v>302.19646499999999</c:v>
                </c:pt>
                <c:pt idx="37">
                  <c:v>302.82626299999998</c:v>
                </c:pt>
                <c:pt idx="38">
                  <c:v>303.45606099999998</c:v>
                </c:pt>
                <c:pt idx="39">
                  <c:v>304.08585900000003</c:v>
                </c:pt>
                <c:pt idx="40">
                  <c:v>304.71565700000002</c:v>
                </c:pt>
                <c:pt idx="41">
                  <c:v>305.34545500000002</c:v>
                </c:pt>
                <c:pt idx="42">
                  <c:v>305.97525300000001</c:v>
                </c:pt>
                <c:pt idx="43">
                  <c:v>306.605051</c:v>
                </c:pt>
                <c:pt idx="44">
                  <c:v>307.234848</c:v>
                </c:pt>
                <c:pt idx="45">
                  <c:v>307.86464599999999</c:v>
                </c:pt>
                <c:pt idx="46">
                  <c:v>308.49444399999999</c:v>
                </c:pt>
                <c:pt idx="47">
                  <c:v>309.12424199999998</c:v>
                </c:pt>
                <c:pt idx="48">
                  <c:v>309.75403999999997</c:v>
                </c:pt>
                <c:pt idx="49">
                  <c:v>310.38383800000003</c:v>
                </c:pt>
                <c:pt idx="50">
                  <c:v>311.01363600000002</c:v>
                </c:pt>
                <c:pt idx="51">
                  <c:v>311.64343400000001</c:v>
                </c:pt>
                <c:pt idx="52">
                  <c:v>312.27323200000001</c:v>
                </c:pt>
                <c:pt idx="53">
                  <c:v>312.90303</c:v>
                </c:pt>
                <c:pt idx="54">
                  <c:v>313.53282799999999</c:v>
                </c:pt>
                <c:pt idx="55">
                  <c:v>314.16262599999999</c:v>
                </c:pt>
                <c:pt idx="56">
                  <c:v>314.79242399999998</c:v>
                </c:pt>
                <c:pt idx="57">
                  <c:v>315.42222199999998</c:v>
                </c:pt>
                <c:pt idx="58">
                  <c:v>316.05202000000003</c:v>
                </c:pt>
                <c:pt idx="59">
                  <c:v>316.68181800000002</c:v>
                </c:pt>
                <c:pt idx="60">
                  <c:v>317.31161600000001</c:v>
                </c:pt>
                <c:pt idx="61">
                  <c:v>317.94141400000001</c:v>
                </c:pt>
                <c:pt idx="62">
                  <c:v>318.571212</c:v>
                </c:pt>
                <c:pt idx="63">
                  <c:v>319.20101</c:v>
                </c:pt>
                <c:pt idx="64">
                  <c:v>319.83080799999999</c:v>
                </c:pt>
                <c:pt idx="65">
                  <c:v>320.46060599999998</c:v>
                </c:pt>
                <c:pt idx="66">
                  <c:v>321.09040399999998</c:v>
                </c:pt>
                <c:pt idx="67">
                  <c:v>321.72020199999997</c:v>
                </c:pt>
                <c:pt idx="68">
                  <c:v>322.35000000000002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CA31-40B7-99CF-7024A76F7AAB}"/>
            </c:ext>
          </c:extLst>
        </c:ser>
        <c:ser>
          <c:idx val="3"/>
          <c:order val="2"/>
          <c:spPr>
            <a:ln w="25400" cap="rnd">
              <a:noFill/>
              <a:round/>
            </a:ln>
            <a:effectLst/>
          </c:spPr>
          <c:marker>
            <c:symbol val="triangle"/>
            <c:size val="6"/>
            <c:spPr>
              <a:solidFill>
                <a:schemeClr val="tx1"/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'Fugre 4'!$D$39:$D$45</c:f>
              <c:numCache>
                <c:formatCode>General</c:formatCode>
                <c:ptCount val="7"/>
              </c:numCache>
            </c:numRef>
          </c:xVal>
          <c:yVal>
            <c:numRef>
              <c:f>'Fugre 4'!$E$39:$E$45</c:f>
              <c:numCache>
                <c:formatCode>General</c:formatCode>
                <c:ptCount val="7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CA31-40B7-99CF-7024A76F7AAB}"/>
            </c:ext>
          </c:extLst>
        </c:ser>
        <c:ser>
          <c:idx val="0"/>
          <c:order val="3"/>
          <c:spPr>
            <a:ln w="25400" cap="rnd">
              <a:noFill/>
              <a:round/>
            </a:ln>
            <a:effectLst/>
          </c:spPr>
          <c:marker>
            <c:symbol val="triangle"/>
            <c:size val="6"/>
            <c:spPr>
              <a:noFill/>
              <a:ln w="12700">
                <a:solidFill>
                  <a:schemeClr val="tx1"/>
                </a:solidFill>
              </a:ln>
              <a:effectLst/>
            </c:spPr>
          </c:marker>
          <c:xVal>
            <c:numRef>
              <c:f>'Fugre 4'!$D$20:$D$38</c:f>
              <c:numCache>
                <c:formatCode>General</c:formatCode>
                <c:ptCount val="19"/>
              </c:numCache>
            </c:numRef>
          </c:xVal>
          <c:yVal>
            <c:numRef>
              <c:f>'Fugre 4'!$E$20:$E$38</c:f>
              <c:numCache>
                <c:formatCode>General</c:formatCode>
                <c:ptCount val="19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CA31-40B7-99CF-7024A76F7AAB}"/>
            </c:ext>
          </c:extLst>
        </c:ser>
        <c:ser>
          <c:idx val="5"/>
          <c:order val="4"/>
          <c:spPr>
            <a:ln w="19050" cap="rnd">
              <a:noFill/>
              <a:round/>
            </a:ln>
            <a:effectLst/>
          </c:spPr>
          <c:marker>
            <c:symbol val="square"/>
            <c:size val="5"/>
            <c:spPr>
              <a:solidFill>
                <a:schemeClr val="tx1"/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'Fugre 4'!$D$71:$D$78</c:f>
              <c:numCache>
                <c:formatCode>General</c:formatCode>
                <c:ptCount val="8"/>
              </c:numCache>
            </c:numRef>
          </c:xVal>
          <c:yVal>
            <c:numRef>
              <c:f>'Fugre 4'!$E$71:$E$78</c:f>
              <c:numCache>
                <c:formatCode>General</c:formatCode>
                <c:ptCount val="8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CA31-40B7-99CF-7024A76F7AAB}"/>
            </c:ext>
          </c:extLst>
        </c:ser>
        <c:ser>
          <c:idx val="4"/>
          <c:order val="5"/>
          <c:spPr>
            <a:ln w="19050" cap="rnd">
              <a:noFill/>
              <a:round/>
            </a:ln>
            <a:effectLst/>
          </c:spPr>
          <c:marker>
            <c:symbol val="square"/>
            <c:size val="6"/>
            <c:spPr>
              <a:noFill/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'Fugre 4'!$D$50:$D$69</c:f>
              <c:numCache>
                <c:formatCode>General</c:formatCode>
                <c:ptCount val="20"/>
              </c:numCache>
            </c:numRef>
          </c:xVal>
          <c:yVal>
            <c:numRef>
              <c:f>'Fugre 4'!$E$50:$E$69</c:f>
              <c:numCache>
                <c:formatCode>General</c:formatCode>
                <c:ptCount val="20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CA31-40B7-99CF-7024A76F7AAB}"/>
            </c:ext>
          </c:extLst>
        </c:ser>
        <c:ser>
          <c:idx val="7"/>
          <c:order val="6"/>
          <c:spPr>
            <a:ln w="12700" cap="rnd">
              <a:solidFill>
                <a:schemeClr val="tx1"/>
              </a:solidFill>
              <a:prstDash val="dash"/>
              <a:round/>
            </a:ln>
            <a:effectLst/>
          </c:spPr>
          <c:marker>
            <c:symbol val="none"/>
          </c:marker>
          <c:xVal>
            <c:numRef>
              <c:f>'Fugre 4'!$Q$59:$Q$67</c:f>
              <c:numCache>
                <c:formatCode>0.00E+00</c:formatCode>
                <c:ptCount val="9"/>
              </c:numCache>
            </c:numRef>
          </c:xVal>
          <c:yVal>
            <c:numRef>
              <c:f>'Fugre 4'!$P$59:$P$67</c:f>
              <c:numCache>
                <c:formatCode>General</c:formatCode>
                <c:ptCount val="9"/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7-CA31-40B7-99CF-7024A76F7AAB}"/>
            </c:ext>
          </c:extLst>
        </c:ser>
        <c:ser>
          <c:idx val="6"/>
          <c:order val="7"/>
          <c:spPr>
            <a:ln w="19050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xVal>
            <c:numRef>
              <c:f>'Fugre 4'!$P$20:$P$57</c:f>
              <c:numCache>
                <c:formatCode>General</c:formatCode>
                <c:ptCount val="38"/>
                <c:pt idx="0">
                  <c:v>0.46830499999999997</c:v>
                </c:pt>
                <c:pt idx="1">
                  <c:v>0.46127399999999996</c:v>
                </c:pt>
                <c:pt idx="2">
                  <c:v>0.45411699999999999</c:v>
                </c:pt>
                <c:pt idx="3">
                  <c:v>0.44682500000000003</c:v>
                </c:pt>
                <c:pt idx="4">
                  <c:v>0.43939099999999998</c:v>
                </c:pt>
                <c:pt idx="5">
                  <c:v>0.43180499999999999</c:v>
                </c:pt>
                <c:pt idx="6">
                  <c:v>0.42405800000000005</c:v>
                </c:pt>
                <c:pt idx="7">
                  <c:v>0.41614099999999998</c:v>
                </c:pt>
                <c:pt idx="8">
                  <c:v>0.40804099999999999</c:v>
                </c:pt>
                <c:pt idx="9">
                  <c:v>0.39974900000000002</c:v>
                </c:pt>
                <c:pt idx="10">
                  <c:v>0.39125299999999996</c:v>
                </c:pt>
                <c:pt idx="11">
                  <c:v>0.38253800000000004</c:v>
                </c:pt>
                <c:pt idx="12">
                  <c:v>0.37359299999999995</c:v>
                </c:pt>
                <c:pt idx="13">
                  <c:v>0.364402</c:v>
                </c:pt>
                <c:pt idx="14">
                  <c:v>0.35494899999999996</c:v>
                </c:pt>
                <c:pt idx="15">
                  <c:v>0.34521900000000005</c:v>
                </c:pt>
                <c:pt idx="16">
                  <c:v>0.33519299999999996</c:v>
                </c:pt>
                <c:pt idx="17">
                  <c:v>0.32485200000000003</c:v>
                </c:pt>
                <c:pt idx="18">
                  <c:v>0.31417600000000001</c:v>
                </c:pt>
                <c:pt idx="19">
                  <c:v>0.30314099999999999</c:v>
                </c:pt>
                <c:pt idx="20">
                  <c:v>0.29172299999999995</c:v>
                </c:pt>
                <c:pt idx="21">
                  <c:v>0.27989699999999995</c:v>
                </c:pt>
                <c:pt idx="22">
                  <c:v>0.26763400000000004</c:v>
                </c:pt>
                <c:pt idx="23">
                  <c:v>0.25490299999999999</c:v>
                </c:pt>
                <c:pt idx="24">
                  <c:v>0.24166900000000002</c:v>
                </c:pt>
                <c:pt idx="25">
                  <c:v>0.22789599999999999</c:v>
                </c:pt>
                <c:pt idx="26">
                  <c:v>0.21354200000000001</c:v>
                </c:pt>
                <c:pt idx="27">
                  <c:v>0.19856300000000005</c:v>
                </c:pt>
                <c:pt idx="28">
                  <c:v>0.18290899999999999</c:v>
                </c:pt>
                <c:pt idx="29">
                  <c:v>0.16652500000000003</c:v>
                </c:pt>
                <c:pt idx="30">
                  <c:v>0.14934999999999998</c:v>
                </c:pt>
                <c:pt idx="31">
                  <c:v>0.13131499999999996</c:v>
                </c:pt>
                <c:pt idx="32">
                  <c:v>0.11234500000000003</c:v>
                </c:pt>
                <c:pt idx="33">
                  <c:v>9.235199999999999E-2</c:v>
                </c:pt>
                <c:pt idx="34">
                  <c:v>7.1239000000000052E-2</c:v>
                </c:pt>
                <c:pt idx="35">
                  <c:v>4.8896999999999968E-2</c:v>
                </c:pt>
                <c:pt idx="36">
                  <c:v>2.5198999999999971E-2</c:v>
                </c:pt>
                <c:pt idx="37">
                  <c:v>0</c:v>
                </c:pt>
              </c:numCache>
            </c:numRef>
          </c:xVal>
          <c:yVal>
            <c:numRef>
              <c:f>'Fugre 4'!$O$20:$O$57</c:f>
              <c:numCache>
                <c:formatCode>General</c:formatCode>
                <c:ptCount val="38"/>
                <c:pt idx="0">
                  <c:v>279.40303</c:v>
                </c:pt>
                <c:pt idx="1">
                  <c:v>279.877273</c:v>
                </c:pt>
                <c:pt idx="2">
                  <c:v>280.35151500000001</c:v>
                </c:pt>
                <c:pt idx="3">
                  <c:v>280.82575800000001</c:v>
                </c:pt>
                <c:pt idx="4">
                  <c:v>281.3</c:v>
                </c:pt>
                <c:pt idx="5">
                  <c:v>281.77424200000002</c:v>
                </c:pt>
                <c:pt idx="6">
                  <c:v>282.24848500000002</c:v>
                </c:pt>
                <c:pt idx="7">
                  <c:v>282.72272700000002</c:v>
                </c:pt>
                <c:pt idx="8">
                  <c:v>283.19697000000002</c:v>
                </c:pt>
                <c:pt idx="9">
                  <c:v>283.67121200000003</c:v>
                </c:pt>
                <c:pt idx="10">
                  <c:v>284.14545500000003</c:v>
                </c:pt>
                <c:pt idx="11">
                  <c:v>284.61969699999997</c:v>
                </c:pt>
                <c:pt idx="12">
                  <c:v>285.09393899999998</c:v>
                </c:pt>
                <c:pt idx="13">
                  <c:v>285.56818199999998</c:v>
                </c:pt>
                <c:pt idx="14">
                  <c:v>286.04242399999998</c:v>
                </c:pt>
                <c:pt idx="15">
                  <c:v>286.51666699999998</c:v>
                </c:pt>
                <c:pt idx="16">
                  <c:v>286.99090899999999</c:v>
                </c:pt>
                <c:pt idx="17">
                  <c:v>287.46515199999999</c:v>
                </c:pt>
                <c:pt idx="18">
                  <c:v>287.93939399999999</c:v>
                </c:pt>
                <c:pt idx="19">
                  <c:v>288.413636</c:v>
                </c:pt>
                <c:pt idx="20">
                  <c:v>288.887879</c:v>
                </c:pt>
                <c:pt idx="21">
                  <c:v>289.362121</c:v>
                </c:pt>
                <c:pt idx="22">
                  <c:v>289.836364</c:v>
                </c:pt>
                <c:pt idx="23">
                  <c:v>290.31060600000001</c:v>
                </c:pt>
                <c:pt idx="24">
                  <c:v>290.78484800000001</c:v>
                </c:pt>
                <c:pt idx="25">
                  <c:v>291.25909100000001</c:v>
                </c:pt>
                <c:pt idx="26">
                  <c:v>291.73333300000002</c:v>
                </c:pt>
                <c:pt idx="27">
                  <c:v>292.20757600000002</c:v>
                </c:pt>
                <c:pt idx="28">
                  <c:v>292.68181800000002</c:v>
                </c:pt>
                <c:pt idx="29">
                  <c:v>293.15606100000002</c:v>
                </c:pt>
                <c:pt idx="30">
                  <c:v>293.63030300000003</c:v>
                </c:pt>
                <c:pt idx="31">
                  <c:v>294.10454499999997</c:v>
                </c:pt>
                <c:pt idx="32">
                  <c:v>294.57878799999997</c:v>
                </c:pt>
                <c:pt idx="33">
                  <c:v>295.05302999999998</c:v>
                </c:pt>
                <c:pt idx="34">
                  <c:v>295.52727299999998</c:v>
                </c:pt>
                <c:pt idx="35">
                  <c:v>296.00151499999998</c:v>
                </c:pt>
                <c:pt idx="36">
                  <c:v>296.47575799999998</c:v>
                </c:pt>
                <c:pt idx="37">
                  <c:v>296.95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6-CA31-40B7-99CF-7024A76F7AAB}"/>
            </c:ext>
          </c:extLst>
        </c:ser>
        <c:ser>
          <c:idx val="8"/>
          <c:order val="8"/>
          <c:spPr>
            <a:ln w="15875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xVal>
            <c:numRef>
              <c:f>'Fugre 4'!$Z$20:$Z$66</c:f>
              <c:numCache>
                <c:formatCode>General</c:formatCode>
                <c:ptCount val="47"/>
                <c:pt idx="0">
                  <c:v>0.37242600000000003</c:v>
                </c:pt>
                <c:pt idx="1">
                  <c:v>0.36762799999999995</c:v>
                </c:pt>
                <c:pt idx="2">
                  <c:v>0.36275400000000002</c:v>
                </c:pt>
                <c:pt idx="3">
                  <c:v>0.35780100000000004</c:v>
                </c:pt>
                <c:pt idx="4">
                  <c:v>0.35276600000000002</c:v>
                </c:pt>
                <c:pt idx="5">
                  <c:v>0.34764600000000001</c:v>
                </c:pt>
                <c:pt idx="6">
                  <c:v>0.34243900000000005</c:v>
                </c:pt>
                <c:pt idx="7">
                  <c:v>0.33714</c:v>
                </c:pt>
                <c:pt idx="8">
                  <c:v>0.33174800000000004</c:v>
                </c:pt>
                <c:pt idx="9">
                  <c:v>0.32625700000000002</c:v>
                </c:pt>
                <c:pt idx="10">
                  <c:v>0.32066600000000001</c:v>
                </c:pt>
                <c:pt idx="11">
                  <c:v>0.31496900000000005</c:v>
                </c:pt>
                <c:pt idx="12">
                  <c:v>0.30916299999999997</c:v>
                </c:pt>
                <c:pt idx="13">
                  <c:v>0.30324499999999999</c:v>
                </c:pt>
                <c:pt idx="14">
                  <c:v>0.29720899999999995</c:v>
                </c:pt>
                <c:pt idx="15">
                  <c:v>0.29105099999999995</c:v>
                </c:pt>
                <c:pt idx="16">
                  <c:v>0.28476800000000002</c:v>
                </c:pt>
                <c:pt idx="17">
                  <c:v>0.27835299999999996</c:v>
                </c:pt>
                <c:pt idx="18">
                  <c:v>0.27180199999999999</c:v>
                </c:pt>
                <c:pt idx="19">
                  <c:v>0.26510900000000004</c:v>
                </c:pt>
                <c:pt idx="20">
                  <c:v>0.25826899999999997</c:v>
                </c:pt>
                <c:pt idx="21">
                  <c:v>0.25127600000000005</c:v>
                </c:pt>
                <c:pt idx="22">
                  <c:v>0.24412299999999998</c:v>
                </c:pt>
                <c:pt idx="23">
                  <c:v>0.23680500000000004</c:v>
                </c:pt>
                <c:pt idx="24">
                  <c:v>0.22931400000000002</c:v>
                </c:pt>
                <c:pt idx="25">
                  <c:v>0.22164300000000003</c:v>
                </c:pt>
                <c:pt idx="26">
                  <c:v>0.21378399999999997</c:v>
                </c:pt>
                <c:pt idx="27">
                  <c:v>0.20572999999999997</c:v>
                </c:pt>
                <c:pt idx="28">
                  <c:v>0.19747099999999995</c:v>
                </c:pt>
                <c:pt idx="29">
                  <c:v>0.18899900000000003</c:v>
                </c:pt>
                <c:pt idx="30">
                  <c:v>0.18030400000000002</c:v>
                </c:pt>
                <c:pt idx="31">
                  <c:v>0.17137599999999997</c:v>
                </c:pt>
                <c:pt idx="32">
                  <c:v>0.16220400000000001</c:v>
                </c:pt>
                <c:pt idx="33">
                  <c:v>0.15277700000000005</c:v>
                </c:pt>
                <c:pt idx="34">
                  <c:v>0.14308200000000004</c:v>
                </c:pt>
                <c:pt idx="35">
                  <c:v>0.13310599999999995</c:v>
                </c:pt>
                <c:pt idx="36">
                  <c:v>0.12283500000000003</c:v>
                </c:pt>
                <c:pt idx="37">
                  <c:v>0.11225399999999996</c:v>
                </c:pt>
                <c:pt idx="38">
                  <c:v>0.10134799999999999</c:v>
                </c:pt>
                <c:pt idx="39">
                  <c:v>9.009900000000004E-2</c:v>
                </c:pt>
                <c:pt idx="40">
                  <c:v>7.8488000000000002E-2</c:v>
                </c:pt>
                <c:pt idx="41">
                  <c:v>6.6496E-2</c:v>
                </c:pt>
                <c:pt idx="42">
                  <c:v>5.4100999999999955E-2</c:v>
                </c:pt>
                <c:pt idx="43">
                  <c:v>4.1281000000000012E-2</c:v>
                </c:pt>
                <c:pt idx="44">
                  <c:v>2.8008999999999951E-2</c:v>
                </c:pt>
                <c:pt idx="45">
                  <c:v>1.4257999999999993E-2</c:v>
                </c:pt>
                <c:pt idx="46">
                  <c:v>0</c:v>
                </c:pt>
              </c:numCache>
            </c:numRef>
          </c:xVal>
          <c:yVal>
            <c:numRef>
              <c:f>'Fugre 4'!$Y$20:$Y$66</c:f>
              <c:numCache>
                <c:formatCode>General</c:formatCode>
                <c:ptCount val="47"/>
                <c:pt idx="0">
                  <c:v>266.08737400000001</c:v>
                </c:pt>
                <c:pt idx="1">
                  <c:v>266.39090900000002</c:v>
                </c:pt>
                <c:pt idx="2">
                  <c:v>266.69444399999998</c:v>
                </c:pt>
                <c:pt idx="3">
                  <c:v>266.99797999999998</c:v>
                </c:pt>
                <c:pt idx="4">
                  <c:v>267.30151499999999</c:v>
                </c:pt>
                <c:pt idx="5">
                  <c:v>267.605051</c:v>
                </c:pt>
                <c:pt idx="6">
                  <c:v>267.90858600000001</c:v>
                </c:pt>
                <c:pt idx="7">
                  <c:v>268.21212100000002</c:v>
                </c:pt>
                <c:pt idx="8">
                  <c:v>268.51565699999998</c:v>
                </c:pt>
                <c:pt idx="9">
                  <c:v>268.81919199999999</c:v>
                </c:pt>
                <c:pt idx="10">
                  <c:v>269.122727</c:v>
                </c:pt>
                <c:pt idx="11">
                  <c:v>269.42626300000001</c:v>
                </c:pt>
                <c:pt idx="12">
                  <c:v>269.72979800000002</c:v>
                </c:pt>
                <c:pt idx="13">
                  <c:v>270.03333300000003</c:v>
                </c:pt>
                <c:pt idx="14">
                  <c:v>270.33686899999998</c:v>
                </c:pt>
                <c:pt idx="15">
                  <c:v>270.64040399999999</c:v>
                </c:pt>
                <c:pt idx="16">
                  <c:v>270.943939</c:v>
                </c:pt>
                <c:pt idx="17">
                  <c:v>271.24747500000001</c:v>
                </c:pt>
                <c:pt idx="18">
                  <c:v>271.55101000000002</c:v>
                </c:pt>
                <c:pt idx="19">
                  <c:v>271.85454499999997</c:v>
                </c:pt>
                <c:pt idx="20">
                  <c:v>272.15808099999998</c:v>
                </c:pt>
                <c:pt idx="21">
                  <c:v>272.46161599999999</c:v>
                </c:pt>
                <c:pt idx="22">
                  <c:v>272.765152</c:v>
                </c:pt>
                <c:pt idx="23">
                  <c:v>273.06868700000001</c:v>
                </c:pt>
                <c:pt idx="24">
                  <c:v>273.37222200000002</c:v>
                </c:pt>
                <c:pt idx="25">
                  <c:v>273.67575799999997</c:v>
                </c:pt>
                <c:pt idx="26">
                  <c:v>273.97929299999998</c:v>
                </c:pt>
                <c:pt idx="27">
                  <c:v>274.28282799999999</c:v>
                </c:pt>
                <c:pt idx="28">
                  <c:v>274.586364</c:v>
                </c:pt>
                <c:pt idx="29">
                  <c:v>274.88989900000001</c:v>
                </c:pt>
                <c:pt idx="30">
                  <c:v>275.19343400000002</c:v>
                </c:pt>
                <c:pt idx="31">
                  <c:v>275.49696999999998</c:v>
                </c:pt>
                <c:pt idx="32">
                  <c:v>275.80050499999999</c:v>
                </c:pt>
                <c:pt idx="33">
                  <c:v>276.10404</c:v>
                </c:pt>
                <c:pt idx="34">
                  <c:v>276.40757600000001</c:v>
                </c:pt>
                <c:pt idx="35">
                  <c:v>276.71111100000002</c:v>
                </c:pt>
                <c:pt idx="36">
                  <c:v>277.01464600000003</c:v>
                </c:pt>
                <c:pt idx="37">
                  <c:v>277.31818199999998</c:v>
                </c:pt>
                <c:pt idx="38">
                  <c:v>277.62171699999999</c:v>
                </c:pt>
                <c:pt idx="39">
                  <c:v>277.925253</c:v>
                </c:pt>
                <c:pt idx="40">
                  <c:v>278.22878800000001</c:v>
                </c:pt>
                <c:pt idx="41">
                  <c:v>278.53232300000002</c:v>
                </c:pt>
                <c:pt idx="42">
                  <c:v>278.83585900000003</c:v>
                </c:pt>
                <c:pt idx="43">
                  <c:v>279.13939399999998</c:v>
                </c:pt>
                <c:pt idx="44">
                  <c:v>279.44292899999999</c:v>
                </c:pt>
                <c:pt idx="45">
                  <c:v>279.746465</c:v>
                </c:pt>
                <c:pt idx="46">
                  <c:v>280.05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4D37-42A5-8BF5-4418F5B9F591}"/>
            </c:ext>
          </c:extLst>
        </c:ser>
        <c:ser>
          <c:idx val="9"/>
          <c:order val="9"/>
          <c:spPr>
            <a:ln w="19050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xVal>
            <c:numRef>
              <c:f>'Fugre 4'!$U$20:$U$109</c:f>
              <c:numCache>
                <c:formatCode>General</c:formatCode>
                <c:ptCount val="90"/>
                <c:pt idx="0">
                  <c:v>0.37136999999999998</c:v>
                </c:pt>
                <c:pt idx="1">
                  <c:v>0.37524000000000002</c:v>
                </c:pt>
                <c:pt idx="2">
                  <c:v>0.379137</c:v>
                </c:pt>
                <c:pt idx="3">
                  <c:v>0.38306299999999999</c:v>
                </c:pt>
                <c:pt idx="4">
                  <c:v>0.387017</c:v>
                </c:pt>
                <c:pt idx="5">
                  <c:v>0.39100099999999999</c:v>
                </c:pt>
                <c:pt idx="6">
                  <c:v>0.39501500000000001</c:v>
                </c:pt>
                <c:pt idx="7">
                  <c:v>0.399061</c:v>
                </c:pt>
                <c:pt idx="8">
                  <c:v>0.40313900000000003</c:v>
                </c:pt>
                <c:pt idx="9">
                  <c:v>0.40724900000000003</c:v>
                </c:pt>
                <c:pt idx="10">
                  <c:v>0.41139300000000001</c:v>
                </c:pt>
                <c:pt idx="11">
                  <c:v>0.41557100000000002</c:v>
                </c:pt>
                <c:pt idx="12">
                  <c:v>0.41978500000000002</c:v>
                </c:pt>
                <c:pt idx="13">
                  <c:v>0.424035</c:v>
                </c:pt>
                <c:pt idx="14">
                  <c:v>0.42832300000000001</c:v>
                </c:pt>
                <c:pt idx="15">
                  <c:v>0.43264799999999998</c:v>
                </c:pt>
                <c:pt idx="16">
                  <c:v>0.43701299999999998</c:v>
                </c:pt>
                <c:pt idx="17">
                  <c:v>0.44141799999999998</c:v>
                </c:pt>
                <c:pt idx="18">
                  <c:v>0.44586300000000001</c:v>
                </c:pt>
                <c:pt idx="19">
                  <c:v>0.450351</c:v>
                </c:pt>
                <c:pt idx="20">
                  <c:v>0.45488299999999998</c:v>
                </c:pt>
                <c:pt idx="21">
                  <c:v>0.45945799999999998</c:v>
                </c:pt>
                <c:pt idx="22">
                  <c:v>0.46407999999999999</c:v>
                </c:pt>
                <c:pt idx="23">
                  <c:v>0.468748</c:v>
                </c:pt>
                <c:pt idx="24">
                  <c:v>0.47346300000000002</c:v>
                </c:pt>
                <c:pt idx="25">
                  <c:v>0.47822799999999999</c:v>
                </c:pt>
                <c:pt idx="26">
                  <c:v>0.483043</c:v>
                </c:pt>
                <c:pt idx="27">
                  <c:v>0.48791000000000001</c:v>
                </c:pt>
                <c:pt idx="28">
                  <c:v>0.49282999999999999</c:v>
                </c:pt>
                <c:pt idx="29">
                  <c:v>0.49780400000000002</c:v>
                </c:pt>
                <c:pt idx="30">
                  <c:v>0.502834</c:v>
                </c:pt>
                <c:pt idx="31">
                  <c:v>0.50792099999999996</c:v>
                </c:pt>
                <c:pt idx="32">
                  <c:v>0.51306700000000005</c:v>
                </c:pt>
                <c:pt idx="33">
                  <c:v>0.51827299999999998</c:v>
                </c:pt>
                <c:pt idx="34">
                  <c:v>0.52354000000000001</c:v>
                </c:pt>
                <c:pt idx="35">
                  <c:v>0.52887099999999998</c:v>
                </c:pt>
                <c:pt idx="36">
                  <c:v>0.53426700000000005</c:v>
                </c:pt>
                <c:pt idx="37">
                  <c:v>0.53973000000000004</c:v>
                </c:pt>
                <c:pt idx="38">
                  <c:v>0.545261</c:v>
                </c:pt>
                <c:pt idx="39">
                  <c:v>0.55086299999999999</c:v>
                </c:pt>
                <c:pt idx="40">
                  <c:v>0.55653600000000003</c:v>
                </c:pt>
                <c:pt idx="41">
                  <c:v>0.56228400000000001</c:v>
                </c:pt>
                <c:pt idx="42">
                  <c:v>0.56810799999999995</c:v>
                </c:pt>
                <c:pt idx="43">
                  <c:v>0.57401000000000002</c:v>
                </c:pt>
                <c:pt idx="44">
                  <c:v>0.57999299999999998</c:v>
                </c:pt>
                <c:pt idx="45">
                  <c:v>0.58605799999999997</c:v>
                </c:pt>
                <c:pt idx="46">
                  <c:v>0.59220799999999996</c:v>
                </c:pt>
                <c:pt idx="47">
                  <c:v>0.598445</c:v>
                </c:pt>
                <c:pt idx="48">
                  <c:v>0.60477199999999998</c:v>
                </c:pt>
                <c:pt idx="49">
                  <c:v>0.61119100000000004</c:v>
                </c:pt>
                <c:pt idx="50">
                  <c:v>0.61770499999999995</c:v>
                </c:pt>
                <c:pt idx="51">
                  <c:v>0.62431700000000001</c:v>
                </c:pt>
                <c:pt idx="52">
                  <c:v>0.63102899999999995</c:v>
                </c:pt>
                <c:pt idx="53">
                  <c:v>0.637845</c:v>
                </c:pt>
                <c:pt idx="54">
                  <c:v>0.64476699999999998</c:v>
                </c:pt>
                <c:pt idx="55">
                  <c:v>0.65179900000000002</c:v>
                </c:pt>
                <c:pt idx="56">
                  <c:v>0.658945</c:v>
                </c:pt>
                <c:pt idx="57">
                  <c:v>0.66620699999999999</c:v>
                </c:pt>
                <c:pt idx="58">
                  <c:v>0.67359000000000002</c:v>
                </c:pt>
                <c:pt idx="59">
                  <c:v>0.68109799999999998</c:v>
                </c:pt>
                <c:pt idx="60">
                  <c:v>0.68873399999999996</c:v>
                </c:pt>
                <c:pt idx="61">
                  <c:v>0.69650199999999995</c:v>
                </c:pt>
                <c:pt idx="62">
                  <c:v>0.70440800000000003</c:v>
                </c:pt>
                <c:pt idx="63">
                  <c:v>0.71245599999999998</c:v>
                </c:pt>
                <c:pt idx="64">
                  <c:v>0.72065199999999996</c:v>
                </c:pt>
                <c:pt idx="65">
                  <c:v>0.72899899999999995</c:v>
                </c:pt>
                <c:pt idx="66">
                  <c:v>0.73750499999999997</c:v>
                </c:pt>
                <c:pt idx="67">
                  <c:v>0.746174</c:v>
                </c:pt>
                <c:pt idx="68">
                  <c:v>0.75501399999999996</c:v>
                </c:pt>
                <c:pt idx="69">
                  <c:v>0.76403100000000002</c:v>
                </c:pt>
                <c:pt idx="70">
                  <c:v>0.77323200000000003</c:v>
                </c:pt>
                <c:pt idx="71">
                  <c:v>0.78262600000000004</c:v>
                </c:pt>
                <c:pt idx="72">
                  <c:v>0.79222000000000004</c:v>
                </c:pt>
                <c:pt idx="73">
                  <c:v>0.80202399999999996</c:v>
                </c:pt>
                <c:pt idx="74">
                  <c:v>0.81204699999999996</c:v>
                </c:pt>
                <c:pt idx="75">
                  <c:v>0.82230099999999995</c:v>
                </c:pt>
                <c:pt idx="76">
                  <c:v>0.83279599999999998</c:v>
                </c:pt>
                <c:pt idx="77">
                  <c:v>0.84354700000000005</c:v>
                </c:pt>
                <c:pt idx="78">
                  <c:v>0.85456600000000005</c:v>
                </c:pt>
                <c:pt idx="79">
                  <c:v>0.86587099999999995</c:v>
                </c:pt>
                <c:pt idx="80">
                  <c:v>0.87747699999999995</c:v>
                </c:pt>
                <c:pt idx="81">
                  <c:v>0.88940699999999995</c:v>
                </c:pt>
                <c:pt idx="82">
                  <c:v>0.90168000000000004</c:v>
                </c:pt>
                <c:pt idx="83">
                  <c:v>0.91432400000000003</c:v>
                </c:pt>
                <c:pt idx="84">
                  <c:v>0.92736799999999997</c:v>
                </c:pt>
                <c:pt idx="85">
                  <c:v>0.94084500000000004</c:v>
                </c:pt>
                <c:pt idx="86">
                  <c:v>0.95479499999999995</c:v>
                </c:pt>
                <c:pt idx="87">
                  <c:v>0.96926500000000004</c:v>
                </c:pt>
                <c:pt idx="88">
                  <c:v>0.98431100000000005</c:v>
                </c:pt>
                <c:pt idx="89">
                  <c:v>1</c:v>
                </c:pt>
              </c:numCache>
            </c:numRef>
          </c:xVal>
          <c:yVal>
            <c:numRef>
              <c:f>'Fugre 4'!$T$20:$T$109</c:f>
              <c:numCache>
                <c:formatCode>General</c:formatCode>
                <c:ptCount val="90"/>
                <c:pt idx="0">
                  <c:v>266.29798</c:v>
                </c:pt>
                <c:pt idx="1">
                  <c:v>266.92777799999999</c:v>
                </c:pt>
                <c:pt idx="2">
                  <c:v>267.55757599999998</c:v>
                </c:pt>
                <c:pt idx="3">
                  <c:v>268.18737399999998</c:v>
                </c:pt>
                <c:pt idx="4">
                  <c:v>268.81717200000003</c:v>
                </c:pt>
                <c:pt idx="5">
                  <c:v>269.44697000000002</c:v>
                </c:pt>
                <c:pt idx="6">
                  <c:v>270.07676800000002</c:v>
                </c:pt>
                <c:pt idx="7">
                  <c:v>270.70656600000001</c:v>
                </c:pt>
                <c:pt idx="8">
                  <c:v>271.336364</c:v>
                </c:pt>
                <c:pt idx="9">
                  <c:v>271.966162</c:v>
                </c:pt>
                <c:pt idx="10">
                  <c:v>272.59595999999999</c:v>
                </c:pt>
                <c:pt idx="11">
                  <c:v>273.22575799999998</c:v>
                </c:pt>
                <c:pt idx="12">
                  <c:v>273.85555599999998</c:v>
                </c:pt>
                <c:pt idx="13">
                  <c:v>274.48535399999997</c:v>
                </c:pt>
                <c:pt idx="14">
                  <c:v>275.11515200000002</c:v>
                </c:pt>
                <c:pt idx="15">
                  <c:v>275.74494900000002</c:v>
                </c:pt>
                <c:pt idx="16">
                  <c:v>276.37474700000001</c:v>
                </c:pt>
                <c:pt idx="17">
                  <c:v>277.00454500000001</c:v>
                </c:pt>
                <c:pt idx="18">
                  <c:v>277.634343</c:v>
                </c:pt>
                <c:pt idx="19">
                  <c:v>278.264141</c:v>
                </c:pt>
                <c:pt idx="20">
                  <c:v>278.89393899999999</c:v>
                </c:pt>
                <c:pt idx="21">
                  <c:v>279.52373699999998</c:v>
                </c:pt>
                <c:pt idx="22">
                  <c:v>280.15353499999998</c:v>
                </c:pt>
                <c:pt idx="23">
                  <c:v>280.78333300000003</c:v>
                </c:pt>
                <c:pt idx="24">
                  <c:v>281.41313100000002</c:v>
                </c:pt>
                <c:pt idx="25">
                  <c:v>282.04292900000002</c:v>
                </c:pt>
                <c:pt idx="26">
                  <c:v>282.67272700000001</c:v>
                </c:pt>
                <c:pt idx="27">
                  <c:v>283.302525</c:v>
                </c:pt>
                <c:pt idx="28">
                  <c:v>283.932323</c:v>
                </c:pt>
                <c:pt idx="29">
                  <c:v>284.56212099999999</c:v>
                </c:pt>
                <c:pt idx="30">
                  <c:v>285.19191899999998</c:v>
                </c:pt>
                <c:pt idx="31">
                  <c:v>285.82171699999998</c:v>
                </c:pt>
                <c:pt idx="32">
                  <c:v>286.45151499999997</c:v>
                </c:pt>
                <c:pt idx="33">
                  <c:v>287.08131300000002</c:v>
                </c:pt>
                <c:pt idx="34">
                  <c:v>287.71111100000002</c:v>
                </c:pt>
                <c:pt idx="35">
                  <c:v>288.34090900000001</c:v>
                </c:pt>
                <c:pt idx="36">
                  <c:v>288.970707</c:v>
                </c:pt>
                <c:pt idx="37">
                  <c:v>289.600505</c:v>
                </c:pt>
                <c:pt idx="38">
                  <c:v>290.23030299999999</c:v>
                </c:pt>
                <c:pt idx="39">
                  <c:v>290.86010099999999</c:v>
                </c:pt>
                <c:pt idx="40">
                  <c:v>291.48989899999998</c:v>
                </c:pt>
                <c:pt idx="41">
                  <c:v>292.11969699999997</c:v>
                </c:pt>
                <c:pt idx="42">
                  <c:v>292.74949500000002</c:v>
                </c:pt>
                <c:pt idx="43">
                  <c:v>293.37929300000002</c:v>
                </c:pt>
                <c:pt idx="44">
                  <c:v>294.00909100000001</c:v>
                </c:pt>
                <c:pt idx="45">
                  <c:v>294.63888900000001</c:v>
                </c:pt>
                <c:pt idx="46">
                  <c:v>295.268687</c:v>
                </c:pt>
                <c:pt idx="47">
                  <c:v>295.89848499999999</c:v>
                </c:pt>
                <c:pt idx="48">
                  <c:v>296.52828299999999</c:v>
                </c:pt>
                <c:pt idx="49">
                  <c:v>297.15808099999998</c:v>
                </c:pt>
                <c:pt idx="50">
                  <c:v>297.78787899999998</c:v>
                </c:pt>
                <c:pt idx="51">
                  <c:v>298.41767700000003</c:v>
                </c:pt>
                <c:pt idx="52">
                  <c:v>299.04747500000002</c:v>
                </c:pt>
                <c:pt idx="53">
                  <c:v>299.67727300000001</c:v>
                </c:pt>
                <c:pt idx="54">
                  <c:v>300.30707100000001</c:v>
                </c:pt>
                <c:pt idx="55">
                  <c:v>300.936869</c:v>
                </c:pt>
                <c:pt idx="56">
                  <c:v>301.566667</c:v>
                </c:pt>
                <c:pt idx="57">
                  <c:v>302.19646499999999</c:v>
                </c:pt>
                <c:pt idx="58">
                  <c:v>302.82626299999998</c:v>
                </c:pt>
                <c:pt idx="59">
                  <c:v>303.45606099999998</c:v>
                </c:pt>
                <c:pt idx="60">
                  <c:v>304.08585900000003</c:v>
                </c:pt>
                <c:pt idx="61">
                  <c:v>304.71565700000002</c:v>
                </c:pt>
                <c:pt idx="62">
                  <c:v>305.34545500000002</c:v>
                </c:pt>
                <c:pt idx="63">
                  <c:v>305.97525300000001</c:v>
                </c:pt>
                <c:pt idx="64">
                  <c:v>306.605051</c:v>
                </c:pt>
                <c:pt idx="65">
                  <c:v>307.234848</c:v>
                </c:pt>
                <c:pt idx="66">
                  <c:v>307.86464599999999</c:v>
                </c:pt>
                <c:pt idx="67">
                  <c:v>308.49444399999999</c:v>
                </c:pt>
                <c:pt idx="68">
                  <c:v>309.12424199999998</c:v>
                </c:pt>
                <c:pt idx="69">
                  <c:v>309.75403999999997</c:v>
                </c:pt>
                <c:pt idx="70">
                  <c:v>310.38383800000003</c:v>
                </c:pt>
                <c:pt idx="71">
                  <c:v>311.01363600000002</c:v>
                </c:pt>
                <c:pt idx="72">
                  <c:v>311.64343400000001</c:v>
                </c:pt>
                <c:pt idx="73">
                  <c:v>312.27323200000001</c:v>
                </c:pt>
                <c:pt idx="74">
                  <c:v>312.90303</c:v>
                </c:pt>
                <c:pt idx="75">
                  <c:v>313.53282799999999</c:v>
                </c:pt>
                <c:pt idx="76">
                  <c:v>314.16262599999999</c:v>
                </c:pt>
                <c:pt idx="77">
                  <c:v>314.79242399999998</c:v>
                </c:pt>
                <c:pt idx="78">
                  <c:v>315.42222199999998</c:v>
                </c:pt>
                <c:pt idx="79">
                  <c:v>316.05202000000003</c:v>
                </c:pt>
                <c:pt idx="80">
                  <c:v>316.68181800000002</c:v>
                </c:pt>
                <c:pt idx="81">
                  <c:v>317.31161600000001</c:v>
                </c:pt>
                <c:pt idx="82">
                  <c:v>317.94141400000001</c:v>
                </c:pt>
                <c:pt idx="83">
                  <c:v>318.571212</c:v>
                </c:pt>
                <c:pt idx="84">
                  <c:v>319.20101</c:v>
                </c:pt>
                <c:pt idx="85">
                  <c:v>319.83080799999999</c:v>
                </c:pt>
                <c:pt idx="86">
                  <c:v>320.46060599999998</c:v>
                </c:pt>
                <c:pt idx="87">
                  <c:v>321.09040399999998</c:v>
                </c:pt>
                <c:pt idx="88">
                  <c:v>321.72020199999997</c:v>
                </c:pt>
                <c:pt idx="89">
                  <c:v>322.35000000000002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4D37-42A5-8BF5-4418F5B9F59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097785032"/>
        <c:axId val="-2097548504"/>
      </c:scatterChart>
      <c:valAx>
        <c:axId val="-2097785032"/>
        <c:scaling>
          <c:orientation val="minMax"/>
          <c:max val="1"/>
          <c:min val="0"/>
        </c:scaling>
        <c:delete val="0"/>
        <c:axPos val="b"/>
        <c:numFmt formatCode="General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2097548504"/>
        <c:crosses val="autoZero"/>
        <c:crossBetween val="midCat"/>
      </c:valAx>
      <c:valAx>
        <c:axId val="-2097548504"/>
        <c:scaling>
          <c:orientation val="minMax"/>
          <c:min val="230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209778503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4246182654021895E-2"/>
          <c:y val="7.4074074074074098E-2"/>
          <c:w val="0.88828554747289901"/>
          <c:h val="0.84167468649752097"/>
        </c:manualLayout>
      </c:layout>
      <c:scatterChart>
        <c:scatterStyle val="lineMarker"/>
        <c:varyColors val="0"/>
        <c:ser>
          <c:idx val="3"/>
          <c:order val="0"/>
          <c:spPr>
            <a:ln w="25400" cap="rnd">
              <a:noFill/>
              <a:round/>
            </a:ln>
            <a:effectLst/>
          </c:spPr>
          <c:marker>
            <c:symbol val="triangle"/>
            <c:size val="6"/>
            <c:spPr>
              <a:noFill/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'Figure 5(a)'!$B$9:$B$23</c:f>
              <c:numCache>
                <c:formatCode>General</c:formatCode>
                <c:ptCount val="15"/>
              </c:numCache>
            </c:numRef>
          </c:xVal>
          <c:yVal>
            <c:numRef>
              <c:f>'Figure 5(a)'!$C$9:$C$23</c:f>
              <c:numCache>
                <c:formatCode>General</c:formatCode>
                <c:ptCount val="15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6C19-4107-835B-AF1F855916AD}"/>
            </c:ext>
          </c:extLst>
        </c:ser>
        <c:ser>
          <c:idx val="6"/>
          <c:order val="1"/>
          <c:spPr>
            <a:ln w="25400" cap="rnd">
              <a:noFill/>
              <a:round/>
            </a:ln>
            <a:effectLst/>
          </c:spPr>
          <c:marker>
            <c:symbol val="triangle"/>
            <c:size val="6"/>
            <c:spPr>
              <a:noFill/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'Figure 5(a)'!$G$9:$G$23</c:f>
              <c:numCache>
                <c:formatCode>General</c:formatCode>
                <c:ptCount val="15"/>
              </c:numCache>
            </c:numRef>
          </c:xVal>
          <c:yVal>
            <c:numRef>
              <c:f>'Figure 5(a)'!$H$9:$H$23</c:f>
              <c:numCache>
                <c:formatCode>General</c:formatCode>
                <c:ptCount val="15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6C19-4107-835B-AF1F855916AD}"/>
            </c:ext>
          </c:extLst>
        </c:ser>
        <c:ser>
          <c:idx val="0"/>
          <c:order val="2"/>
          <c:spPr>
            <a:ln w="25400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xVal>
            <c:numRef>
              <c:f>'Figure 5(a)'!$M$9:$M$108</c:f>
              <c:numCache>
                <c:formatCode>General</c:formatCode>
                <c:ptCount val="100"/>
                <c:pt idx="0">
                  <c:v>1</c:v>
                </c:pt>
                <c:pt idx="1">
                  <c:v>0.98989899999999997</c:v>
                </c:pt>
                <c:pt idx="2">
                  <c:v>0.97979799999999995</c:v>
                </c:pt>
                <c:pt idx="3">
                  <c:v>0.96969700000000003</c:v>
                </c:pt>
                <c:pt idx="4">
                  <c:v>0.959596</c:v>
                </c:pt>
                <c:pt idx="5">
                  <c:v>0.94949499999999998</c:v>
                </c:pt>
                <c:pt idx="6">
                  <c:v>0.93939399999999995</c:v>
                </c:pt>
                <c:pt idx="7">
                  <c:v>0.92929300000000004</c:v>
                </c:pt>
                <c:pt idx="8">
                  <c:v>0.91919200000000001</c:v>
                </c:pt>
                <c:pt idx="9">
                  <c:v>0.90909099999999998</c:v>
                </c:pt>
                <c:pt idx="10">
                  <c:v>0.89898999999999996</c:v>
                </c:pt>
                <c:pt idx="11">
                  <c:v>0.88888900000000004</c:v>
                </c:pt>
                <c:pt idx="12">
                  <c:v>0.87878800000000001</c:v>
                </c:pt>
                <c:pt idx="13">
                  <c:v>0.86868699999999999</c:v>
                </c:pt>
                <c:pt idx="14">
                  <c:v>0.85858599999999996</c:v>
                </c:pt>
                <c:pt idx="15">
                  <c:v>0.84848500000000004</c:v>
                </c:pt>
                <c:pt idx="16">
                  <c:v>0.83838400000000002</c:v>
                </c:pt>
                <c:pt idx="17">
                  <c:v>0.82828299999999999</c:v>
                </c:pt>
                <c:pt idx="18">
                  <c:v>0.81818199999999996</c:v>
                </c:pt>
                <c:pt idx="19">
                  <c:v>0.80808100000000005</c:v>
                </c:pt>
                <c:pt idx="20">
                  <c:v>0.79798000000000002</c:v>
                </c:pt>
                <c:pt idx="21">
                  <c:v>0.787879</c:v>
                </c:pt>
                <c:pt idx="22">
                  <c:v>0.77777799999999997</c:v>
                </c:pt>
                <c:pt idx="23">
                  <c:v>0.76767700000000005</c:v>
                </c:pt>
                <c:pt idx="24">
                  <c:v>0.75757600000000003</c:v>
                </c:pt>
                <c:pt idx="25">
                  <c:v>0.747475</c:v>
                </c:pt>
                <c:pt idx="26">
                  <c:v>0.73737399999999997</c:v>
                </c:pt>
                <c:pt idx="27">
                  <c:v>0.72727299999999995</c:v>
                </c:pt>
                <c:pt idx="28">
                  <c:v>0.71717200000000003</c:v>
                </c:pt>
                <c:pt idx="29">
                  <c:v>0.70707100000000001</c:v>
                </c:pt>
                <c:pt idx="30">
                  <c:v>0.69696999999999998</c:v>
                </c:pt>
                <c:pt idx="31">
                  <c:v>0.68686899999999995</c:v>
                </c:pt>
                <c:pt idx="32">
                  <c:v>0.67676800000000004</c:v>
                </c:pt>
                <c:pt idx="33">
                  <c:v>0.66666700000000001</c:v>
                </c:pt>
                <c:pt idx="34">
                  <c:v>0.65656599999999998</c:v>
                </c:pt>
                <c:pt idx="35">
                  <c:v>0.64646499999999996</c:v>
                </c:pt>
                <c:pt idx="36">
                  <c:v>0.63636400000000004</c:v>
                </c:pt>
                <c:pt idx="37">
                  <c:v>0.62626300000000001</c:v>
                </c:pt>
                <c:pt idx="38">
                  <c:v>0.61616199999999999</c:v>
                </c:pt>
                <c:pt idx="39">
                  <c:v>0.60606099999999996</c:v>
                </c:pt>
                <c:pt idx="40">
                  <c:v>0.59596000000000005</c:v>
                </c:pt>
                <c:pt idx="41">
                  <c:v>0.58585900000000002</c:v>
                </c:pt>
                <c:pt idx="42">
                  <c:v>0.57575799999999999</c:v>
                </c:pt>
                <c:pt idx="43">
                  <c:v>0.56565699999999997</c:v>
                </c:pt>
                <c:pt idx="44">
                  <c:v>0.55555600000000005</c:v>
                </c:pt>
                <c:pt idx="45">
                  <c:v>0.54545500000000002</c:v>
                </c:pt>
                <c:pt idx="46">
                  <c:v>0.535354</c:v>
                </c:pt>
                <c:pt idx="47">
                  <c:v>0.52525299999999997</c:v>
                </c:pt>
                <c:pt idx="48">
                  <c:v>0.51515200000000005</c:v>
                </c:pt>
                <c:pt idx="49">
                  <c:v>0.50505100000000003</c:v>
                </c:pt>
                <c:pt idx="50">
                  <c:v>0.49494899999999997</c:v>
                </c:pt>
                <c:pt idx="51">
                  <c:v>0.484848</c:v>
                </c:pt>
                <c:pt idx="52">
                  <c:v>0.47474699999999997</c:v>
                </c:pt>
                <c:pt idx="53">
                  <c:v>0.464646</c:v>
                </c:pt>
                <c:pt idx="54">
                  <c:v>0.45454499999999998</c:v>
                </c:pt>
                <c:pt idx="55">
                  <c:v>0.44444400000000001</c:v>
                </c:pt>
                <c:pt idx="56">
                  <c:v>0.43434299999999998</c:v>
                </c:pt>
                <c:pt idx="57">
                  <c:v>0.42424200000000001</c:v>
                </c:pt>
                <c:pt idx="58">
                  <c:v>0.41414099999999998</c:v>
                </c:pt>
                <c:pt idx="59">
                  <c:v>0.40404000000000001</c:v>
                </c:pt>
                <c:pt idx="60">
                  <c:v>0.39393899999999998</c:v>
                </c:pt>
                <c:pt idx="61">
                  <c:v>0.38383800000000001</c:v>
                </c:pt>
                <c:pt idx="62">
                  <c:v>0.37373699999999999</c:v>
                </c:pt>
                <c:pt idx="63">
                  <c:v>0.36363600000000001</c:v>
                </c:pt>
                <c:pt idx="64">
                  <c:v>0.35353499999999999</c:v>
                </c:pt>
                <c:pt idx="65">
                  <c:v>0.34343400000000002</c:v>
                </c:pt>
                <c:pt idx="66">
                  <c:v>0.33333299999999999</c:v>
                </c:pt>
                <c:pt idx="67">
                  <c:v>0.32323200000000002</c:v>
                </c:pt>
                <c:pt idx="68">
                  <c:v>0.31313099999999999</c:v>
                </c:pt>
                <c:pt idx="69">
                  <c:v>0.30303000000000002</c:v>
                </c:pt>
                <c:pt idx="70">
                  <c:v>0.29292899999999999</c:v>
                </c:pt>
                <c:pt idx="71">
                  <c:v>0.28282800000000002</c:v>
                </c:pt>
                <c:pt idx="72">
                  <c:v>0.272727</c:v>
                </c:pt>
                <c:pt idx="73">
                  <c:v>0.26262600000000003</c:v>
                </c:pt>
                <c:pt idx="74">
                  <c:v>0.252525</c:v>
                </c:pt>
                <c:pt idx="75">
                  <c:v>0.242424</c:v>
                </c:pt>
                <c:pt idx="76">
                  <c:v>0.232323</c:v>
                </c:pt>
                <c:pt idx="77">
                  <c:v>0.222222</c:v>
                </c:pt>
                <c:pt idx="78">
                  <c:v>0.212121</c:v>
                </c:pt>
                <c:pt idx="79">
                  <c:v>0.20202000000000001</c:v>
                </c:pt>
                <c:pt idx="80">
                  <c:v>0.19191900000000001</c:v>
                </c:pt>
                <c:pt idx="81">
                  <c:v>0.18181800000000001</c:v>
                </c:pt>
                <c:pt idx="82">
                  <c:v>0.17171700000000001</c:v>
                </c:pt>
                <c:pt idx="83">
                  <c:v>0.16161600000000001</c:v>
                </c:pt>
                <c:pt idx="84">
                  <c:v>0.15151500000000001</c:v>
                </c:pt>
                <c:pt idx="85">
                  <c:v>0.14141400000000001</c:v>
                </c:pt>
                <c:pt idx="86">
                  <c:v>0.13131300000000001</c:v>
                </c:pt>
                <c:pt idx="87">
                  <c:v>0.121212</c:v>
                </c:pt>
                <c:pt idx="88">
                  <c:v>0.111111</c:v>
                </c:pt>
                <c:pt idx="89">
                  <c:v>0.10101</c:v>
                </c:pt>
                <c:pt idx="90">
                  <c:v>9.0909000000000004E-2</c:v>
                </c:pt>
                <c:pt idx="91">
                  <c:v>8.0808000000000005E-2</c:v>
                </c:pt>
                <c:pt idx="92">
                  <c:v>7.0707000000000006E-2</c:v>
                </c:pt>
                <c:pt idx="93">
                  <c:v>6.0606E-2</c:v>
                </c:pt>
                <c:pt idx="94">
                  <c:v>5.0505000000000001E-2</c:v>
                </c:pt>
                <c:pt idx="95">
                  <c:v>4.0404000000000002E-2</c:v>
                </c:pt>
                <c:pt idx="96">
                  <c:v>3.0303E-2</c:v>
                </c:pt>
                <c:pt idx="97">
                  <c:v>2.0202000000000001E-2</c:v>
                </c:pt>
                <c:pt idx="98">
                  <c:v>1.0101000000000001E-2</c:v>
                </c:pt>
                <c:pt idx="99">
                  <c:v>0</c:v>
                </c:pt>
              </c:numCache>
            </c:numRef>
          </c:xVal>
          <c:yVal>
            <c:numRef>
              <c:f>'Figure 5(a)'!$N$9:$N$108</c:f>
              <c:numCache>
                <c:formatCode>General</c:formatCode>
                <c:ptCount val="100"/>
                <c:pt idx="0">
                  <c:v>410.21286099999998</c:v>
                </c:pt>
                <c:pt idx="1">
                  <c:v>410.00004799999999</c:v>
                </c:pt>
                <c:pt idx="2">
                  <c:v>409.78654599999999</c:v>
                </c:pt>
                <c:pt idx="3">
                  <c:v>409.57233500000001</c:v>
                </c:pt>
                <c:pt idx="4">
                  <c:v>409.357395</c:v>
                </c:pt>
                <c:pt idx="5">
                  <c:v>409.141705</c:v>
                </c:pt>
                <c:pt idx="6">
                  <c:v>408.92524100000003</c:v>
                </c:pt>
                <c:pt idx="7">
                  <c:v>408.70798300000001</c:v>
                </c:pt>
                <c:pt idx="8">
                  <c:v>408.48990500000002</c:v>
                </c:pt>
                <c:pt idx="9">
                  <c:v>408.270985</c:v>
                </c:pt>
                <c:pt idx="10">
                  <c:v>408.051198</c:v>
                </c:pt>
                <c:pt idx="11">
                  <c:v>407.83051799999998</c:v>
                </c:pt>
                <c:pt idx="12">
                  <c:v>407.60891900000001</c:v>
                </c:pt>
                <c:pt idx="13">
                  <c:v>407.38637399999999</c:v>
                </c:pt>
                <c:pt idx="14">
                  <c:v>407.16285599999998</c:v>
                </c:pt>
                <c:pt idx="15">
                  <c:v>406.938335</c:v>
                </c:pt>
                <c:pt idx="16">
                  <c:v>406.712783</c:v>
                </c:pt>
                <c:pt idx="17">
                  <c:v>406.48616800000002</c:v>
                </c:pt>
                <c:pt idx="18">
                  <c:v>406.25846000000001</c:v>
                </c:pt>
                <c:pt idx="19">
                  <c:v>406.02962600000001</c:v>
                </c:pt>
                <c:pt idx="20">
                  <c:v>405.79963199999997</c:v>
                </c:pt>
                <c:pt idx="21">
                  <c:v>405.568445</c:v>
                </c:pt>
                <c:pt idx="22">
                  <c:v>405.336028</c:v>
                </c:pt>
                <c:pt idx="23">
                  <c:v>405.10234500000001</c:v>
                </c:pt>
                <c:pt idx="24">
                  <c:v>404.86735700000003</c:v>
                </c:pt>
                <c:pt idx="25">
                  <c:v>404.63102500000002</c:v>
                </c:pt>
                <c:pt idx="26">
                  <c:v>404.39330899999999</c:v>
                </c:pt>
                <c:pt idx="27">
                  <c:v>404.15416599999998</c:v>
                </c:pt>
                <c:pt idx="28">
                  <c:v>403.91355299999998</c:v>
                </c:pt>
                <c:pt idx="29">
                  <c:v>403.671425</c:v>
                </c:pt>
                <c:pt idx="30">
                  <c:v>403.42773399999999</c:v>
                </c:pt>
                <c:pt idx="31">
                  <c:v>403.18243200000001</c:v>
                </c:pt>
                <c:pt idx="32">
                  <c:v>402.93546900000001</c:v>
                </c:pt>
                <c:pt idx="33">
                  <c:v>402.68679300000002</c:v>
                </c:pt>
                <c:pt idx="34">
                  <c:v>402.43634900000001</c:v>
                </c:pt>
                <c:pt idx="35">
                  <c:v>402.18408099999999</c:v>
                </c:pt>
                <c:pt idx="36">
                  <c:v>401.92993100000001</c:v>
                </c:pt>
                <c:pt idx="37">
                  <c:v>401.67383699999999</c:v>
                </c:pt>
                <c:pt idx="38">
                  <c:v>401.41573599999998</c:v>
                </c:pt>
                <c:pt idx="39">
                  <c:v>401.15556299999997</c:v>
                </c:pt>
                <c:pt idx="40">
                  <c:v>400.89324800000003</c:v>
                </c:pt>
                <c:pt idx="41">
                  <c:v>400.62871899999999</c:v>
                </c:pt>
                <c:pt idx="42">
                  <c:v>400.36190299999998</c:v>
                </c:pt>
                <c:pt idx="43">
                  <c:v>400.09271999999999</c:v>
                </c:pt>
                <c:pt idx="44">
                  <c:v>399.82108899999997</c:v>
                </c:pt>
                <c:pt idx="45">
                  <c:v>399.54692499999999</c:v>
                </c:pt>
                <c:pt idx="46">
                  <c:v>399.27013799999997</c:v>
                </c:pt>
                <c:pt idx="47">
                  <c:v>398.99063599999999</c:v>
                </c:pt>
                <c:pt idx="48">
                  <c:v>398.70831900000002</c:v>
                </c:pt>
                <c:pt idx="49">
                  <c:v>398.42308600000001</c:v>
                </c:pt>
                <c:pt idx="50">
                  <c:v>398.13482699999997</c:v>
                </c:pt>
                <c:pt idx="51">
                  <c:v>397.84343000000001</c:v>
                </c:pt>
                <c:pt idx="52">
                  <c:v>397.54877599999998</c:v>
                </c:pt>
                <c:pt idx="53">
                  <c:v>397.25073800000001</c:v>
                </c:pt>
                <c:pt idx="54">
                  <c:v>396.949184</c:v>
                </c:pt>
                <c:pt idx="55">
                  <c:v>396.64397500000001</c:v>
                </c:pt>
                <c:pt idx="56">
                  <c:v>396.33496200000002</c:v>
                </c:pt>
                <c:pt idx="57">
                  <c:v>396.02199000000002</c:v>
                </c:pt>
                <c:pt idx="58">
                  <c:v>395.70489400000002</c:v>
                </c:pt>
                <c:pt idx="59">
                  <c:v>395.38349799999997</c:v>
                </c:pt>
                <c:pt idx="60">
                  <c:v>395.05761699999999</c:v>
                </c:pt>
                <c:pt idx="61">
                  <c:v>394.72705200000001</c:v>
                </c:pt>
                <c:pt idx="62">
                  <c:v>394.391594</c:v>
                </c:pt>
                <c:pt idx="63">
                  <c:v>394.05101999999999</c:v>
                </c:pt>
                <c:pt idx="64">
                  <c:v>393.70508899999999</c:v>
                </c:pt>
                <c:pt idx="65">
                  <c:v>393.35354599999999</c:v>
                </c:pt>
                <c:pt idx="66">
                  <c:v>392.99611900000002</c:v>
                </c:pt>
                <c:pt idx="67">
                  <c:v>392.63251300000002</c:v>
                </c:pt>
                <c:pt idx="68">
                  <c:v>392.26241399999998</c:v>
                </c:pt>
                <c:pt idx="69">
                  <c:v>391.88548300000002</c:v>
                </c:pt>
                <c:pt idx="70">
                  <c:v>391.50135499999999</c:v>
                </c:pt>
                <c:pt idx="71">
                  <c:v>391.10963400000003</c:v>
                </c:pt>
                <c:pt idx="72">
                  <c:v>390.70989400000002</c:v>
                </c:pt>
                <c:pt idx="73">
                  <c:v>390.30167</c:v>
                </c:pt>
                <c:pt idx="74">
                  <c:v>389.88445999999999</c:v>
                </c:pt>
                <c:pt idx="75">
                  <c:v>389.45771400000001</c:v>
                </c:pt>
                <c:pt idx="76">
                  <c:v>389.02083299999998</c:v>
                </c:pt>
                <c:pt idx="77">
                  <c:v>388.57315899999998</c:v>
                </c:pt>
                <c:pt idx="78">
                  <c:v>388.11397199999999</c:v>
                </c:pt>
                <c:pt idx="79">
                  <c:v>387.64247999999998</c:v>
                </c:pt>
                <c:pt idx="80">
                  <c:v>387.15780699999999</c:v>
                </c:pt>
                <c:pt idx="81">
                  <c:v>386.65898499999997</c:v>
                </c:pt>
                <c:pt idx="82">
                  <c:v>386.14494300000001</c:v>
                </c:pt>
                <c:pt idx="83">
                  <c:v>385.61448799999999</c:v>
                </c:pt>
                <c:pt idx="84">
                  <c:v>385.06629600000002</c:v>
                </c:pt>
                <c:pt idx="85">
                  <c:v>384.49889100000001</c:v>
                </c:pt>
                <c:pt idx="86">
                  <c:v>383.91062899999997</c:v>
                </c:pt>
                <c:pt idx="87">
                  <c:v>383.29968700000001</c:v>
                </c:pt>
                <c:pt idx="88">
                  <c:v>382.66405300000002</c:v>
                </c:pt>
                <c:pt idx="89">
                  <c:v>382.00153299999999</c:v>
                </c:pt>
                <c:pt idx="90">
                  <c:v>381.30978699999997</c:v>
                </c:pt>
                <c:pt idx="91">
                  <c:v>380.586433</c:v>
                </c:pt>
                <c:pt idx="92">
                  <c:v>379.82925899999998</c:v>
                </c:pt>
                <c:pt idx="93">
                  <c:v>379.036653</c:v>
                </c:pt>
                <c:pt idx="94">
                  <c:v>378.20838700000002</c:v>
                </c:pt>
                <c:pt idx="95">
                  <c:v>377.34682500000002</c:v>
                </c:pt>
                <c:pt idx="96">
                  <c:v>376.458009</c:v>
                </c:pt>
                <c:pt idx="97">
                  <c:v>375.54994099999999</c:v>
                </c:pt>
                <c:pt idx="98">
                  <c:v>374.62147800000002</c:v>
                </c:pt>
                <c:pt idx="99">
                  <c:v>373.62712900000002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8-6C19-4107-835B-AF1F855916AD}"/>
            </c:ext>
          </c:extLst>
        </c:ser>
        <c:ser>
          <c:idx val="1"/>
          <c:order val="3"/>
          <c:spPr>
            <a:ln w="25400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xVal>
            <c:numRef>
              <c:f>'Figure 5(a)'!$M$9:$M$108</c:f>
              <c:numCache>
                <c:formatCode>General</c:formatCode>
                <c:ptCount val="100"/>
                <c:pt idx="0">
                  <c:v>1</c:v>
                </c:pt>
                <c:pt idx="1">
                  <c:v>0.98989899999999997</c:v>
                </c:pt>
                <c:pt idx="2">
                  <c:v>0.97979799999999995</c:v>
                </c:pt>
                <c:pt idx="3">
                  <c:v>0.96969700000000003</c:v>
                </c:pt>
                <c:pt idx="4">
                  <c:v>0.959596</c:v>
                </c:pt>
                <c:pt idx="5">
                  <c:v>0.94949499999999998</c:v>
                </c:pt>
                <c:pt idx="6">
                  <c:v>0.93939399999999995</c:v>
                </c:pt>
                <c:pt idx="7">
                  <c:v>0.92929300000000004</c:v>
                </c:pt>
                <c:pt idx="8">
                  <c:v>0.91919200000000001</c:v>
                </c:pt>
                <c:pt idx="9">
                  <c:v>0.90909099999999998</c:v>
                </c:pt>
                <c:pt idx="10">
                  <c:v>0.89898999999999996</c:v>
                </c:pt>
                <c:pt idx="11">
                  <c:v>0.88888900000000004</c:v>
                </c:pt>
                <c:pt idx="12">
                  <c:v>0.87878800000000001</c:v>
                </c:pt>
                <c:pt idx="13">
                  <c:v>0.86868699999999999</c:v>
                </c:pt>
                <c:pt idx="14">
                  <c:v>0.85858599999999996</c:v>
                </c:pt>
                <c:pt idx="15">
                  <c:v>0.84848500000000004</c:v>
                </c:pt>
                <c:pt idx="16">
                  <c:v>0.83838400000000002</c:v>
                </c:pt>
                <c:pt idx="17">
                  <c:v>0.82828299999999999</c:v>
                </c:pt>
                <c:pt idx="18">
                  <c:v>0.81818199999999996</c:v>
                </c:pt>
                <c:pt idx="19">
                  <c:v>0.80808100000000005</c:v>
                </c:pt>
                <c:pt idx="20">
                  <c:v>0.79798000000000002</c:v>
                </c:pt>
                <c:pt idx="21">
                  <c:v>0.787879</c:v>
                </c:pt>
                <c:pt idx="22">
                  <c:v>0.77777799999999997</c:v>
                </c:pt>
                <c:pt idx="23">
                  <c:v>0.76767700000000005</c:v>
                </c:pt>
                <c:pt idx="24">
                  <c:v>0.75757600000000003</c:v>
                </c:pt>
                <c:pt idx="25">
                  <c:v>0.747475</c:v>
                </c:pt>
                <c:pt idx="26">
                  <c:v>0.73737399999999997</c:v>
                </c:pt>
                <c:pt idx="27">
                  <c:v>0.72727299999999995</c:v>
                </c:pt>
                <c:pt idx="28">
                  <c:v>0.71717200000000003</c:v>
                </c:pt>
                <c:pt idx="29">
                  <c:v>0.70707100000000001</c:v>
                </c:pt>
                <c:pt idx="30">
                  <c:v>0.69696999999999998</c:v>
                </c:pt>
                <c:pt idx="31">
                  <c:v>0.68686899999999995</c:v>
                </c:pt>
                <c:pt idx="32">
                  <c:v>0.67676800000000004</c:v>
                </c:pt>
                <c:pt idx="33">
                  <c:v>0.66666700000000001</c:v>
                </c:pt>
                <c:pt idx="34">
                  <c:v>0.65656599999999998</c:v>
                </c:pt>
                <c:pt idx="35">
                  <c:v>0.64646499999999996</c:v>
                </c:pt>
                <c:pt idx="36">
                  <c:v>0.63636400000000004</c:v>
                </c:pt>
                <c:pt idx="37">
                  <c:v>0.62626300000000001</c:v>
                </c:pt>
                <c:pt idx="38">
                  <c:v>0.61616199999999999</c:v>
                </c:pt>
                <c:pt idx="39">
                  <c:v>0.60606099999999996</c:v>
                </c:pt>
                <c:pt idx="40">
                  <c:v>0.59596000000000005</c:v>
                </c:pt>
                <c:pt idx="41">
                  <c:v>0.58585900000000002</c:v>
                </c:pt>
                <c:pt idx="42">
                  <c:v>0.57575799999999999</c:v>
                </c:pt>
                <c:pt idx="43">
                  <c:v>0.56565699999999997</c:v>
                </c:pt>
                <c:pt idx="44">
                  <c:v>0.55555600000000005</c:v>
                </c:pt>
                <c:pt idx="45">
                  <c:v>0.54545500000000002</c:v>
                </c:pt>
                <c:pt idx="46">
                  <c:v>0.535354</c:v>
                </c:pt>
                <c:pt idx="47">
                  <c:v>0.52525299999999997</c:v>
                </c:pt>
                <c:pt idx="48">
                  <c:v>0.51515200000000005</c:v>
                </c:pt>
                <c:pt idx="49">
                  <c:v>0.50505100000000003</c:v>
                </c:pt>
                <c:pt idx="50">
                  <c:v>0.49494899999999997</c:v>
                </c:pt>
                <c:pt idx="51">
                  <c:v>0.484848</c:v>
                </c:pt>
                <c:pt idx="52">
                  <c:v>0.47474699999999997</c:v>
                </c:pt>
                <c:pt idx="53">
                  <c:v>0.464646</c:v>
                </c:pt>
                <c:pt idx="54">
                  <c:v>0.45454499999999998</c:v>
                </c:pt>
                <c:pt idx="55">
                  <c:v>0.44444400000000001</c:v>
                </c:pt>
                <c:pt idx="56">
                  <c:v>0.43434299999999998</c:v>
                </c:pt>
                <c:pt idx="57">
                  <c:v>0.42424200000000001</c:v>
                </c:pt>
                <c:pt idx="58">
                  <c:v>0.41414099999999998</c:v>
                </c:pt>
                <c:pt idx="59">
                  <c:v>0.40404000000000001</c:v>
                </c:pt>
                <c:pt idx="60">
                  <c:v>0.39393899999999998</c:v>
                </c:pt>
                <c:pt idx="61">
                  <c:v>0.38383800000000001</c:v>
                </c:pt>
                <c:pt idx="62">
                  <c:v>0.37373699999999999</c:v>
                </c:pt>
                <c:pt idx="63">
                  <c:v>0.36363600000000001</c:v>
                </c:pt>
                <c:pt idx="64">
                  <c:v>0.35353499999999999</c:v>
                </c:pt>
                <c:pt idx="65">
                  <c:v>0.34343400000000002</c:v>
                </c:pt>
                <c:pt idx="66">
                  <c:v>0.33333299999999999</c:v>
                </c:pt>
                <c:pt idx="67">
                  <c:v>0.32323200000000002</c:v>
                </c:pt>
                <c:pt idx="68">
                  <c:v>0.31313099999999999</c:v>
                </c:pt>
                <c:pt idx="69">
                  <c:v>0.30303000000000002</c:v>
                </c:pt>
                <c:pt idx="70">
                  <c:v>0.29292899999999999</c:v>
                </c:pt>
                <c:pt idx="71">
                  <c:v>0.28282800000000002</c:v>
                </c:pt>
                <c:pt idx="72">
                  <c:v>0.272727</c:v>
                </c:pt>
                <c:pt idx="73">
                  <c:v>0.26262600000000003</c:v>
                </c:pt>
                <c:pt idx="74">
                  <c:v>0.252525</c:v>
                </c:pt>
                <c:pt idx="75">
                  <c:v>0.242424</c:v>
                </c:pt>
                <c:pt idx="76">
                  <c:v>0.232323</c:v>
                </c:pt>
                <c:pt idx="77">
                  <c:v>0.222222</c:v>
                </c:pt>
                <c:pt idx="78">
                  <c:v>0.212121</c:v>
                </c:pt>
                <c:pt idx="79">
                  <c:v>0.20202000000000001</c:v>
                </c:pt>
                <c:pt idx="80">
                  <c:v>0.19191900000000001</c:v>
                </c:pt>
                <c:pt idx="81">
                  <c:v>0.18181800000000001</c:v>
                </c:pt>
                <c:pt idx="82">
                  <c:v>0.17171700000000001</c:v>
                </c:pt>
                <c:pt idx="83">
                  <c:v>0.16161600000000001</c:v>
                </c:pt>
                <c:pt idx="84">
                  <c:v>0.15151500000000001</c:v>
                </c:pt>
                <c:pt idx="85">
                  <c:v>0.14141400000000001</c:v>
                </c:pt>
                <c:pt idx="86">
                  <c:v>0.13131300000000001</c:v>
                </c:pt>
                <c:pt idx="87">
                  <c:v>0.121212</c:v>
                </c:pt>
                <c:pt idx="88">
                  <c:v>0.111111</c:v>
                </c:pt>
                <c:pt idx="89">
                  <c:v>0.10101</c:v>
                </c:pt>
                <c:pt idx="90">
                  <c:v>9.0909000000000004E-2</c:v>
                </c:pt>
                <c:pt idx="91">
                  <c:v>8.0808000000000005E-2</c:v>
                </c:pt>
                <c:pt idx="92">
                  <c:v>7.0707000000000006E-2</c:v>
                </c:pt>
                <c:pt idx="93">
                  <c:v>6.0606E-2</c:v>
                </c:pt>
                <c:pt idx="94">
                  <c:v>5.0505000000000001E-2</c:v>
                </c:pt>
                <c:pt idx="95">
                  <c:v>4.0404000000000002E-2</c:v>
                </c:pt>
                <c:pt idx="96">
                  <c:v>3.0303E-2</c:v>
                </c:pt>
                <c:pt idx="97">
                  <c:v>2.0202000000000001E-2</c:v>
                </c:pt>
                <c:pt idx="98">
                  <c:v>1.0101000000000001E-2</c:v>
                </c:pt>
                <c:pt idx="99">
                  <c:v>0</c:v>
                </c:pt>
              </c:numCache>
            </c:numRef>
          </c:xVal>
          <c:yVal>
            <c:numRef>
              <c:f>'Figure 5(a)'!$O$9:$O$108</c:f>
              <c:numCache>
                <c:formatCode>General</c:formatCode>
                <c:ptCount val="100"/>
                <c:pt idx="0">
                  <c:v>410.21286099999998</c:v>
                </c:pt>
                <c:pt idx="1">
                  <c:v>409.72398800000002</c:v>
                </c:pt>
                <c:pt idx="2">
                  <c:v>409.240838</c:v>
                </c:pt>
                <c:pt idx="3">
                  <c:v>408.76290599999999</c:v>
                </c:pt>
                <c:pt idx="4">
                  <c:v>408.28972800000003</c:v>
                </c:pt>
                <c:pt idx="5">
                  <c:v>407.82088399999998</c:v>
                </c:pt>
                <c:pt idx="6">
                  <c:v>407.35598700000003</c:v>
                </c:pt>
                <c:pt idx="7">
                  <c:v>406.89468199999999</c:v>
                </c:pt>
                <c:pt idx="8">
                  <c:v>406.436644</c:v>
                </c:pt>
                <c:pt idx="9">
                  <c:v>405.98157300000003</c:v>
                </c:pt>
                <c:pt idx="10">
                  <c:v>405.52919200000002</c:v>
                </c:pt>
                <c:pt idx="11">
                  <c:v>405.07924700000001</c:v>
                </c:pt>
                <c:pt idx="12">
                  <c:v>404.63150200000001</c:v>
                </c:pt>
                <c:pt idx="13">
                  <c:v>404.18574000000001</c:v>
                </c:pt>
                <c:pt idx="14">
                  <c:v>403.741761</c:v>
                </c:pt>
                <c:pt idx="15">
                  <c:v>403.29937999999999</c:v>
                </c:pt>
                <c:pt idx="16">
                  <c:v>402.85842700000001</c:v>
                </c:pt>
                <c:pt idx="17">
                  <c:v>402.418744</c:v>
                </c:pt>
                <c:pt idx="18">
                  <c:v>401.980189</c:v>
                </c:pt>
                <c:pt idx="19">
                  <c:v>401.54263099999997</c:v>
                </c:pt>
                <c:pt idx="20">
                  <c:v>401.10595000000001</c:v>
                </c:pt>
                <c:pt idx="21">
                  <c:v>400.67003799999998</c:v>
                </c:pt>
                <c:pt idx="22">
                  <c:v>400.23479900000001</c:v>
                </c:pt>
                <c:pt idx="23">
                  <c:v>399.80014599999998</c:v>
                </c:pt>
                <c:pt idx="24">
                  <c:v>399.36600399999998</c:v>
                </c:pt>
                <c:pt idx="25">
                  <c:v>398.93230799999998</c:v>
                </c:pt>
                <c:pt idx="26">
                  <c:v>398.49900300000002</c:v>
                </c:pt>
                <c:pt idx="27">
                  <c:v>398.06604299999998</c:v>
                </c:pt>
                <c:pt idx="28">
                  <c:v>397.63339500000001</c:v>
                </c:pt>
                <c:pt idx="29">
                  <c:v>397.20103399999999</c:v>
                </c:pt>
                <c:pt idx="30">
                  <c:v>396.76894700000003</c:v>
                </c:pt>
                <c:pt idx="31">
                  <c:v>396.33712800000001</c:v>
                </c:pt>
                <c:pt idx="32">
                  <c:v>395.90558600000003</c:v>
                </c:pt>
                <c:pt idx="33">
                  <c:v>395.47433799999999</c:v>
                </c:pt>
                <c:pt idx="34">
                  <c:v>395.04341099999999</c:v>
                </c:pt>
                <c:pt idx="35">
                  <c:v>394.61284599999999</c:v>
                </c:pt>
                <c:pt idx="36">
                  <c:v>394.18269099999998</c:v>
                </c:pt>
                <c:pt idx="37">
                  <c:v>393.75300900000002</c:v>
                </c:pt>
                <c:pt idx="38">
                  <c:v>393.32387199999999</c:v>
                </c:pt>
                <c:pt idx="39">
                  <c:v>392.89536399999997</c:v>
                </c:pt>
                <c:pt idx="40">
                  <c:v>392.467581</c:v>
                </c:pt>
                <c:pt idx="41">
                  <c:v>392.04063200000002</c:v>
                </c:pt>
                <c:pt idx="42">
                  <c:v>391.61463400000002</c:v>
                </c:pt>
                <c:pt idx="43">
                  <c:v>391.18972000000002</c:v>
                </c:pt>
                <c:pt idx="44">
                  <c:v>390.766031</c:v>
                </c:pt>
                <c:pt idx="45">
                  <c:v>390.34372200000001</c:v>
                </c:pt>
                <c:pt idx="46">
                  <c:v>389.92295899999999</c:v>
                </c:pt>
                <c:pt idx="47">
                  <c:v>389.503917</c:v>
                </c:pt>
                <c:pt idx="48">
                  <c:v>389.08678400000002</c:v>
                </c:pt>
                <c:pt idx="49">
                  <c:v>388.67175700000001</c:v>
                </c:pt>
                <c:pt idx="50">
                  <c:v>388.25904300000002</c:v>
                </c:pt>
                <c:pt idx="51">
                  <c:v>387.84885700000001</c:v>
                </c:pt>
                <c:pt idx="52">
                  <c:v>387.44142099999999</c:v>
                </c:pt>
                <c:pt idx="53">
                  <c:v>387.036968</c:v>
                </c:pt>
                <c:pt idx="54">
                  <c:v>386.63573200000002</c:v>
                </c:pt>
                <c:pt idx="55">
                  <c:v>386.237955</c:v>
                </c:pt>
                <c:pt idx="56">
                  <c:v>385.84388100000001</c:v>
                </c:pt>
                <c:pt idx="57">
                  <c:v>385.453757</c:v>
                </c:pt>
                <c:pt idx="58">
                  <c:v>385.06782800000002</c:v>
                </c:pt>
                <c:pt idx="59">
                  <c:v>384.68634100000003</c:v>
                </c:pt>
                <c:pt idx="60">
                  <c:v>384.30953599999998</c:v>
                </c:pt>
                <c:pt idx="61">
                  <c:v>383.93765200000001</c:v>
                </c:pt>
                <c:pt idx="62">
                  <c:v>383.57091800000001</c:v>
                </c:pt>
                <c:pt idx="63">
                  <c:v>383.20955600000002</c:v>
                </c:pt>
                <c:pt idx="64">
                  <c:v>382.85377399999999</c:v>
                </c:pt>
                <c:pt idx="65">
                  <c:v>382.50377099999997</c:v>
                </c:pt>
                <c:pt idx="66">
                  <c:v>382.15972699999998</c:v>
                </c:pt>
                <c:pt idx="67">
                  <c:v>381.82180699999998</c:v>
                </c:pt>
                <c:pt idx="68">
                  <c:v>381.49015500000002</c:v>
                </c:pt>
                <c:pt idx="69">
                  <c:v>381.16489300000001</c:v>
                </c:pt>
                <c:pt idx="70">
                  <c:v>380.84611999999998</c:v>
                </c:pt>
                <c:pt idx="71">
                  <c:v>380.533908</c:v>
                </c:pt>
                <c:pt idx="72">
                  <c:v>380.22830099999999</c:v>
                </c:pt>
                <c:pt idx="73">
                  <c:v>379.92931299999998</c:v>
                </c:pt>
                <c:pt idx="74">
                  <c:v>379.63692600000002</c:v>
                </c:pt>
                <c:pt idx="75">
                  <c:v>379.35108700000001</c:v>
                </c:pt>
                <c:pt idx="76">
                  <c:v>379.07170600000001</c:v>
                </c:pt>
                <c:pt idx="77">
                  <c:v>378.79865599999999</c:v>
                </c:pt>
                <c:pt idx="78">
                  <c:v>378.531768</c:v>
                </c:pt>
                <c:pt idx="79">
                  <c:v>378.27083299999998</c:v>
                </c:pt>
                <c:pt idx="80">
                  <c:v>378.01559700000001</c:v>
                </c:pt>
                <c:pt idx="81">
                  <c:v>377.765759</c:v>
                </c:pt>
                <c:pt idx="82">
                  <c:v>377.52097400000002</c:v>
                </c:pt>
                <c:pt idx="83">
                  <c:v>377.280846</c:v>
                </c:pt>
                <c:pt idx="84">
                  <c:v>377.04493000000002</c:v>
                </c:pt>
                <c:pt idx="85">
                  <c:v>376.81273399999998</c:v>
                </c:pt>
                <c:pt idx="86">
                  <c:v>376.58371599999998</c:v>
                </c:pt>
                <c:pt idx="87">
                  <c:v>376.35728599999999</c:v>
                </c:pt>
                <c:pt idx="88">
                  <c:v>376.132813</c:v>
                </c:pt>
                <c:pt idx="89">
                  <c:v>375.90962999999999</c:v>
                </c:pt>
                <c:pt idx="90">
                  <c:v>375.68704200000002</c:v>
                </c:pt>
                <c:pt idx="91">
                  <c:v>375.46434799999997</c:v>
                </c:pt>
                <c:pt idx="92">
                  <c:v>375.24085700000001</c:v>
                </c:pt>
                <c:pt idx="93">
                  <c:v>375.01593000000003</c:v>
                </c:pt>
                <c:pt idx="94">
                  <c:v>374.78902799999997</c:v>
                </c:pt>
                <c:pt idx="95">
                  <c:v>374.55979400000001</c:v>
                </c:pt>
                <c:pt idx="96">
                  <c:v>374.32816700000001</c:v>
                </c:pt>
                <c:pt idx="97">
                  <c:v>374.09455800000001</c:v>
                </c:pt>
                <c:pt idx="98">
                  <c:v>373.860116</c:v>
                </c:pt>
                <c:pt idx="99">
                  <c:v>373.62712900000002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9-6C19-4107-835B-AF1F855916A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097732088"/>
        <c:axId val="-2097525256"/>
      </c:scatterChart>
      <c:valAx>
        <c:axId val="-2097732088"/>
        <c:scaling>
          <c:orientation val="minMax"/>
          <c:max val="1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2097525256"/>
        <c:crosses val="autoZero"/>
        <c:crossBetween val="midCat"/>
      </c:valAx>
      <c:valAx>
        <c:axId val="-2097525256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2097732088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4246182654021895E-2"/>
          <c:y val="7.4074074074074098E-2"/>
          <c:w val="0.88828554747289901"/>
          <c:h val="0.84167468649752097"/>
        </c:manualLayout>
      </c:layout>
      <c:scatterChart>
        <c:scatterStyle val="lineMarker"/>
        <c:varyColors val="0"/>
        <c:ser>
          <c:idx val="3"/>
          <c:order val="0"/>
          <c:spPr>
            <a:ln w="25400" cap="rnd">
              <a:noFill/>
              <a:round/>
            </a:ln>
            <a:effectLst/>
          </c:spPr>
          <c:marker>
            <c:symbol val="triangle"/>
            <c:size val="6"/>
            <c:spPr>
              <a:noFill/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'Figure 5(b)'!$B$9:$B$24</c:f>
              <c:numCache>
                <c:formatCode>General</c:formatCode>
                <c:ptCount val="16"/>
              </c:numCache>
            </c:numRef>
          </c:xVal>
          <c:yVal>
            <c:numRef>
              <c:f>'Figure 5(b)'!$C$9:$C$24</c:f>
              <c:numCache>
                <c:formatCode>General</c:formatCode>
                <c:ptCount val="1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4F42-408F-A48E-3D6C1899175F}"/>
            </c:ext>
          </c:extLst>
        </c:ser>
        <c:ser>
          <c:idx val="6"/>
          <c:order val="1"/>
          <c:spPr>
            <a:ln w="25400" cap="rnd">
              <a:noFill/>
              <a:round/>
            </a:ln>
            <a:effectLst/>
          </c:spPr>
          <c:marker>
            <c:symbol val="triangle"/>
            <c:size val="6"/>
            <c:spPr>
              <a:noFill/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'Figure 5(b)'!$G$9:$G$24</c:f>
              <c:numCache>
                <c:formatCode>General</c:formatCode>
                <c:ptCount val="16"/>
              </c:numCache>
            </c:numRef>
          </c:xVal>
          <c:yVal>
            <c:numRef>
              <c:f>'Figure 5(b)'!$H$9:$H$24</c:f>
              <c:numCache>
                <c:formatCode>General</c:formatCode>
                <c:ptCount val="1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4F42-408F-A48E-3D6C1899175F}"/>
            </c:ext>
          </c:extLst>
        </c:ser>
        <c:ser>
          <c:idx val="0"/>
          <c:order val="2"/>
          <c:spPr>
            <a:ln w="25400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xVal>
            <c:numRef>
              <c:f>'Figure 5(b)'!$M$9:$M$108</c:f>
              <c:numCache>
                <c:formatCode>General</c:formatCode>
                <c:ptCount val="100"/>
                <c:pt idx="0">
                  <c:v>1</c:v>
                </c:pt>
                <c:pt idx="1">
                  <c:v>0.98989899999999997</c:v>
                </c:pt>
                <c:pt idx="2">
                  <c:v>0.97979799999999995</c:v>
                </c:pt>
                <c:pt idx="3">
                  <c:v>0.96969700000000003</c:v>
                </c:pt>
                <c:pt idx="4">
                  <c:v>0.959596</c:v>
                </c:pt>
                <c:pt idx="5">
                  <c:v>0.94949499999999998</c:v>
                </c:pt>
                <c:pt idx="6">
                  <c:v>0.93939399999999995</c:v>
                </c:pt>
                <c:pt idx="7">
                  <c:v>0.92929300000000004</c:v>
                </c:pt>
                <c:pt idx="8">
                  <c:v>0.91919200000000001</c:v>
                </c:pt>
                <c:pt idx="9">
                  <c:v>0.90909099999999998</c:v>
                </c:pt>
                <c:pt idx="10">
                  <c:v>0.89898999999999996</c:v>
                </c:pt>
                <c:pt idx="11">
                  <c:v>0.88888900000000004</c:v>
                </c:pt>
                <c:pt idx="12">
                  <c:v>0.87878800000000001</c:v>
                </c:pt>
                <c:pt idx="13">
                  <c:v>0.86868699999999999</c:v>
                </c:pt>
                <c:pt idx="14">
                  <c:v>0.85858599999999996</c:v>
                </c:pt>
                <c:pt idx="15">
                  <c:v>0.84848500000000004</c:v>
                </c:pt>
                <c:pt idx="16">
                  <c:v>0.83838400000000002</c:v>
                </c:pt>
                <c:pt idx="17">
                  <c:v>0.82828299999999999</c:v>
                </c:pt>
                <c:pt idx="18">
                  <c:v>0.81818199999999996</c:v>
                </c:pt>
                <c:pt idx="19">
                  <c:v>0.80808100000000005</c:v>
                </c:pt>
                <c:pt idx="20">
                  <c:v>0.79798000000000002</c:v>
                </c:pt>
                <c:pt idx="21">
                  <c:v>0.787879</c:v>
                </c:pt>
                <c:pt idx="22">
                  <c:v>0.77777799999999997</c:v>
                </c:pt>
                <c:pt idx="23">
                  <c:v>0.76767700000000005</c:v>
                </c:pt>
                <c:pt idx="24">
                  <c:v>0.75757600000000003</c:v>
                </c:pt>
                <c:pt idx="25">
                  <c:v>0.747475</c:v>
                </c:pt>
                <c:pt idx="26">
                  <c:v>0.73737399999999997</c:v>
                </c:pt>
                <c:pt idx="27">
                  <c:v>0.72727299999999995</c:v>
                </c:pt>
                <c:pt idx="28">
                  <c:v>0.71717200000000003</c:v>
                </c:pt>
                <c:pt idx="29">
                  <c:v>0.70707100000000001</c:v>
                </c:pt>
                <c:pt idx="30">
                  <c:v>0.69696999999999998</c:v>
                </c:pt>
                <c:pt idx="31">
                  <c:v>0.68686899999999995</c:v>
                </c:pt>
                <c:pt idx="32">
                  <c:v>0.67676800000000004</c:v>
                </c:pt>
                <c:pt idx="33">
                  <c:v>0.66666700000000001</c:v>
                </c:pt>
                <c:pt idx="34">
                  <c:v>0.65656599999999998</c:v>
                </c:pt>
                <c:pt idx="35">
                  <c:v>0.64646499999999996</c:v>
                </c:pt>
                <c:pt idx="36">
                  <c:v>0.63636400000000004</c:v>
                </c:pt>
                <c:pt idx="37">
                  <c:v>0.62626300000000001</c:v>
                </c:pt>
                <c:pt idx="38">
                  <c:v>0.61616199999999999</c:v>
                </c:pt>
                <c:pt idx="39">
                  <c:v>0.60606099999999996</c:v>
                </c:pt>
                <c:pt idx="40">
                  <c:v>0.59596000000000005</c:v>
                </c:pt>
                <c:pt idx="41">
                  <c:v>0.58585900000000002</c:v>
                </c:pt>
                <c:pt idx="42">
                  <c:v>0.57575799999999999</c:v>
                </c:pt>
                <c:pt idx="43">
                  <c:v>0.56565699999999997</c:v>
                </c:pt>
                <c:pt idx="44">
                  <c:v>0.55555600000000005</c:v>
                </c:pt>
                <c:pt idx="45">
                  <c:v>0.54545500000000002</c:v>
                </c:pt>
                <c:pt idx="46">
                  <c:v>0.535354</c:v>
                </c:pt>
                <c:pt idx="47">
                  <c:v>0.52525299999999997</c:v>
                </c:pt>
                <c:pt idx="48">
                  <c:v>0.51515200000000005</c:v>
                </c:pt>
                <c:pt idx="49">
                  <c:v>0.50505100000000003</c:v>
                </c:pt>
                <c:pt idx="50">
                  <c:v>0.49494899999999997</c:v>
                </c:pt>
                <c:pt idx="51">
                  <c:v>0.484848</c:v>
                </c:pt>
                <c:pt idx="52">
                  <c:v>0.47474699999999997</c:v>
                </c:pt>
                <c:pt idx="53">
                  <c:v>0.464646</c:v>
                </c:pt>
                <c:pt idx="54">
                  <c:v>0.45454499999999998</c:v>
                </c:pt>
                <c:pt idx="55">
                  <c:v>0.44444400000000001</c:v>
                </c:pt>
                <c:pt idx="56">
                  <c:v>0.43434299999999998</c:v>
                </c:pt>
                <c:pt idx="57">
                  <c:v>0.42424200000000001</c:v>
                </c:pt>
                <c:pt idx="58">
                  <c:v>0.41414099999999998</c:v>
                </c:pt>
                <c:pt idx="59">
                  <c:v>0.40404000000000001</c:v>
                </c:pt>
                <c:pt idx="60">
                  <c:v>0.39393899999999998</c:v>
                </c:pt>
                <c:pt idx="61">
                  <c:v>0.38383800000000001</c:v>
                </c:pt>
                <c:pt idx="62">
                  <c:v>0.37373699999999999</c:v>
                </c:pt>
                <c:pt idx="63">
                  <c:v>0.36363600000000001</c:v>
                </c:pt>
                <c:pt idx="64">
                  <c:v>0.35353499999999999</c:v>
                </c:pt>
                <c:pt idx="65">
                  <c:v>0.34343400000000002</c:v>
                </c:pt>
                <c:pt idx="66">
                  <c:v>0.33333299999999999</c:v>
                </c:pt>
                <c:pt idx="67">
                  <c:v>0.32323200000000002</c:v>
                </c:pt>
                <c:pt idx="68">
                  <c:v>0.31313099999999999</c:v>
                </c:pt>
                <c:pt idx="69">
                  <c:v>0.30303000000000002</c:v>
                </c:pt>
                <c:pt idx="70">
                  <c:v>0.29292899999999999</c:v>
                </c:pt>
                <c:pt idx="71">
                  <c:v>0.28282800000000002</c:v>
                </c:pt>
                <c:pt idx="72">
                  <c:v>0.272727</c:v>
                </c:pt>
                <c:pt idx="73">
                  <c:v>0.26262600000000003</c:v>
                </c:pt>
                <c:pt idx="74">
                  <c:v>0.252525</c:v>
                </c:pt>
                <c:pt idx="75">
                  <c:v>0.242424</c:v>
                </c:pt>
                <c:pt idx="76">
                  <c:v>0.232323</c:v>
                </c:pt>
                <c:pt idx="77">
                  <c:v>0.222222</c:v>
                </c:pt>
                <c:pt idx="78">
                  <c:v>0.212121</c:v>
                </c:pt>
                <c:pt idx="79">
                  <c:v>0.20202000000000001</c:v>
                </c:pt>
                <c:pt idx="80">
                  <c:v>0.19191900000000001</c:v>
                </c:pt>
                <c:pt idx="81">
                  <c:v>0.18181800000000001</c:v>
                </c:pt>
                <c:pt idx="82">
                  <c:v>0.17171700000000001</c:v>
                </c:pt>
                <c:pt idx="83">
                  <c:v>0.16161600000000001</c:v>
                </c:pt>
                <c:pt idx="84">
                  <c:v>0.15151500000000001</c:v>
                </c:pt>
                <c:pt idx="85">
                  <c:v>0.14141400000000001</c:v>
                </c:pt>
                <c:pt idx="86">
                  <c:v>0.13131300000000001</c:v>
                </c:pt>
                <c:pt idx="87">
                  <c:v>0.121212</c:v>
                </c:pt>
                <c:pt idx="88">
                  <c:v>0.111111</c:v>
                </c:pt>
                <c:pt idx="89">
                  <c:v>0.10101</c:v>
                </c:pt>
                <c:pt idx="90">
                  <c:v>9.0909000000000004E-2</c:v>
                </c:pt>
                <c:pt idx="91">
                  <c:v>8.0808000000000005E-2</c:v>
                </c:pt>
                <c:pt idx="92">
                  <c:v>7.0707000000000006E-2</c:v>
                </c:pt>
                <c:pt idx="93">
                  <c:v>6.0606E-2</c:v>
                </c:pt>
                <c:pt idx="94">
                  <c:v>5.0505000000000001E-2</c:v>
                </c:pt>
                <c:pt idx="95">
                  <c:v>4.0404000000000002E-2</c:v>
                </c:pt>
                <c:pt idx="96">
                  <c:v>3.0303E-2</c:v>
                </c:pt>
                <c:pt idx="97">
                  <c:v>2.0202000000000001E-2</c:v>
                </c:pt>
                <c:pt idx="98">
                  <c:v>1.0101000000000001E-2</c:v>
                </c:pt>
                <c:pt idx="99">
                  <c:v>0</c:v>
                </c:pt>
              </c:numCache>
            </c:numRef>
          </c:xVal>
          <c:yVal>
            <c:numRef>
              <c:f>'Figure 5(b)'!$N$9:$N$108</c:f>
              <c:numCache>
                <c:formatCode>General</c:formatCode>
                <c:ptCount val="100"/>
                <c:pt idx="0">
                  <c:v>429.21470099999999</c:v>
                </c:pt>
                <c:pt idx="1">
                  <c:v>428.88903199999999</c:v>
                </c:pt>
                <c:pt idx="2">
                  <c:v>428.56169599999998</c:v>
                </c:pt>
                <c:pt idx="3">
                  <c:v>428.23266699999999</c:v>
                </c:pt>
                <c:pt idx="4">
                  <c:v>427.90192100000002</c:v>
                </c:pt>
                <c:pt idx="5">
                  <c:v>427.56943100000001</c:v>
                </c:pt>
                <c:pt idx="6">
                  <c:v>427.23517099999998</c:v>
                </c:pt>
                <c:pt idx="7">
                  <c:v>426.899113</c:v>
                </c:pt>
                <c:pt idx="8">
                  <c:v>426.56123100000002</c:v>
                </c:pt>
                <c:pt idx="9">
                  <c:v>426.22149400000001</c:v>
                </c:pt>
                <c:pt idx="10">
                  <c:v>425.87987399999997</c:v>
                </c:pt>
                <c:pt idx="11">
                  <c:v>425.53634</c:v>
                </c:pt>
                <c:pt idx="12">
                  <c:v>425.19086199999998</c:v>
                </c:pt>
                <c:pt idx="13">
                  <c:v>424.84340700000001</c:v>
                </c:pt>
                <c:pt idx="14">
                  <c:v>424.493943</c:v>
                </c:pt>
                <c:pt idx="15">
                  <c:v>424.14243699999997</c:v>
                </c:pt>
                <c:pt idx="16">
                  <c:v>423.78885400000001</c:v>
                </c:pt>
                <c:pt idx="17">
                  <c:v>423.43315699999999</c:v>
                </c:pt>
                <c:pt idx="18">
                  <c:v>423.075311</c:v>
                </c:pt>
                <c:pt idx="19">
                  <c:v>422.71527800000001</c:v>
                </c:pt>
                <c:pt idx="20">
                  <c:v>422.35301800000002</c:v>
                </c:pt>
                <c:pt idx="21">
                  <c:v>421.98849200000001</c:v>
                </c:pt>
                <c:pt idx="22">
                  <c:v>421.62165800000002</c:v>
                </c:pt>
                <c:pt idx="23">
                  <c:v>421.25247300000001</c:v>
                </c:pt>
                <c:pt idx="24">
                  <c:v>420.88089200000002</c:v>
                </c:pt>
                <c:pt idx="25">
                  <c:v>420.50687099999999</c:v>
                </c:pt>
                <c:pt idx="26">
                  <c:v>420.13036199999999</c:v>
                </c:pt>
                <c:pt idx="27">
                  <c:v>419.75131499999998</c:v>
                </c:pt>
                <c:pt idx="28">
                  <c:v>419.36968000000002</c:v>
                </c:pt>
                <c:pt idx="29">
                  <c:v>418.98540500000001</c:v>
                </c:pt>
                <c:pt idx="30">
                  <c:v>418.598434</c:v>
                </c:pt>
                <c:pt idx="31">
                  <c:v>418.20871199999999</c:v>
                </c:pt>
                <c:pt idx="32">
                  <c:v>417.81617799999998</c:v>
                </c:pt>
                <c:pt idx="33">
                  <c:v>417.420773</c:v>
                </c:pt>
                <c:pt idx="34">
                  <c:v>417.02243199999998</c:v>
                </c:pt>
                <c:pt idx="35">
                  <c:v>416.62108899999998</c:v>
                </c:pt>
                <c:pt idx="36">
                  <c:v>416.21667500000001</c:v>
                </c:pt>
                <c:pt idx="37">
                  <c:v>415.80911900000001</c:v>
                </c:pt>
                <c:pt idx="38">
                  <c:v>415.39834400000001</c:v>
                </c:pt>
                <c:pt idx="39">
                  <c:v>414.98427299999997</c:v>
                </c:pt>
                <c:pt idx="40">
                  <c:v>414.56682499999999</c:v>
                </c:pt>
                <c:pt idx="41">
                  <c:v>414.14591200000001</c:v>
                </c:pt>
                <c:pt idx="42">
                  <c:v>413.72144600000001</c:v>
                </c:pt>
                <c:pt idx="43">
                  <c:v>413.29333200000002</c:v>
                </c:pt>
                <c:pt idx="44">
                  <c:v>412.86147199999999</c:v>
                </c:pt>
                <c:pt idx="45">
                  <c:v>412.42576200000002</c:v>
                </c:pt>
                <c:pt idx="46">
                  <c:v>411.98609499999998</c:v>
                </c:pt>
                <c:pt idx="47">
                  <c:v>411.54235399999999</c:v>
                </c:pt>
                <c:pt idx="48">
                  <c:v>411.09442100000001</c:v>
                </c:pt>
                <c:pt idx="49">
                  <c:v>410.64216699999997</c:v>
                </c:pt>
                <c:pt idx="50">
                  <c:v>410.18545999999998</c:v>
                </c:pt>
                <c:pt idx="51">
                  <c:v>409.72415699999999</c:v>
                </c:pt>
                <c:pt idx="52">
                  <c:v>409.25810999999999</c:v>
                </c:pt>
                <c:pt idx="53">
                  <c:v>408.78715999999997</c:v>
                </c:pt>
                <c:pt idx="54">
                  <c:v>408.31113900000003</c:v>
                </c:pt>
                <c:pt idx="55">
                  <c:v>407.82987000000003</c:v>
                </c:pt>
                <c:pt idx="56">
                  <c:v>407.343163</c:v>
                </c:pt>
                <c:pt idx="57">
                  <c:v>406.85081700000001</c:v>
                </c:pt>
                <c:pt idx="58">
                  <c:v>406.35261800000001</c:v>
                </c:pt>
                <c:pt idx="59">
                  <c:v>405.84833700000001</c:v>
                </c:pt>
                <c:pt idx="60">
                  <c:v>405.33773000000002</c:v>
                </c:pt>
                <c:pt idx="61">
                  <c:v>404.82053500000001</c:v>
                </c:pt>
                <c:pt idx="62">
                  <c:v>404.29647299999999</c:v>
                </c:pt>
                <c:pt idx="63">
                  <c:v>403.765242</c:v>
                </c:pt>
                <c:pt idx="64">
                  <c:v>403.22651999999999</c:v>
                </c:pt>
                <c:pt idx="65">
                  <c:v>402.679959</c:v>
                </c:pt>
                <c:pt idx="66">
                  <c:v>402.125181</c:v>
                </c:pt>
                <c:pt idx="67">
                  <c:v>401.561781</c:v>
                </c:pt>
                <c:pt idx="68">
                  <c:v>400.98931700000003</c:v>
                </c:pt>
                <c:pt idx="69">
                  <c:v>400.40731199999999</c:v>
                </c:pt>
                <c:pt idx="70">
                  <c:v>399.815245</c:v>
                </c:pt>
                <c:pt idx="71">
                  <c:v>399.21254699999997</c:v>
                </c:pt>
                <c:pt idx="72">
                  <c:v>398.59859499999999</c:v>
                </c:pt>
                <c:pt idx="73">
                  <c:v>397.97270800000001</c:v>
                </c:pt>
                <c:pt idx="74">
                  <c:v>397.334135</c:v>
                </c:pt>
                <c:pt idx="75">
                  <c:v>396.68204700000001</c:v>
                </c:pt>
                <c:pt idx="76">
                  <c:v>396.01552500000003</c:v>
                </c:pt>
                <c:pt idx="77">
                  <c:v>395.333551</c:v>
                </c:pt>
                <c:pt idx="78">
                  <c:v>394.63498700000002</c:v>
                </c:pt>
                <c:pt idx="79">
                  <c:v>393.91855800000002</c:v>
                </c:pt>
                <c:pt idx="80">
                  <c:v>393.18283200000002</c:v>
                </c:pt>
                <c:pt idx="81">
                  <c:v>392.42618800000002</c:v>
                </c:pt>
                <c:pt idx="82">
                  <c:v>391.64679000000001</c:v>
                </c:pt>
                <c:pt idx="83">
                  <c:v>390.84253899999999</c:v>
                </c:pt>
                <c:pt idx="84">
                  <c:v>390.01102600000002</c:v>
                </c:pt>
                <c:pt idx="85">
                  <c:v>389.149473</c:v>
                </c:pt>
                <c:pt idx="86">
                  <c:v>388.25465300000002</c:v>
                </c:pt>
                <c:pt idx="87">
                  <c:v>387.32279899999997</c:v>
                </c:pt>
                <c:pt idx="88">
                  <c:v>386.349492</c:v>
                </c:pt>
                <c:pt idx="89">
                  <c:v>385.329522</c:v>
                </c:pt>
                <c:pt idx="90">
                  <c:v>384.256756</c:v>
                </c:pt>
                <c:pt idx="91">
                  <c:v>383.12402400000002</c:v>
                </c:pt>
                <c:pt idx="92">
                  <c:v>381.92316499999998</c:v>
                </c:pt>
                <c:pt idx="93">
                  <c:v>380.64561400000002</c:v>
                </c:pt>
                <c:pt idx="94">
                  <c:v>379.28475200000003</c:v>
                </c:pt>
                <c:pt idx="95">
                  <c:v>377.84434800000002</c:v>
                </c:pt>
                <c:pt idx="96">
                  <c:v>376.37019199999997</c:v>
                </c:pt>
                <c:pt idx="97">
                  <c:v>375.05532299999999</c:v>
                </c:pt>
                <c:pt idx="98">
                  <c:v>374.17952300000002</c:v>
                </c:pt>
                <c:pt idx="99">
                  <c:v>373.62712900000002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4F42-408F-A48E-3D6C1899175F}"/>
            </c:ext>
          </c:extLst>
        </c:ser>
        <c:ser>
          <c:idx val="1"/>
          <c:order val="3"/>
          <c:spPr>
            <a:ln w="25400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xVal>
            <c:numRef>
              <c:f>'Figure 5(b)'!$M$9:$M$108</c:f>
              <c:numCache>
                <c:formatCode>General</c:formatCode>
                <c:ptCount val="100"/>
                <c:pt idx="0">
                  <c:v>1</c:v>
                </c:pt>
                <c:pt idx="1">
                  <c:v>0.98989899999999997</c:v>
                </c:pt>
                <c:pt idx="2">
                  <c:v>0.97979799999999995</c:v>
                </c:pt>
                <c:pt idx="3">
                  <c:v>0.96969700000000003</c:v>
                </c:pt>
                <c:pt idx="4">
                  <c:v>0.959596</c:v>
                </c:pt>
                <c:pt idx="5">
                  <c:v>0.94949499999999998</c:v>
                </c:pt>
                <c:pt idx="6">
                  <c:v>0.93939399999999995</c:v>
                </c:pt>
                <c:pt idx="7">
                  <c:v>0.92929300000000004</c:v>
                </c:pt>
                <c:pt idx="8">
                  <c:v>0.91919200000000001</c:v>
                </c:pt>
                <c:pt idx="9">
                  <c:v>0.90909099999999998</c:v>
                </c:pt>
                <c:pt idx="10">
                  <c:v>0.89898999999999996</c:v>
                </c:pt>
                <c:pt idx="11">
                  <c:v>0.88888900000000004</c:v>
                </c:pt>
                <c:pt idx="12">
                  <c:v>0.87878800000000001</c:v>
                </c:pt>
                <c:pt idx="13">
                  <c:v>0.86868699999999999</c:v>
                </c:pt>
                <c:pt idx="14">
                  <c:v>0.85858599999999996</c:v>
                </c:pt>
                <c:pt idx="15">
                  <c:v>0.84848500000000004</c:v>
                </c:pt>
                <c:pt idx="16">
                  <c:v>0.83838400000000002</c:v>
                </c:pt>
                <c:pt idx="17">
                  <c:v>0.82828299999999999</c:v>
                </c:pt>
                <c:pt idx="18">
                  <c:v>0.81818199999999996</c:v>
                </c:pt>
                <c:pt idx="19">
                  <c:v>0.80808100000000005</c:v>
                </c:pt>
                <c:pt idx="20">
                  <c:v>0.79798000000000002</c:v>
                </c:pt>
                <c:pt idx="21">
                  <c:v>0.787879</c:v>
                </c:pt>
                <c:pt idx="22">
                  <c:v>0.77777799999999997</c:v>
                </c:pt>
                <c:pt idx="23">
                  <c:v>0.76767700000000005</c:v>
                </c:pt>
                <c:pt idx="24">
                  <c:v>0.75757600000000003</c:v>
                </c:pt>
                <c:pt idx="25">
                  <c:v>0.747475</c:v>
                </c:pt>
                <c:pt idx="26">
                  <c:v>0.73737399999999997</c:v>
                </c:pt>
                <c:pt idx="27">
                  <c:v>0.72727299999999995</c:v>
                </c:pt>
                <c:pt idx="28">
                  <c:v>0.71717200000000003</c:v>
                </c:pt>
                <c:pt idx="29">
                  <c:v>0.70707100000000001</c:v>
                </c:pt>
                <c:pt idx="30">
                  <c:v>0.69696999999999998</c:v>
                </c:pt>
                <c:pt idx="31">
                  <c:v>0.68686899999999995</c:v>
                </c:pt>
                <c:pt idx="32">
                  <c:v>0.67676800000000004</c:v>
                </c:pt>
                <c:pt idx="33">
                  <c:v>0.66666700000000001</c:v>
                </c:pt>
                <c:pt idx="34">
                  <c:v>0.65656599999999998</c:v>
                </c:pt>
                <c:pt idx="35">
                  <c:v>0.64646499999999996</c:v>
                </c:pt>
                <c:pt idx="36">
                  <c:v>0.63636400000000004</c:v>
                </c:pt>
                <c:pt idx="37">
                  <c:v>0.62626300000000001</c:v>
                </c:pt>
                <c:pt idx="38">
                  <c:v>0.61616199999999999</c:v>
                </c:pt>
                <c:pt idx="39">
                  <c:v>0.60606099999999996</c:v>
                </c:pt>
                <c:pt idx="40">
                  <c:v>0.59596000000000005</c:v>
                </c:pt>
                <c:pt idx="41">
                  <c:v>0.58585900000000002</c:v>
                </c:pt>
                <c:pt idx="42">
                  <c:v>0.57575799999999999</c:v>
                </c:pt>
                <c:pt idx="43">
                  <c:v>0.56565699999999997</c:v>
                </c:pt>
                <c:pt idx="44">
                  <c:v>0.55555600000000005</c:v>
                </c:pt>
                <c:pt idx="45">
                  <c:v>0.54545500000000002</c:v>
                </c:pt>
                <c:pt idx="46">
                  <c:v>0.535354</c:v>
                </c:pt>
                <c:pt idx="47">
                  <c:v>0.52525299999999997</c:v>
                </c:pt>
                <c:pt idx="48">
                  <c:v>0.51515200000000005</c:v>
                </c:pt>
                <c:pt idx="49">
                  <c:v>0.50505100000000003</c:v>
                </c:pt>
                <c:pt idx="50">
                  <c:v>0.49494899999999997</c:v>
                </c:pt>
                <c:pt idx="51">
                  <c:v>0.484848</c:v>
                </c:pt>
                <c:pt idx="52">
                  <c:v>0.47474699999999997</c:v>
                </c:pt>
                <c:pt idx="53">
                  <c:v>0.464646</c:v>
                </c:pt>
                <c:pt idx="54">
                  <c:v>0.45454499999999998</c:v>
                </c:pt>
                <c:pt idx="55">
                  <c:v>0.44444400000000001</c:v>
                </c:pt>
                <c:pt idx="56">
                  <c:v>0.43434299999999998</c:v>
                </c:pt>
                <c:pt idx="57">
                  <c:v>0.42424200000000001</c:v>
                </c:pt>
                <c:pt idx="58">
                  <c:v>0.41414099999999998</c:v>
                </c:pt>
                <c:pt idx="59">
                  <c:v>0.40404000000000001</c:v>
                </c:pt>
                <c:pt idx="60">
                  <c:v>0.39393899999999998</c:v>
                </c:pt>
                <c:pt idx="61">
                  <c:v>0.38383800000000001</c:v>
                </c:pt>
                <c:pt idx="62">
                  <c:v>0.37373699999999999</c:v>
                </c:pt>
                <c:pt idx="63">
                  <c:v>0.36363600000000001</c:v>
                </c:pt>
                <c:pt idx="64">
                  <c:v>0.35353499999999999</c:v>
                </c:pt>
                <c:pt idx="65">
                  <c:v>0.34343400000000002</c:v>
                </c:pt>
                <c:pt idx="66">
                  <c:v>0.33333299999999999</c:v>
                </c:pt>
                <c:pt idx="67">
                  <c:v>0.32323200000000002</c:v>
                </c:pt>
                <c:pt idx="68">
                  <c:v>0.31313099999999999</c:v>
                </c:pt>
                <c:pt idx="69">
                  <c:v>0.30303000000000002</c:v>
                </c:pt>
                <c:pt idx="70">
                  <c:v>0.29292899999999999</c:v>
                </c:pt>
                <c:pt idx="71">
                  <c:v>0.28282800000000002</c:v>
                </c:pt>
                <c:pt idx="72">
                  <c:v>0.272727</c:v>
                </c:pt>
                <c:pt idx="73">
                  <c:v>0.26262600000000003</c:v>
                </c:pt>
                <c:pt idx="74">
                  <c:v>0.252525</c:v>
                </c:pt>
                <c:pt idx="75">
                  <c:v>0.242424</c:v>
                </c:pt>
                <c:pt idx="76">
                  <c:v>0.232323</c:v>
                </c:pt>
                <c:pt idx="77">
                  <c:v>0.222222</c:v>
                </c:pt>
                <c:pt idx="78">
                  <c:v>0.212121</c:v>
                </c:pt>
                <c:pt idx="79">
                  <c:v>0.20202000000000001</c:v>
                </c:pt>
                <c:pt idx="80">
                  <c:v>0.19191900000000001</c:v>
                </c:pt>
                <c:pt idx="81">
                  <c:v>0.18181800000000001</c:v>
                </c:pt>
                <c:pt idx="82">
                  <c:v>0.17171700000000001</c:v>
                </c:pt>
                <c:pt idx="83">
                  <c:v>0.16161600000000001</c:v>
                </c:pt>
                <c:pt idx="84">
                  <c:v>0.15151500000000001</c:v>
                </c:pt>
                <c:pt idx="85">
                  <c:v>0.14141400000000001</c:v>
                </c:pt>
                <c:pt idx="86">
                  <c:v>0.13131300000000001</c:v>
                </c:pt>
                <c:pt idx="87">
                  <c:v>0.121212</c:v>
                </c:pt>
                <c:pt idx="88">
                  <c:v>0.111111</c:v>
                </c:pt>
                <c:pt idx="89">
                  <c:v>0.10101</c:v>
                </c:pt>
                <c:pt idx="90">
                  <c:v>9.0909000000000004E-2</c:v>
                </c:pt>
                <c:pt idx="91">
                  <c:v>8.0808000000000005E-2</c:v>
                </c:pt>
                <c:pt idx="92">
                  <c:v>7.0707000000000006E-2</c:v>
                </c:pt>
                <c:pt idx="93">
                  <c:v>6.0606E-2</c:v>
                </c:pt>
                <c:pt idx="94">
                  <c:v>5.0505000000000001E-2</c:v>
                </c:pt>
                <c:pt idx="95">
                  <c:v>4.0404000000000002E-2</c:v>
                </c:pt>
                <c:pt idx="96">
                  <c:v>3.0303E-2</c:v>
                </c:pt>
                <c:pt idx="97">
                  <c:v>2.0202000000000001E-2</c:v>
                </c:pt>
                <c:pt idx="98">
                  <c:v>1.0101000000000001E-2</c:v>
                </c:pt>
                <c:pt idx="99">
                  <c:v>0</c:v>
                </c:pt>
              </c:numCache>
            </c:numRef>
          </c:xVal>
          <c:yVal>
            <c:numRef>
              <c:f>'Figure 5(b)'!$O$9:$O$108</c:f>
              <c:numCache>
                <c:formatCode>General</c:formatCode>
                <c:ptCount val="100"/>
                <c:pt idx="0">
                  <c:v>429.21470099999999</c:v>
                </c:pt>
                <c:pt idx="1">
                  <c:v>427.42536100000001</c:v>
                </c:pt>
                <c:pt idx="2">
                  <c:v>425.77008599999999</c:v>
                </c:pt>
                <c:pt idx="3">
                  <c:v>424.227464</c:v>
                </c:pt>
                <c:pt idx="4">
                  <c:v>422.78075200000001</c:v>
                </c:pt>
                <c:pt idx="5">
                  <c:v>421.41661699999997</c:v>
                </c:pt>
                <c:pt idx="6">
                  <c:v>420.12426699999997</c:v>
                </c:pt>
                <c:pt idx="7">
                  <c:v>418.89484700000003</c:v>
                </c:pt>
                <c:pt idx="8">
                  <c:v>417.72100399999999</c:v>
                </c:pt>
                <c:pt idx="9">
                  <c:v>416.59656799999999</c:v>
                </c:pt>
                <c:pt idx="10">
                  <c:v>415.51630799999998</c:v>
                </c:pt>
                <c:pt idx="11">
                  <c:v>414.47575699999999</c:v>
                </c:pt>
                <c:pt idx="12">
                  <c:v>413.471069</c:v>
                </c:pt>
                <c:pt idx="13">
                  <c:v>412.49891000000002</c:v>
                </c:pt>
                <c:pt idx="14">
                  <c:v>411.556375</c:v>
                </c:pt>
                <c:pt idx="15">
                  <c:v>410.640916</c:v>
                </c:pt>
                <c:pt idx="16">
                  <c:v>409.75028800000001</c:v>
                </c:pt>
                <c:pt idx="17">
                  <c:v>408.88250599999998</c:v>
                </c:pt>
                <c:pt idx="18">
                  <c:v>408.03580599999998</c:v>
                </c:pt>
                <c:pt idx="19">
                  <c:v>407.20861600000001</c:v>
                </c:pt>
                <c:pt idx="20">
                  <c:v>406.39953100000002</c:v>
                </c:pt>
                <c:pt idx="21">
                  <c:v>405.60729199999997</c:v>
                </c:pt>
                <c:pt idx="22">
                  <c:v>404.83076999999997</c:v>
                </c:pt>
                <c:pt idx="23">
                  <c:v>404.06894799999998</c:v>
                </c:pt>
                <c:pt idx="24">
                  <c:v>403.32091100000002</c:v>
                </c:pt>
                <c:pt idx="25">
                  <c:v>402.58583399999998</c:v>
                </c:pt>
                <c:pt idx="26">
                  <c:v>401.86297400000001</c:v>
                </c:pt>
                <c:pt idx="27">
                  <c:v>401.15166299999999</c:v>
                </c:pt>
                <c:pt idx="28">
                  <c:v>400.45129900000001</c:v>
                </c:pt>
                <c:pt idx="29">
                  <c:v>399.76134100000002</c:v>
                </c:pt>
                <c:pt idx="30">
                  <c:v>399.08130799999998</c:v>
                </c:pt>
                <c:pt idx="31">
                  <c:v>398.41076600000002</c:v>
                </c:pt>
                <c:pt idx="32">
                  <c:v>397.74933600000003</c:v>
                </c:pt>
                <c:pt idx="33">
                  <c:v>397.096678</c:v>
                </c:pt>
                <c:pt idx="34">
                  <c:v>396.45250099999998</c:v>
                </c:pt>
                <c:pt idx="35">
                  <c:v>395.81654900000001</c:v>
                </c:pt>
                <c:pt idx="36">
                  <c:v>395.18860899999999</c:v>
                </c:pt>
                <c:pt idx="37">
                  <c:v>394.56849999999997</c:v>
                </c:pt>
                <c:pt idx="38">
                  <c:v>393.95607799999999</c:v>
                </c:pt>
                <c:pt idx="39">
                  <c:v>393.35123299999998</c:v>
                </c:pt>
                <c:pt idx="40">
                  <c:v>392.75388500000003</c:v>
                </c:pt>
                <c:pt idx="41">
                  <c:v>392.16398500000003</c:v>
                </c:pt>
                <c:pt idx="42">
                  <c:v>391.58151400000003</c:v>
                </c:pt>
                <c:pt idx="43">
                  <c:v>391.00648000000001</c:v>
                </c:pt>
                <c:pt idx="44">
                  <c:v>390.438919</c:v>
                </c:pt>
                <c:pt idx="45">
                  <c:v>389.87889200000001</c:v>
                </c:pt>
                <c:pt idx="46">
                  <c:v>389.32648599999999</c:v>
                </c:pt>
                <c:pt idx="47">
                  <c:v>388.78181000000001</c:v>
                </c:pt>
                <c:pt idx="48">
                  <c:v>388.24499400000002</c:v>
                </c:pt>
                <c:pt idx="49">
                  <c:v>387.71619299999998</c:v>
                </c:pt>
                <c:pt idx="50">
                  <c:v>387.19557700000001</c:v>
                </c:pt>
                <c:pt idx="51">
                  <c:v>386.683334</c:v>
                </c:pt>
                <c:pt idx="52">
                  <c:v>386.17966999999999</c:v>
                </c:pt>
                <c:pt idx="53">
                  <c:v>385.68480299999999</c:v>
                </c:pt>
                <c:pt idx="54">
                  <c:v>385.19896299999999</c:v>
                </c:pt>
                <c:pt idx="55">
                  <c:v>384.72239100000002</c:v>
                </c:pt>
                <c:pt idx="56">
                  <c:v>384.255335</c:v>
                </c:pt>
                <c:pt idx="57">
                  <c:v>383.79804799999999</c:v>
                </c:pt>
                <c:pt idx="58">
                  <c:v>383.35078499999997</c:v>
                </c:pt>
                <c:pt idx="59">
                  <c:v>382.91380299999997</c:v>
                </c:pt>
                <c:pt idx="60">
                  <c:v>382.48735399999998</c:v>
                </c:pt>
                <c:pt idx="61">
                  <c:v>382.07168799999999</c:v>
                </c:pt>
                <c:pt idx="62">
                  <c:v>381.66704499999997</c:v>
                </c:pt>
                <c:pt idx="63">
                  <c:v>381.27365400000002</c:v>
                </c:pt>
                <c:pt idx="64">
                  <c:v>380.89173099999999</c:v>
                </c:pt>
                <c:pt idx="65">
                  <c:v>380.52147600000001</c:v>
                </c:pt>
                <c:pt idx="66">
                  <c:v>380.163071</c:v>
                </c:pt>
                <c:pt idx="67">
                  <c:v>379.81667299999998</c:v>
                </c:pt>
                <c:pt idx="68">
                  <c:v>379.482416</c:v>
                </c:pt>
                <c:pt idx="69">
                  <c:v>379.16040700000002</c:v>
                </c:pt>
                <c:pt idx="70">
                  <c:v>378.85072200000002</c:v>
                </c:pt>
                <c:pt idx="71">
                  <c:v>378.553403</c:v>
                </c:pt>
                <c:pt idx="72">
                  <c:v>378.26845600000001</c:v>
                </c:pt>
                <c:pt idx="73">
                  <c:v>377.99584900000002</c:v>
                </c:pt>
                <c:pt idx="74">
                  <c:v>377.73550599999999</c:v>
                </c:pt>
                <c:pt idx="75">
                  <c:v>377.48730499999999</c:v>
                </c:pt>
                <c:pt idx="76">
                  <c:v>377.25107600000001</c:v>
                </c:pt>
                <c:pt idx="77">
                  <c:v>377.02659399999999</c:v>
                </c:pt>
                <c:pt idx="78">
                  <c:v>376.81357500000001</c:v>
                </c:pt>
                <c:pt idx="79">
                  <c:v>376.61167599999999</c:v>
                </c:pt>
                <c:pt idx="80">
                  <c:v>376.42048299999999</c:v>
                </c:pt>
                <c:pt idx="81">
                  <c:v>376.239509</c:v>
                </c:pt>
                <c:pt idx="82">
                  <c:v>376.06818800000002</c:v>
                </c:pt>
                <c:pt idx="83">
                  <c:v>375.905866</c:v>
                </c:pt>
                <c:pt idx="84">
                  <c:v>375.75179600000001</c:v>
                </c:pt>
                <c:pt idx="85">
                  <c:v>375.60513099999997</c:v>
                </c:pt>
                <c:pt idx="86">
                  <c:v>375.46491500000002</c:v>
                </c:pt>
                <c:pt idx="87">
                  <c:v>375.33007700000002</c:v>
                </c:pt>
                <c:pt idx="88">
                  <c:v>375.19942900000001</c:v>
                </c:pt>
                <c:pt idx="89">
                  <c:v>375.07166100000001</c:v>
                </c:pt>
                <c:pt idx="90">
                  <c:v>374.94534800000002</c:v>
                </c:pt>
                <c:pt idx="91">
                  <c:v>374.81895900000001</c:v>
                </c:pt>
                <c:pt idx="92">
                  <c:v>374.69088199999999</c:v>
                </c:pt>
                <c:pt idx="93">
                  <c:v>374.55946299999999</c:v>
                </c:pt>
                <c:pt idx="94">
                  <c:v>374.42307199999999</c:v>
                </c:pt>
                <c:pt idx="95">
                  <c:v>374.28019999999998</c:v>
                </c:pt>
                <c:pt idx="96">
                  <c:v>374.12959799999999</c:v>
                </c:pt>
                <c:pt idx="97">
                  <c:v>373.97046499999999</c:v>
                </c:pt>
                <c:pt idx="98">
                  <c:v>373.80268899999999</c:v>
                </c:pt>
                <c:pt idx="99">
                  <c:v>373.62712900000002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4F42-408F-A48E-3D6C1899175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01070424"/>
        <c:axId val="-2101066792"/>
      </c:scatterChart>
      <c:valAx>
        <c:axId val="-2101070424"/>
        <c:scaling>
          <c:orientation val="minMax"/>
          <c:max val="1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2101066792"/>
        <c:crosses val="autoZero"/>
        <c:crossBetween val="midCat"/>
      </c:valAx>
      <c:valAx>
        <c:axId val="-2101066792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2101070424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chart" Target="../charts/chart4.xml"/><Relationship Id="rId1" Type="http://schemas.openxmlformats.org/officeDocument/2006/relationships/chart" Target="../charts/chart3.xml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tiff"/><Relationship Id="rId1" Type="http://schemas.openxmlformats.org/officeDocument/2006/relationships/chart" Target="../charts/chart5.xml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chart" Target="../charts/chart6.xml"/><Relationship Id="rId1" Type="http://schemas.openxmlformats.org/officeDocument/2006/relationships/image" Target="../media/image2.png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hyperlink" Target="https://www.google.co.uk/url?sa=i&amp;rct=j&amp;q=&amp;esrc=s&amp;source=images&amp;cd=&amp;cad=rja&amp;uact=8&amp;ved=2ahUKEwib4ZnL7d3dAhVP2xoKHcQsCRUQjRx6BAgBEAU&amp;url=https://spirochem.com/1-ethylpiperazine.html&amp;psig=AOvVaw3FsHaS8FBLUF6TNQ-fR_rA&amp;ust=1538229503284422" TargetMode="External"/><Relationship Id="rId1" Type="http://schemas.openxmlformats.org/officeDocument/2006/relationships/chart" Target="../charts/chart7.xml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png"/><Relationship Id="rId1" Type="http://schemas.openxmlformats.org/officeDocument/2006/relationships/hyperlink" Target="https://www.google.co.uk/imgres?imgurl=https://www.sigmaaldrich.com/content/dam/sigma-aldrich/structure2/079/mfcd00005982.eps/_jcr_content/renditions/mfcd00005982-medium.png&amp;imgrefurl=https://www.sigmaaldrich.com/catalog/product/aldrich/w424401?lang=en&amp;region=US&amp;docid=BwQpLeVEzlEEPM&amp;tbnid=3UQRRwKyNCf7lM:&amp;vet=10ahUKEwiP4KrR7t3dAhVFXBoKHVfHCjUQMwg8KAMwAw..i&amp;w=242&amp;h=200&amp;bih=798&amp;biw=1670&amp;q=1-Methyl%20Piperidine&amp;ved=0ahUKEwiP4KrR7t3dAhVFXBoKHVfHCjUQMwg8KAMwAw&amp;iact=mrc&amp;uact=8" TargetMode="External"/></Relationships>
</file>

<file path=xl/drawings/_rels/drawing8.xml.rels><?xml version="1.0" encoding="UTF-8" standalone="yes"?>
<Relationships xmlns="http://schemas.openxmlformats.org/package/2006/relationships"><Relationship Id="rId2" Type="http://schemas.openxmlformats.org/officeDocument/2006/relationships/image" Target="../media/image6.png"/><Relationship Id="rId1" Type="http://schemas.openxmlformats.org/officeDocument/2006/relationships/image" Target="../media/image5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24</xdr:col>
      <xdr:colOff>44450</xdr:colOff>
      <xdr:row>7</xdr:row>
      <xdr:rowOff>133350</xdr:rowOff>
    </xdr:from>
    <xdr:to>
      <xdr:col>37</xdr:col>
      <xdr:colOff>495300</xdr:colOff>
      <xdr:row>43</xdr:row>
      <xdr:rowOff>50800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16</xdr:col>
      <xdr:colOff>331787</xdr:colOff>
      <xdr:row>8</xdr:row>
      <xdr:rowOff>9525</xdr:rowOff>
    </xdr:from>
    <xdr:to>
      <xdr:col>24</xdr:col>
      <xdr:colOff>26987</xdr:colOff>
      <xdr:row>22</xdr:row>
      <xdr:rowOff>85725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495300</xdr:colOff>
      <xdr:row>23</xdr:row>
      <xdr:rowOff>161924</xdr:rowOff>
    </xdr:from>
    <xdr:to>
      <xdr:col>14</xdr:col>
      <xdr:colOff>190500</xdr:colOff>
      <xdr:row>46</xdr:row>
      <xdr:rowOff>171449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51</xdr:col>
      <xdr:colOff>294494</xdr:colOff>
      <xdr:row>5</xdr:row>
      <xdr:rowOff>161049</xdr:rowOff>
    </xdr:from>
    <xdr:to>
      <xdr:col>63</xdr:col>
      <xdr:colOff>442844</xdr:colOff>
      <xdr:row>36</xdr:row>
      <xdr:rowOff>110433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00000000-0008-0000-0200-000004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26</xdr:col>
      <xdr:colOff>561975</xdr:colOff>
      <xdr:row>19</xdr:row>
      <xdr:rowOff>133349</xdr:rowOff>
    </xdr:from>
    <xdr:to>
      <xdr:col>34</xdr:col>
      <xdr:colOff>28575</xdr:colOff>
      <xdr:row>36</xdr:row>
      <xdr:rowOff>104774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0</xdr:col>
      <xdr:colOff>88900</xdr:colOff>
      <xdr:row>82</xdr:row>
      <xdr:rowOff>88900</xdr:rowOff>
    </xdr:from>
    <xdr:to>
      <xdr:col>4</xdr:col>
      <xdr:colOff>520700</xdr:colOff>
      <xdr:row>100</xdr:row>
      <xdr:rowOff>38100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41E134F1-E277-B144-B0DD-9B56A13F15E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88900" y="15709900"/>
          <a:ext cx="4318000" cy="3378200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361950</xdr:colOff>
      <xdr:row>24</xdr:row>
      <xdr:rowOff>0</xdr:rowOff>
    </xdr:from>
    <xdr:to>
      <xdr:col>1</xdr:col>
      <xdr:colOff>19050</xdr:colOff>
      <xdr:row>32</xdr:row>
      <xdr:rowOff>171450</xdr:rowOff>
    </xdr:to>
    <xdr:pic>
      <xdr:nvPicPr>
        <xdr:cNvPr id="3" name="Picture 2" descr="Image result for 1-Methyl Piperazine">
          <a:extLst>
            <a:ext uri="{FF2B5EF4-FFF2-40B4-BE49-F238E27FC236}">
              <a16:creationId xmlns:a16="http://schemas.microsoft.com/office/drawing/2014/main" id="{00000000-0008-0000-0400-00000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1950" y="4648200"/>
          <a:ext cx="847725" cy="1695450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</xdr:col>
      <xdr:colOff>542925</xdr:colOff>
      <xdr:row>24</xdr:row>
      <xdr:rowOff>152400</xdr:rowOff>
    </xdr:from>
    <xdr:to>
      <xdr:col>7</xdr:col>
      <xdr:colOff>238125</xdr:colOff>
      <xdr:row>39</xdr:row>
      <xdr:rowOff>38100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00000000-0008-0000-0400-000004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542925</xdr:colOff>
      <xdr:row>24</xdr:row>
      <xdr:rowOff>152400</xdr:rowOff>
    </xdr:from>
    <xdr:to>
      <xdr:col>7</xdr:col>
      <xdr:colOff>238125</xdr:colOff>
      <xdr:row>39</xdr:row>
      <xdr:rowOff>38100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0000000-0008-0000-05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0</xdr:col>
      <xdr:colOff>0</xdr:colOff>
      <xdr:row>28</xdr:row>
      <xdr:rowOff>0</xdr:rowOff>
    </xdr:from>
    <xdr:to>
      <xdr:col>3</xdr:col>
      <xdr:colOff>47625</xdr:colOff>
      <xdr:row>42</xdr:row>
      <xdr:rowOff>152400</xdr:rowOff>
    </xdr:to>
    <xdr:sp macro="" textlink="">
      <xdr:nvSpPr>
        <xdr:cNvPr id="11265" name="AutoShape 1" descr="Image result for 1-Ethyl Piperazine">
          <a:hlinkClick xmlns:r="http://schemas.openxmlformats.org/officeDocument/2006/relationships" r:id="rId2" tgtFrame="_blank"/>
          <a:extLst>
            <a:ext uri="{FF2B5EF4-FFF2-40B4-BE49-F238E27FC236}">
              <a16:creationId xmlns:a16="http://schemas.microsoft.com/office/drawing/2014/main" id="{00000000-0008-0000-0500-0000012C0000}"/>
            </a:ext>
          </a:extLst>
        </xdr:cNvPr>
        <xdr:cNvSpPr>
          <a:spLocks noChangeAspect="1" noChangeArrowheads="1"/>
        </xdr:cNvSpPr>
      </xdr:nvSpPr>
      <xdr:spPr bwMode="auto">
        <a:xfrm>
          <a:off x="0" y="5381625"/>
          <a:ext cx="2857500" cy="2857500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0</xdr:col>
      <xdr:colOff>0</xdr:colOff>
      <xdr:row>26</xdr:row>
      <xdr:rowOff>0</xdr:rowOff>
    </xdr:from>
    <xdr:to>
      <xdr:col>1</xdr:col>
      <xdr:colOff>247650</xdr:colOff>
      <xdr:row>33</xdr:row>
      <xdr:rowOff>66675</xdr:rowOff>
    </xdr:to>
    <xdr:pic>
      <xdr:nvPicPr>
        <xdr:cNvPr id="5" name="Picture 4" descr="1-ethylpiperazine">
          <a:extLst>
            <a:ext uri="{FF2B5EF4-FFF2-40B4-BE49-F238E27FC236}">
              <a16:creationId xmlns:a16="http://schemas.microsoft.com/office/drawing/2014/main" id="{00000000-0008-0000-0500-000005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000625"/>
          <a:ext cx="1438275" cy="1438275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22</xdr:row>
      <xdr:rowOff>0</xdr:rowOff>
    </xdr:from>
    <xdr:to>
      <xdr:col>0</xdr:col>
      <xdr:colOff>304800</xdr:colOff>
      <xdr:row>23</xdr:row>
      <xdr:rowOff>114300</xdr:rowOff>
    </xdr:to>
    <xdr:sp macro="" textlink="">
      <xdr:nvSpPr>
        <xdr:cNvPr id="12292" name="3UQRRwKyNCf7lM:" descr="Image result for 1-Methyl Piperidine">
          <a:hlinkClick xmlns:r="http://schemas.openxmlformats.org/officeDocument/2006/relationships" r:id="rId1" invalidUrl="https://www.google.co.uk/imgres?imgurl=https://www.sigmaaldrich.com/content/dam/sigma-aldrich/structure2/079/mfcd00005982.eps/_jcr_content/renditions/mfcd00005982-medium.png&amp;imgrefurl=https://www.sigmaaldrich.com/catalog/product/aldrich/w424401?lang=en&amp;region=US&amp;docid=BwQpLeVEzlEEPM&amp;tbnid=3UQRRwKyNCf7lM:&amp;vet=10ahUKEwiP4KrR7t3dAhVFXBoKHVfHCjUQMwg8KAMwAw..i&amp;w=242&amp;h=200&amp;bih=798&amp;biw=1670&amp;q=1-Methyl Piperidine&amp;ved=0ahUKEwiP4KrR7t3dAhVFXBoKHVfHCjUQMwg8KAMwAw&amp;iact=mrc&amp;uact=8"/>
          <a:extLst>
            <a:ext uri="{FF2B5EF4-FFF2-40B4-BE49-F238E27FC236}">
              <a16:creationId xmlns:a16="http://schemas.microsoft.com/office/drawing/2014/main" id="{00000000-0008-0000-0600-000004300000}"/>
            </a:ext>
          </a:extLst>
        </xdr:cNvPr>
        <xdr:cNvSpPr>
          <a:spLocks noChangeAspect="1" noChangeArrowheads="1"/>
        </xdr:cNvSpPr>
      </xdr:nvSpPr>
      <xdr:spPr bwMode="auto">
        <a:xfrm>
          <a:off x="0" y="4238625"/>
          <a:ext cx="304800" cy="304800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0</xdr:col>
      <xdr:colOff>0</xdr:colOff>
      <xdr:row>22</xdr:row>
      <xdr:rowOff>0</xdr:rowOff>
    </xdr:from>
    <xdr:to>
      <xdr:col>1</xdr:col>
      <xdr:colOff>538163</xdr:colOff>
      <xdr:row>29</xdr:row>
      <xdr:rowOff>95250</xdr:rowOff>
    </xdr:to>
    <xdr:pic>
      <xdr:nvPicPr>
        <xdr:cNvPr id="9" name="Picture 8" descr="2-Methylpiperidine 98%">
          <a:extLst>
            <a:ext uri="{FF2B5EF4-FFF2-40B4-BE49-F238E27FC236}">
              <a16:creationId xmlns:a16="http://schemas.microsoft.com/office/drawing/2014/main" id="{00000000-0008-0000-0600-000009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4238625"/>
          <a:ext cx="1728788" cy="1428750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228600</xdr:colOff>
      <xdr:row>0</xdr:row>
      <xdr:rowOff>114301</xdr:rowOff>
    </xdr:from>
    <xdr:to>
      <xdr:col>5</xdr:col>
      <xdr:colOff>485775</xdr:colOff>
      <xdr:row>11</xdr:row>
      <xdr:rowOff>73170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A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838200" y="114301"/>
          <a:ext cx="2695575" cy="2082944"/>
        </a:xfrm>
        <a:prstGeom prst="rect">
          <a:avLst/>
        </a:prstGeom>
      </xdr:spPr>
    </xdr:pic>
    <xdr:clientData/>
  </xdr:twoCellAnchor>
  <xdr:twoCellAnchor editAs="oneCell">
    <xdr:from>
      <xdr:col>5</xdr:col>
      <xdr:colOff>542925</xdr:colOff>
      <xdr:row>0</xdr:row>
      <xdr:rowOff>161925</xdr:rowOff>
    </xdr:from>
    <xdr:to>
      <xdr:col>9</xdr:col>
      <xdr:colOff>552450</xdr:colOff>
      <xdr:row>10</xdr:row>
      <xdr:rowOff>119929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0A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981325" y="161925"/>
          <a:ext cx="2447925" cy="1891579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hyperlink" Target="https://doi.org/10.1006/jcht.1993.1129" TargetMode="Externa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hyperlink" Target="https://pubs.acs.org/doi/suppl/10.1021/acs.iecr.7b02207/suppl_file/ie7b02207_si_001.pdf" TargetMode="External"/><Relationship Id="rId2" Type="http://schemas.openxmlformats.org/officeDocument/2006/relationships/hyperlink" Target="https://pubs.acs.org/doi/10.1021/acs.iecr.7b02207" TargetMode="External"/><Relationship Id="rId1" Type="http://schemas.openxmlformats.org/officeDocument/2006/relationships/hyperlink" Target="https://app.knovel.com/web/view/html/show.v/rcid:kpDIPPRPF7/cid:kt00CZEC21/viewerType:html/rid:51132757/root_slug:dippr-project-801-full/url_slug:1-dodecanol/hid:454466572?curve_ids=kr07IKVXK1&amp;page=1" TargetMode="External"/><Relationship Id="rId6" Type="http://schemas.openxmlformats.org/officeDocument/2006/relationships/drawing" Target="../drawings/drawing4.xml"/><Relationship Id="rId5" Type="http://schemas.openxmlformats.org/officeDocument/2006/relationships/hyperlink" Target="https://app.knovel.com/web/view/html/show.v/rcid:kpDIPPRPF7/cid:kt00CZEBZ3/viewerType:html/rid:51132745/root_slug:dippr-project-801-full/url_slug:n-alcohols-1-decanol/hid:454466569?curve_ids=kr07IL5FQP&amp;page=1" TargetMode="External"/><Relationship Id="rId4" Type="http://schemas.openxmlformats.org/officeDocument/2006/relationships/hyperlink" Target="https://app.knovel.com/web/view/html/show.v/rcid:kpDIPPRPF7/cid:kt00CZECL4/viewerType:html/rid:51132833/root_slug:dippr-project-801-full/url_slug:l-menthol/hid:454466591?curve_ids=kr07IKW9U1&amp;page=1" TargetMode="Externa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4:AD54"/>
  <sheetViews>
    <sheetView topLeftCell="L10" zoomScale="125" zoomScaleNormal="125" workbookViewId="0">
      <selection activeCell="M2" sqref="M2"/>
    </sheetView>
  </sheetViews>
  <sheetFormatPr baseColWidth="10" defaultColWidth="8.83203125" defaultRowHeight="15" x14ac:dyDescent="0.2"/>
  <cols>
    <col min="1" max="1" width="12.33203125" style="8" customWidth="1"/>
    <col min="2" max="10" width="8.83203125" style="8"/>
    <col min="13" max="22" width="8.83203125" style="3"/>
  </cols>
  <sheetData>
    <row r="4" spans="2:30" x14ac:dyDescent="0.2">
      <c r="E4" s="139"/>
      <c r="F4" s="139"/>
      <c r="G4" s="139"/>
      <c r="H4" s="139"/>
      <c r="I4" s="139"/>
      <c r="J4" s="139"/>
      <c r="M4" s="122" t="s">
        <v>1</v>
      </c>
      <c r="N4" s="122"/>
      <c r="O4" s="122"/>
      <c r="P4" s="122"/>
      <c r="Q4" s="122"/>
      <c r="R4" s="122"/>
      <c r="S4" s="122"/>
      <c r="T4" s="122"/>
      <c r="U4" s="122"/>
      <c r="V4" s="122"/>
    </row>
    <row r="5" spans="2:30" x14ac:dyDescent="0.2">
      <c r="B5" s="144"/>
    </row>
    <row r="6" spans="2:30" x14ac:dyDescent="0.2">
      <c r="M6" s="123" t="s">
        <v>5</v>
      </c>
      <c r="N6" s="123"/>
      <c r="O6" s="123"/>
      <c r="P6" s="11"/>
      <c r="Q6" s="11"/>
      <c r="R6" s="11"/>
      <c r="T6" s="124" t="s">
        <v>6</v>
      </c>
      <c r="U6" s="124"/>
      <c r="V6" s="124"/>
      <c r="W6" s="124"/>
      <c r="X6" s="124"/>
    </row>
    <row r="7" spans="2:30" x14ac:dyDescent="0.2">
      <c r="M7" s="3" t="s">
        <v>2</v>
      </c>
      <c r="N7" s="3" t="s">
        <v>3</v>
      </c>
      <c r="O7" s="3" t="s">
        <v>4</v>
      </c>
      <c r="P7" s="3" t="s">
        <v>2</v>
      </c>
      <c r="Q7" s="3" t="s">
        <v>7</v>
      </c>
      <c r="T7" s="3" t="s">
        <v>2</v>
      </c>
      <c r="U7" s="3" t="s">
        <v>3</v>
      </c>
      <c r="V7" s="3" t="s">
        <v>4</v>
      </c>
      <c r="W7" s="3" t="s">
        <v>2</v>
      </c>
      <c r="X7" s="3" t="s">
        <v>7</v>
      </c>
      <c r="AA7" s="7"/>
      <c r="AB7" s="7"/>
      <c r="AC7" s="7"/>
      <c r="AD7" s="7"/>
    </row>
    <row r="8" spans="2:30" x14ac:dyDescent="0.2">
      <c r="M8" s="3">
        <f>1/N8</f>
        <v>3.3333333333333335E-3</v>
      </c>
      <c r="N8" s="3">
        <v>300</v>
      </c>
      <c r="O8" s="4">
        <v>5.97471</v>
      </c>
      <c r="P8" s="3">
        <f>M8</f>
        <v>3.3333333333333335E-3</v>
      </c>
      <c r="Q8" s="4">
        <f>O8/1000</f>
        <v>5.9747100000000003E-3</v>
      </c>
      <c r="R8" s="4"/>
      <c r="T8" s="3">
        <f>1/U8</f>
        <v>3.3333333333333335E-3</v>
      </c>
      <c r="U8" s="3">
        <v>300</v>
      </c>
      <c r="V8" s="4">
        <v>48.460599999999999</v>
      </c>
      <c r="W8" s="3">
        <f>T8</f>
        <v>3.3333333333333335E-3</v>
      </c>
      <c r="X8" s="4">
        <f>V8/1000</f>
        <v>4.84606E-2</v>
      </c>
      <c r="Y8" s="7"/>
      <c r="Z8" s="7"/>
      <c r="AA8" s="7"/>
      <c r="AB8" s="7"/>
      <c r="AC8" s="7"/>
      <c r="AD8" s="7"/>
    </row>
    <row r="9" spans="2:30" x14ac:dyDescent="0.2">
      <c r="M9" s="3">
        <f t="shared" ref="M9:M46" si="0">1/N9</f>
        <v>3.2258064516129032E-3</v>
      </c>
      <c r="N9" s="4">
        <v>310</v>
      </c>
      <c r="O9" s="4">
        <v>15.64584</v>
      </c>
      <c r="P9" s="3">
        <f t="shared" ref="P9:P43" si="1">M9</f>
        <v>3.2258064516129032E-3</v>
      </c>
      <c r="Q9" s="4">
        <f t="shared" ref="Q9:Q43" si="2">O9/1000</f>
        <v>1.5645840000000001E-2</v>
      </c>
      <c r="R9" s="4"/>
      <c r="T9" s="3">
        <f t="shared" ref="T9:T42" si="3">1/U9</f>
        <v>3.2258064516129032E-3</v>
      </c>
      <c r="U9" s="3">
        <v>310</v>
      </c>
      <c r="V9" s="4">
        <v>113.53959999999999</v>
      </c>
      <c r="W9" s="3">
        <f t="shared" ref="W9:W42" si="4">T9</f>
        <v>3.2258064516129032E-3</v>
      </c>
      <c r="X9" s="4">
        <f t="shared" ref="X9:X42" si="5">V9/1000</f>
        <v>0.11353959999999999</v>
      </c>
      <c r="Y9" s="7"/>
      <c r="Z9" s="7"/>
      <c r="AA9" s="7"/>
      <c r="AB9" s="7"/>
      <c r="AC9" s="7"/>
      <c r="AD9" s="7"/>
    </row>
    <row r="10" spans="2:30" x14ac:dyDescent="0.2">
      <c r="M10" s="3">
        <f t="shared" si="0"/>
        <v>3.1250000000000002E-3</v>
      </c>
      <c r="N10" s="4">
        <v>320</v>
      </c>
      <c r="O10" s="4">
        <v>37.82</v>
      </c>
      <c r="P10" s="3">
        <f t="shared" si="1"/>
        <v>3.1250000000000002E-3</v>
      </c>
      <c r="Q10" s="4">
        <f t="shared" si="2"/>
        <v>3.7819999999999999E-2</v>
      </c>
      <c r="R10" s="4"/>
      <c r="T10" s="3">
        <f t="shared" si="3"/>
        <v>3.1250000000000002E-3</v>
      </c>
      <c r="U10" s="3">
        <v>320</v>
      </c>
      <c r="V10" s="4">
        <v>247.8682</v>
      </c>
      <c r="W10" s="3">
        <f t="shared" si="4"/>
        <v>3.1250000000000002E-3</v>
      </c>
      <c r="X10" s="4">
        <f t="shared" si="5"/>
        <v>0.24786820000000001</v>
      </c>
      <c r="Y10" s="7"/>
      <c r="Z10" s="7"/>
      <c r="AA10" s="7"/>
      <c r="AB10" s="7"/>
      <c r="AC10" s="7"/>
      <c r="AD10" s="7"/>
    </row>
    <row r="11" spans="2:30" x14ac:dyDescent="0.2">
      <c r="M11" s="3">
        <f t="shared" si="0"/>
        <v>3.0303030303030303E-3</v>
      </c>
      <c r="N11" s="4">
        <v>330</v>
      </c>
      <c r="O11" s="4">
        <v>85.02167</v>
      </c>
      <c r="P11" s="3">
        <f t="shared" si="1"/>
        <v>3.0303030303030303E-3</v>
      </c>
      <c r="Q11" s="4">
        <f t="shared" si="2"/>
        <v>8.5021669999999994E-2</v>
      </c>
      <c r="R11" s="4"/>
      <c r="T11" s="3">
        <f t="shared" si="3"/>
        <v>3.0303030303030303E-3</v>
      </c>
      <c r="U11" s="3">
        <v>330</v>
      </c>
      <c r="V11" s="4">
        <v>507.4649</v>
      </c>
      <c r="W11" s="3">
        <f t="shared" si="4"/>
        <v>3.0303030303030303E-3</v>
      </c>
      <c r="X11" s="4">
        <f t="shared" si="5"/>
        <v>0.5074649</v>
      </c>
      <c r="Y11" s="7"/>
      <c r="Z11" s="7"/>
      <c r="AA11" s="7"/>
      <c r="AB11" s="7"/>
      <c r="AC11" s="7"/>
      <c r="AD11" s="7"/>
    </row>
    <row r="12" spans="2:30" x14ac:dyDescent="0.2">
      <c r="M12" s="3">
        <f t="shared" si="0"/>
        <v>2.9411764705882353E-3</v>
      </c>
      <c r="N12" s="4">
        <v>340</v>
      </c>
      <c r="O12" s="4">
        <v>178.96100000000001</v>
      </c>
      <c r="P12" s="3">
        <f t="shared" si="1"/>
        <v>2.9411764705882353E-3</v>
      </c>
      <c r="Q12" s="4">
        <f t="shared" si="2"/>
        <v>0.17896100000000001</v>
      </c>
      <c r="R12" s="4"/>
      <c r="T12" s="3">
        <f t="shared" si="3"/>
        <v>2.9411764705882353E-3</v>
      </c>
      <c r="U12" s="3">
        <v>340</v>
      </c>
      <c r="V12" s="4">
        <v>980.04139999999995</v>
      </c>
      <c r="W12" s="3">
        <f t="shared" si="4"/>
        <v>2.9411764705882353E-3</v>
      </c>
      <c r="X12" s="4">
        <f t="shared" si="5"/>
        <v>0.98004139999999995</v>
      </c>
      <c r="Y12" s="7"/>
      <c r="Z12" s="7"/>
      <c r="AA12" s="7"/>
      <c r="AB12" s="7"/>
      <c r="AC12" s="7"/>
      <c r="AD12" s="7"/>
    </row>
    <row r="13" spans="2:30" x14ac:dyDescent="0.2">
      <c r="M13" s="3">
        <f t="shared" si="0"/>
        <v>2.8571428571428571E-3</v>
      </c>
      <c r="N13" s="4">
        <v>350</v>
      </c>
      <c r="O13" s="4">
        <v>354.87139999999999</v>
      </c>
      <c r="P13" s="3">
        <f t="shared" si="1"/>
        <v>2.8571428571428571E-3</v>
      </c>
      <c r="Q13" s="4">
        <f t="shared" si="2"/>
        <v>0.3548714</v>
      </c>
      <c r="R13" s="4"/>
      <c r="T13" s="3">
        <f t="shared" si="3"/>
        <v>2.8571428571428571E-3</v>
      </c>
      <c r="U13" s="3">
        <v>350</v>
      </c>
      <c r="V13" s="4">
        <v>1794.9549999999999</v>
      </c>
      <c r="W13" s="3">
        <f t="shared" si="4"/>
        <v>2.8571428571428571E-3</v>
      </c>
      <c r="X13" s="4">
        <f t="shared" si="5"/>
        <v>1.7949549999999999</v>
      </c>
      <c r="Y13" s="7"/>
      <c r="Z13" s="7"/>
      <c r="AA13" s="7"/>
      <c r="AB13" s="7"/>
      <c r="AC13" s="7"/>
      <c r="AD13" s="7"/>
    </row>
    <row r="14" spans="2:30" x14ac:dyDescent="0.2">
      <c r="M14" s="3">
        <f t="shared" si="0"/>
        <v>2.7777777777777779E-3</v>
      </c>
      <c r="N14" s="4">
        <v>360</v>
      </c>
      <c r="O14" s="4">
        <v>666.63430000000005</v>
      </c>
      <c r="P14" s="3">
        <f t="shared" si="1"/>
        <v>2.7777777777777779E-3</v>
      </c>
      <c r="Q14" s="4">
        <f t="shared" si="2"/>
        <v>0.66663430000000001</v>
      </c>
      <c r="R14" s="4"/>
      <c r="T14" s="3">
        <f t="shared" si="3"/>
        <v>2.7777777777777779E-3</v>
      </c>
      <c r="U14" s="3">
        <v>360</v>
      </c>
      <c r="V14" s="4">
        <v>3132.9409999999998</v>
      </c>
      <c r="W14" s="3">
        <f t="shared" si="4"/>
        <v>2.7777777777777779E-3</v>
      </c>
      <c r="X14" s="4">
        <f t="shared" si="5"/>
        <v>3.1329409999999998</v>
      </c>
      <c r="Y14" s="7"/>
      <c r="Z14" s="7"/>
      <c r="AA14" s="7"/>
      <c r="AB14" s="7"/>
      <c r="AC14" s="7"/>
      <c r="AD14" s="7"/>
    </row>
    <row r="15" spans="2:30" x14ac:dyDescent="0.2">
      <c r="M15" s="3">
        <f t="shared" si="0"/>
        <v>2.7027027027027029E-3</v>
      </c>
      <c r="N15" s="4">
        <v>370</v>
      </c>
      <c r="O15" s="4">
        <v>1192.364</v>
      </c>
      <c r="P15" s="3">
        <f t="shared" si="1"/>
        <v>2.7027027027027029E-3</v>
      </c>
      <c r="Q15" s="4">
        <f t="shared" si="2"/>
        <v>1.192364</v>
      </c>
      <c r="R15" s="4"/>
      <c r="T15" s="3">
        <f t="shared" si="3"/>
        <v>2.7027027027027029E-3</v>
      </c>
      <c r="U15" s="3">
        <v>370</v>
      </c>
      <c r="V15" s="4">
        <v>5234.5439999999999</v>
      </c>
      <c r="W15" s="3">
        <f t="shared" si="4"/>
        <v>2.7027027027027029E-3</v>
      </c>
      <c r="X15" s="4">
        <f t="shared" si="5"/>
        <v>5.2345439999999996</v>
      </c>
      <c r="Y15" s="7"/>
      <c r="Z15" s="7"/>
      <c r="AA15" s="7"/>
      <c r="AB15" s="7"/>
      <c r="AC15" s="7"/>
      <c r="AD15" s="7"/>
    </row>
    <row r="16" spans="2:30" x14ac:dyDescent="0.2">
      <c r="M16" s="3">
        <f t="shared" si="0"/>
        <v>2.631578947368421E-3</v>
      </c>
      <c r="N16" s="4">
        <v>380</v>
      </c>
      <c r="O16" s="4">
        <v>2040.0219999999999</v>
      </c>
      <c r="P16" s="3">
        <f t="shared" si="1"/>
        <v>2.631578947368421E-3</v>
      </c>
      <c r="Q16" s="4">
        <f t="shared" si="2"/>
        <v>2.040022</v>
      </c>
      <c r="R16" s="4"/>
      <c r="T16" s="3">
        <f t="shared" si="3"/>
        <v>2.631578947368421E-3</v>
      </c>
      <c r="U16" s="3">
        <v>380</v>
      </c>
      <c r="V16" s="4">
        <v>8406.348</v>
      </c>
      <c r="W16" s="3">
        <f t="shared" si="4"/>
        <v>2.631578947368421E-3</v>
      </c>
      <c r="X16" s="4">
        <f t="shared" si="5"/>
        <v>8.4063479999999995</v>
      </c>
      <c r="Y16" s="7"/>
      <c r="Z16" s="7"/>
      <c r="AA16" s="7"/>
      <c r="AB16" s="7"/>
      <c r="AC16" s="7"/>
      <c r="AD16" s="7"/>
    </row>
    <row r="17" spans="13:30" x14ac:dyDescent="0.2">
      <c r="M17" s="3">
        <f t="shared" si="0"/>
        <v>2.5641025641025641E-3</v>
      </c>
      <c r="N17" s="4">
        <v>390</v>
      </c>
      <c r="O17" s="4">
        <v>3352.5990000000002</v>
      </c>
      <c r="P17" s="3">
        <f t="shared" si="1"/>
        <v>2.5641025641025641E-3</v>
      </c>
      <c r="Q17" s="4">
        <f t="shared" si="2"/>
        <v>3.3525990000000001</v>
      </c>
      <c r="R17" s="4"/>
      <c r="T17" s="3">
        <f t="shared" si="3"/>
        <v>2.5641025641025641E-3</v>
      </c>
      <c r="U17" s="3">
        <v>390</v>
      </c>
      <c r="V17" s="4">
        <v>13024.42</v>
      </c>
      <c r="W17" s="3">
        <f t="shared" si="4"/>
        <v>2.5641025641025641E-3</v>
      </c>
      <c r="X17" s="4">
        <f t="shared" si="5"/>
        <v>13.024419999999999</v>
      </c>
      <c r="Y17" s="7"/>
      <c r="Z17" s="7"/>
      <c r="AA17" s="7"/>
      <c r="AB17" s="7"/>
      <c r="AC17" s="7"/>
      <c r="AD17" s="7"/>
    </row>
    <row r="18" spans="13:30" x14ac:dyDescent="0.2">
      <c r="M18" s="3">
        <f t="shared" si="0"/>
        <v>2.5000000000000001E-3</v>
      </c>
      <c r="N18" s="4">
        <v>400</v>
      </c>
      <c r="O18" s="4">
        <v>5312.4740000000002</v>
      </c>
      <c r="P18" s="3">
        <f t="shared" si="1"/>
        <v>2.5000000000000001E-3</v>
      </c>
      <c r="Q18" s="4">
        <f t="shared" si="2"/>
        <v>5.3124739999999999</v>
      </c>
      <c r="R18" s="4"/>
      <c r="T18" s="3">
        <f t="shared" si="3"/>
        <v>2.5000000000000001E-3</v>
      </c>
      <c r="U18" s="3">
        <v>400</v>
      </c>
      <c r="V18" s="4">
        <v>19534.830000000002</v>
      </c>
      <c r="W18" s="3">
        <f t="shared" si="4"/>
        <v>2.5000000000000001E-3</v>
      </c>
      <c r="X18" s="4">
        <f t="shared" si="5"/>
        <v>19.534830000000003</v>
      </c>
      <c r="Y18" s="7"/>
      <c r="Z18" s="7"/>
      <c r="AA18" s="7"/>
      <c r="AB18" s="7"/>
      <c r="AC18" s="7"/>
      <c r="AD18" s="7"/>
    </row>
    <row r="19" spans="13:30" x14ac:dyDescent="0.2">
      <c r="M19" s="3">
        <f t="shared" si="0"/>
        <v>2.4390243902439024E-3</v>
      </c>
      <c r="N19" s="4">
        <v>410</v>
      </c>
      <c r="O19" s="4">
        <v>8144.6469999999999</v>
      </c>
      <c r="P19" s="3">
        <f t="shared" si="1"/>
        <v>2.4390243902439024E-3</v>
      </c>
      <c r="Q19" s="4">
        <f t="shared" si="2"/>
        <v>8.1446469999999991</v>
      </c>
      <c r="R19" s="4"/>
      <c r="T19" s="3">
        <f t="shared" si="3"/>
        <v>2.4390243902439024E-3</v>
      </c>
      <c r="U19" s="3">
        <v>410</v>
      </c>
      <c r="V19" s="4">
        <v>28451.59</v>
      </c>
      <c r="W19" s="3">
        <f t="shared" si="4"/>
        <v>2.4390243902439024E-3</v>
      </c>
      <c r="X19" s="4">
        <f t="shared" si="5"/>
        <v>28.451589999999999</v>
      </c>
      <c r="Y19" s="7"/>
      <c r="Z19" s="7"/>
      <c r="AA19" s="7"/>
      <c r="AB19" s="7"/>
      <c r="AC19" s="7"/>
      <c r="AD19" s="7"/>
    </row>
    <row r="20" spans="13:30" x14ac:dyDescent="0.2">
      <c r="M20" s="3">
        <f t="shared" si="0"/>
        <v>2.3809523809523812E-3</v>
      </c>
      <c r="N20" s="4">
        <v>420</v>
      </c>
      <c r="O20" s="4">
        <v>12118.71</v>
      </c>
      <c r="P20" s="3">
        <f t="shared" si="1"/>
        <v>2.3809523809523812E-3</v>
      </c>
      <c r="Q20" s="4">
        <f t="shared" si="2"/>
        <v>12.118709999999998</v>
      </c>
      <c r="R20" s="4"/>
      <c r="T20" s="3">
        <f t="shared" si="3"/>
        <v>2.3809523809523812E-3</v>
      </c>
      <c r="U20" s="3">
        <v>420</v>
      </c>
      <c r="V20" s="4">
        <v>40352.43</v>
      </c>
      <c r="W20" s="3">
        <f t="shared" si="4"/>
        <v>2.3809523809523812E-3</v>
      </c>
      <c r="X20" s="4">
        <f t="shared" si="5"/>
        <v>40.352429999999998</v>
      </c>
      <c r="Y20" s="7"/>
      <c r="Z20" s="7"/>
      <c r="AA20" s="7"/>
      <c r="AB20" s="7"/>
      <c r="AC20" s="7"/>
      <c r="AD20" s="7"/>
    </row>
    <row r="21" spans="13:30" x14ac:dyDescent="0.2">
      <c r="M21" s="3">
        <f t="shared" si="0"/>
        <v>2.3255813953488372E-3</v>
      </c>
      <c r="N21" s="4">
        <v>430</v>
      </c>
      <c r="O21" s="4">
        <v>17549.57</v>
      </c>
      <c r="P21" s="3">
        <f t="shared" si="1"/>
        <v>2.3255813953488372E-3</v>
      </c>
      <c r="Q21" s="4">
        <f t="shared" si="2"/>
        <v>17.549569999999999</v>
      </c>
      <c r="R21" s="4"/>
      <c r="T21" s="3">
        <f t="shared" si="3"/>
        <v>2.3255813953488372E-3</v>
      </c>
      <c r="U21" s="3">
        <v>430</v>
      </c>
      <c r="V21" s="4">
        <v>55873.23</v>
      </c>
      <c r="W21" s="3">
        <f t="shared" si="4"/>
        <v>2.3255813953488372E-3</v>
      </c>
      <c r="X21" s="4">
        <f t="shared" si="5"/>
        <v>55.873230000000007</v>
      </c>
      <c r="Y21" s="7"/>
      <c r="Z21" s="7"/>
      <c r="AA21" s="7"/>
      <c r="AB21" s="7"/>
      <c r="AC21" s="7"/>
      <c r="AD21" s="7"/>
    </row>
    <row r="22" spans="13:30" x14ac:dyDescent="0.2">
      <c r="M22" s="3">
        <f t="shared" si="0"/>
        <v>2.2727272727272726E-3</v>
      </c>
      <c r="N22" s="4">
        <v>440</v>
      </c>
      <c r="O22" s="4">
        <v>24796.97</v>
      </c>
      <c r="P22" s="3">
        <f t="shared" si="1"/>
        <v>2.2727272727272726E-3</v>
      </c>
      <c r="Q22" s="4">
        <f t="shared" si="2"/>
        <v>24.796970000000002</v>
      </c>
      <c r="R22" s="4"/>
      <c r="T22" s="3">
        <f t="shared" si="3"/>
        <v>2.2727272727272726E-3</v>
      </c>
      <c r="U22" s="3">
        <v>440</v>
      </c>
      <c r="V22" s="4">
        <v>75701.850000000006</v>
      </c>
      <c r="W22" s="3">
        <f t="shared" si="4"/>
        <v>2.2727272727272726E-3</v>
      </c>
      <c r="X22" s="4">
        <f t="shared" si="5"/>
        <v>75.701850000000007</v>
      </c>
      <c r="Y22" s="7"/>
      <c r="Z22" s="7"/>
      <c r="AA22" s="7"/>
      <c r="AB22" s="7"/>
      <c r="AC22" s="7"/>
      <c r="AD22" s="7"/>
    </row>
    <row r="23" spans="13:30" x14ac:dyDescent="0.2">
      <c r="M23" s="3">
        <f t="shared" si="0"/>
        <v>2.2222222222222222E-3</v>
      </c>
      <c r="N23" s="4">
        <v>450</v>
      </c>
      <c r="O23" s="4">
        <v>34264.120000000003</v>
      </c>
      <c r="P23" s="3">
        <f t="shared" si="1"/>
        <v>2.2222222222222222E-3</v>
      </c>
      <c r="Q23" s="4">
        <f t="shared" si="2"/>
        <v>34.264120000000005</v>
      </c>
      <c r="R23" s="4"/>
      <c r="T23" s="3">
        <f t="shared" si="3"/>
        <v>2.2222222222222222E-3</v>
      </c>
      <c r="U23" s="3">
        <v>450</v>
      </c>
      <c r="V23" s="4">
        <v>100571.9</v>
      </c>
      <c r="W23" s="3">
        <f t="shared" si="4"/>
        <v>2.2222222222222222E-3</v>
      </c>
      <c r="X23" s="4">
        <f t="shared" si="5"/>
        <v>100.5719</v>
      </c>
      <c r="Y23" s="7"/>
      <c r="Z23" s="7"/>
      <c r="AA23" s="7"/>
      <c r="AB23" s="7"/>
      <c r="AC23" s="7"/>
      <c r="AD23" s="7"/>
    </row>
    <row r="24" spans="13:30" x14ac:dyDescent="0.2">
      <c r="M24" s="3">
        <f t="shared" si="0"/>
        <v>2.1739130434782609E-3</v>
      </c>
      <c r="N24" s="4">
        <v>460</v>
      </c>
      <c r="O24" s="4">
        <v>46395.54</v>
      </c>
      <c r="P24" s="3">
        <f t="shared" si="1"/>
        <v>2.1739130434782609E-3</v>
      </c>
      <c r="Q24" s="4">
        <f t="shared" si="2"/>
        <v>46.395540000000004</v>
      </c>
      <c r="R24" s="4"/>
      <c r="T24" s="3">
        <f t="shared" si="3"/>
        <v>2.1739130434782609E-3</v>
      </c>
      <c r="U24" s="3">
        <v>460</v>
      </c>
      <c r="V24" s="4">
        <v>131256.79999999999</v>
      </c>
      <c r="W24" s="3">
        <f t="shared" si="4"/>
        <v>2.1739130434782609E-3</v>
      </c>
      <c r="X24" s="4">
        <f t="shared" si="5"/>
        <v>131.2568</v>
      </c>
      <c r="Y24" s="7"/>
      <c r="Z24" s="7"/>
      <c r="AA24" s="7"/>
      <c r="AB24" s="7"/>
      <c r="AC24" s="7"/>
      <c r="AD24" s="7"/>
    </row>
    <row r="25" spans="13:30" x14ac:dyDescent="0.2">
      <c r="M25" s="3">
        <f t="shared" si="0"/>
        <v>2.1276595744680851E-3</v>
      </c>
      <c r="N25" s="4">
        <v>470</v>
      </c>
      <c r="O25" s="4">
        <v>61674.42</v>
      </c>
      <c r="P25" s="3">
        <f t="shared" si="1"/>
        <v>2.1276595744680851E-3</v>
      </c>
      <c r="Q25" s="4">
        <f t="shared" si="2"/>
        <v>61.674419999999998</v>
      </c>
      <c r="R25" s="4"/>
      <c r="T25" s="3">
        <f t="shared" si="3"/>
        <v>2.1276595744680851E-3</v>
      </c>
      <c r="U25" s="3">
        <v>470</v>
      </c>
      <c r="V25" s="4">
        <v>168565.6</v>
      </c>
      <c r="W25" s="3">
        <f t="shared" si="4"/>
        <v>2.1276595744680851E-3</v>
      </c>
      <c r="X25" s="4">
        <f t="shared" si="5"/>
        <v>168.56560000000002</v>
      </c>
      <c r="Y25" s="7"/>
      <c r="Z25" s="7"/>
      <c r="AA25" s="7"/>
      <c r="AB25" s="7"/>
      <c r="AC25" s="7"/>
      <c r="AD25" s="7"/>
    </row>
    <row r="26" spans="13:30" x14ac:dyDescent="0.2">
      <c r="M26" s="3">
        <f t="shared" si="0"/>
        <v>2.0833333333333333E-3</v>
      </c>
      <c r="N26" s="4">
        <v>480</v>
      </c>
      <c r="O26" s="4">
        <v>80619.789999999994</v>
      </c>
      <c r="P26" s="3">
        <f t="shared" si="1"/>
        <v>2.0833333333333333E-3</v>
      </c>
      <c r="Q26" s="4">
        <f t="shared" si="2"/>
        <v>80.619789999999995</v>
      </c>
      <c r="R26" s="4"/>
      <c r="T26" s="3">
        <f t="shared" si="3"/>
        <v>2.0833333333333333E-3</v>
      </c>
      <c r="U26" s="3">
        <v>480</v>
      </c>
      <c r="V26" s="4">
        <v>213338.3</v>
      </c>
      <c r="W26" s="3">
        <f t="shared" si="4"/>
        <v>2.0833333333333333E-3</v>
      </c>
      <c r="X26" s="4">
        <f t="shared" si="5"/>
        <v>213.33829999999998</v>
      </c>
      <c r="Y26" s="7"/>
      <c r="Z26" s="7"/>
      <c r="AA26" s="7"/>
      <c r="AB26" s="7"/>
      <c r="AC26" s="7"/>
      <c r="AD26" s="7"/>
    </row>
    <row r="27" spans="13:30" x14ac:dyDescent="0.2">
      <c r="M27" s="3">
        <f t="shared" si="0"/>
        <v>2.0408163265306124E-3</v>
      </c>
      <c r="N27" s="4">
        <v>490</v>
      </c>
      <c r="O27" s="4">
        <v>103783.6</v>
      </c>
      <c r="P27" s="3">
        <f t="shared" si="1"/>
        <v>2.0408163265306124E-3</v>
      </c>
      <c r="Q27" s="4">
        <f t="shared" si="2"/>
        <v>103.78360000000001</v>
      </c>
      <c r="R27" s="4"/>
      <c r="T27" s="3">
        <f t="shared" si="3"/>
        <v>2.0408163265306124E-3</v>
      </c>
      <c r="U27" s="3">
        <v>490</v>
      </c>
      <c r="V27" s="4">
        <v>266444.3</v>
      </c>
      <c r="W27" s="3">
        <f t="shared" si="4"/>
        <v>2.0408163265306124E-3</v>
      </c>
      <c r="X27" s="4">
        <f t="shared" si="5"/>
        <v>266.4443</v>
      </c>
      <c r="Y27" s="7"/>
      <c r="Z27" s="7"/>
      <c r="AA27" s="7"/>
      <c r="AB27" s="7"/>
      <c r="AC27" s="7"/>
      <c r="AD27" s="7"/>
    </row>
    <row r="28" spans="13:30" x14ac:dyDescent="0.2">
      <c r="M28" s="3">
        <f t="shared" si="0"/>
        <v>2E-3</v>
      </c>
      <c r="N28" s="4">
        <v>500</v>
      </c>
      <c r="O28" s="4">
        <v>131747.9</v>
      </c>
      <c r="P28" s="3">
        <f t="shared" si="1"/>
        <v>2E-3</v>
      </c>
      <c r="Q28" s="4">
        <f t="shared" si="2"/>
        <v>131.74789999999999</v>
      </c>
      <c r="R28" s="4"/>
      <c r="T28" s="3">
        <f t="shared" si="3"/>
        <v>2E-3</v>
      </c>
      <c r="U28" s="3">
        <v>500</v>
      </c>
      <c r="V28" s="4">
        <v>328781.5</v>
      </c>
      <c r="W28" s="3">
        <f t="shared" si="4"/>
        <v>2E-3</v>
      </c>
      <c r="X28" s="4">
        <f t="shared" si="5"/>
        <v>328.78149999999999</v>
      </c>
      <c r="Y28" s="7"/>
      <c r="Z28" s="7"/>
      <c r="AA28" s="7"/>
      <c r="AB28" s="7"/>
      <c r="AC28" s="7"/>
      <c r="AD28" s="7"/>
    </row>
    <row r="29" spans="13:30" x14ac:dyDescent="0.2">
      <c r="M29" s="3">
        <f t="shared" si="0"/>
        <v>1.9607843137254902E-3</v>
      </c>
      <c r="N29" s="4">
        <v>510</v>
      </c>
      <c r="O29" s="4">
        <v>165122.70000000001</v>
      </c>
      <c r="P29" s="3">
        <f t="shared" si="1"/>
        <v>1.9607843137254902E-3</v>
      </c>
      <c r="Q29" s="4">
        <f t="shared" si="2"/>
        <v>165.12270000000001</v>
      </c>
      <c r="R29" s="4"/>
      <c r="T29" s="3">
        <f t="shared" si="3"/>
        <v>1.9607843137254902E-3</v>
      </c>
      <c r="U29" s="3">
        <v>510</v>
      </c>
      <c r="V29" s="4">
        <v>401275.9</v>
      </c>
      <c r="W29" s="3">
        <f t="shared" si="4"/>
        <v>1.9607843137254902E-3</v>
      </c>
      <c r="X29" s="4">
        <f t="shared" si="5"/>
        <v>401.27590000000004</v>
      </c>
      <c r="Y29" s="7"/>
      <c r="Z29" s="7"/>
      <c r="AA29" s="7"/>
      <c r="AB29" s="7"/>
      <c r="AC29" s="7"/>
      <c r="AD29" s="7"/>
    </row>
    <row r="30" spans="13:30" x14ac:dyDescent="0.2">
      <c r="M30" s="3">
        <f t="shared" si="0"/>
        <v>1.9230769230769232E-3</v>
      </c>
      <c r="N30" s="4">
        <v>520</v>
      </c>
      <c r="O30" s="4">
        <v>204543.9</v>
      </c>
      <c r="P30" s="3">
        <f t="shared" si="1"/>
        <v>1.9230769230769232E-3</v>
      </c>
      <c r="Q30" s="4">
        <f t="shared" si="2"/>
        <v>204.54390000000001</v>
      </c>
      <c r="R30" s="4"/>
      <c r="T30" s="3">
        <f t="shared" si="3"/>
        <v>1.9230769230769232E-3</v>
      </c>
      <c r="U30" s="3">
        <v>520</v>
      </c>
      <c r="V30" s="4">
        <v>484887.3</v>
      </c>
      <c r="W30" s="3">
        <f t="shared" si="4"/>
        <v>1.9230769230769232E-3</v>
      </c>
      <c r="X30" s="4">
        <f t="shared" si="5"/>
        <v>484.88729999999998</v>
      </c>
      <c r="Y30" s="7"/>
      <c r="Z30" s="7"/>
      <c r="AA30" s="7"/>
      <c r="AB30" s="7"/>
      <c r="AC30" s="7"/>
      <c r="AD30" s="7"/>
    </row>
    <row r="31" spans="13:30" x14ac:dyDescent="0.2">
      <c r="M31" s="3">
        <f t="shared" si="0"/>
        <v>1.8867924528301887E-3</v>
      </c>
      <c r="N31" s="4">
        <v>530</v>
      </c>
      <c r="O31" s="4">
        <v>250672.2</v>
      </c>
      <c r="P31" s="3">
        <f t="shared" si="1"/>
        <v>1.8867924528301887E-3</v>
      </c>
      <c r="Q31" s="4">
        <f t="shared" si="2"/>
        <v>250.6722</v>
      </c>
      <c r="R31" s="4"/>
      <c r="T31" s="3">
        <f t="shared" si="3"/>
        <v>1.8867924528301887E-3</v>
      </c>
      <c r="U31" s="3">
        <v>530</v>
      </c>
      <c r="V31" s="4">
        <v>580609.5</v>
      </c>
      <c r="W31" s="3">
        <f t="shared" si="4"/>
        <v>1.8867924528301887E-3</v>
      </c>
      <c r="X31" s="4">
        <f t="shared" si="5"/>
        <v>580.60950000000003</v>
      </c>
      <c r="Y31" s="7"/>
      <c r="Z31" s="7"/>
      <c r="AA31" s="7"/>
      <c r="AB31" s="7"/>
      <c r="AC31" s="7"/>
      <c r="AD31" s="7"/>
    </row>
    <row r="32" spans="13:30" x14ac:dyDescent="0.2">
      <c r="M32" s="3">
        <f t="shared" si="0"/>
        <v>1.8518518518518519E-3</v>
      </c>
      <c r="N32" s="4">
        <v>540</v>
      </c>
      <c r="O32" s="4">
        <v>304192.2</v>
      </c>
      <c r="P32" s="3">
        <f t="shared" si="1"/>
        <v>1.8518518518518519E-3</v>
      </c>
      <c r="Q32" s="4">
        <f t="shared" si="2"/>
        <v>304.19220000000001</v>
      </c>
      <c r="R32" s="4"/>
      <c r="T32" s="3">
        <f t="shared" si="3"/>
        <v>1.8518518518518519E-3</v>
      </c>
      <c r="U32" s="3">
        <v>540</v>
      </c>
      <c r="V32" s="4">
        <v>689480.9</v>
      </c>
      <c r="W32" s="3">
        <f t="shared" si="4"/>
        <v>1.8518518518518519E-3</v>
      </c>
      <c r="X32" s="4">
        <f t="shared" si="5"/>
        <v>689.48090000000002</v>
      </c>
      <c r="Y32" s="7"/>
      <c r="Z32" s="7"/>
      <c r="AA32" s="7"/>
      <c r="AB32" s="7"/>
      <c r="AC32" s="7"/>
      <c r="AD32" s="7"/>
    </row>
    <row r="33" spans="13:30" x14ac:dyDescent="0.2">
      <c r="M33" s="3">
        <f t="shared" si="0"/>
        <v>1.8181818181818182E-3</v>
      </c>
      <c r="N33" s="4">
        <v>550</v>
      </c>
      <c r="O33" s="4">
        <v>365813.6</v>
      </c>
      <c r="P33" s="3">
        <f t="shared" si="1"/>
        <v>1.8181818181818182E-3</v>
      </c>
      <c r="Q33" s="4">
        <f t="shared" si="2"/>
        <v>365.81359999999995</v>
      </c>
      <c r="R33" s="4"/>
      <c r="T33" s="3">
        <f t="shared" si="3"/>
        <v>1.8181818181818182E-3</v>
      </c>
      <c r="U33" s="3">
        <v>550</v>
      </c>
      <c r="V33" s="4">
        <v>812593.3</v>
      </c>
      <c r="W33" s="3">
        <f t="shared" si="4"/>
        <v>1.8181818181818182E-3</v>
      </c>
      <c r="X33" s="4">
        <f t="shared" si="5"/>
        <v>812.5933</v>
      </c>
      <c r="Y33" s="7"/>
      <c r="Z33" s="7"/>
      <c r="AA33" s="7"/>
      <c r="AB33" s="7"/>
      <c r="AC33" s="7"/>
      <c r="AD33" s="7"/>
    </row>
    <row r="34" spans="13:30" x14ac:dyDescent="0.2">
      <c r="M34" s="3">
        <f t="shared" si="0"/>
        <v>1.7857142857142857E-3</v>
      </c>
      <c r="N34" s="4">
        <v>560</v>
      </c>
      <c r="O34" s="4">
        <v>436272.9</v>
      </c>
      <c r="P34" s="3">
        <f t="shared" si="1"/>
        <v>1.7857142857142857E-3</v>
      </c>
      <c r="Q34" s="4">
        <f t="shared" si="2"/>
        <v>436.27290000000005</v>
      </c>
      <c r="R34" s="4"/>
      <c r="T34" s="3">
        <f t="shared" si="3"/>
        <v>1.7857142857142857E-3</v>
      </c>
      <c r="U34" s="3">
        <v>560</v>
      </c>
      <c r="V34" s="4">
        <v>951106.4</v>
      </c>
      <c r="W34" s="3">
        <f t="shared" si="4"/>
        <v>1.7857142857142857E-3</v>
      </c>
      <c r="X34" s="4">
        <f t="shared" si="5"/>
        <v>951.10640000000001</v>
      </c>
      <c r="Y34" s="7"/>
      <c r="Z34" s="7"/>
      <c r="AA34" s="7"/>
      <c r="AB34" s="7"/>
      <c r="AC34" s="7"/>
      <c r="AD34" s="7"/>
    </row>
    <row r="35" spans="13:30" x14ac:dyDescent="0.2">
      <c r="M35" s="3">
        <f t="shared" si="0"/>
        <v>1.7543859649122807E-3</v>
      </c>
      <c r="N35" s="4">
        <v>570</v>
      </c>
      <c r="O35" s="4">
        <v>516334.7</v>
      </c>
      <c r="P35" s="3">
        <f t="shared" si="1"/>
        <v>1.7543859649122807E-3</v>
      </c>
      <c r="Q35" s="4">
        <f t="shared" si="2"/>
        <v>516.3347</v>
      </c>
      <c r="R35" s="4"/>
      <c r="T35" s="3">
        <f t="shared" si="3"/>
        <v>1.7543859649122807E-3</v>
      </c>
      <c r="U35" s="3">
        <v>570</v>
      </c>
      <c r="V35" s="4">
        <v>1106266</v>
      </c>
      <c r="W35" s="3">
        <f t="shared" si="4"/>
        <v>1.7543859649122807E-3</v>
      </c>
      <c r="X35" s="4">
        <f t="shared" si="5"/>
        <v>1106.2660000000001</v>
      </c>
      <c r="Y35" s="7"/>
      <c r="Z35" s="7"/>
      <c r="AA35" s="7"/>
      <c r="AB35" s="7"/>
      <c r="AC35" s="7"/>
      <c r="AD35" s="7"/>
    </row>
    <row r="36" spans="13:30" x14ac:dyDescent="0.2">
      <c r="M36" s="3">
        <f t="shared" si="0"/>
        <v>1.7241379310344827E-3</v>
      </c>
      <c r="N36" s="4">
        <v>580</v>
      </c>
      <c r="O36" s="4">
        <v>606798.1</v>
      </c>
      <c r="P36" s="3">
        <f t="shared" si="1"/>
        <v>1.7241379310344827E-3</v>
      </c>
      <c r="Q36" s="4">
        <f t="shared" si="2"/>
        <v>606.79809999999998</v>
      </c>
      <c r="R36" s="4"/>
      <c r="T36" s="3">
        <f t="shared" si="3"/>
        <v>1.7241379310344827E-3</v>
      </c>
      <c r="U36" s="3">
        <v>580</v>
      </c>
      <c r="V36" s="4">
        <v>1279430</v>
      </c>
      <c r="W36" s="3">
        <f t="shared" si="4"/>
        <v>1.7241379310344827E-3</v>
      </c>
      <c r="X36" s="4">
        <f t="shared" si="5"/>
        <v>1279.43</v>
      </c>
      <c r="Y36" s="7"/>
      <c r="Z36" s="7"/>
      <c r="AA36" s="7"/>
      <c r="AB36" s="7"/>
      <c r="AC36" s="7"/>
      <c r="AD36" s="7"/>
    </row>
    <row r="37" spans="13:30" x14ac:dyDescent="0.2">
      <c r="M37" s="3">
        <f t="shared" si="0"/>
        <v>1.6949152542372881E-3</v>
      </c>
      <c r="N37" s="4">
        <v>590</v>
      </c>
      <c r="O37" s="4">
        <v>708501.5</v>
      </c>
      <c r="P37" s="3">
        <f t="shared" si="1"/>
        <v>1.6949152542372881E-3</v>
      </c>
      <c r="Q37" s="4">
        <f t="shared" si="2"/>
        <v>708.50149999999996</v>
      </c>
      <c r="R37" s="4"/>
      <c r="T37" s="3">
        <f t="shared" si="3"/>
        <v>1.6949152542372881E-3</v>
      </c>
      <c r="U37" s="3">
        <v>590</v>
      </c>
      <c r="V37" s="4">
        <v>1472102</v>
      </c>
      <c r="W37" s="3">
        <f t="shared" si="4"/>
        <v>1.6949152542372881E-3</v>
      </c>
      <c r="X37" s="4">
        <f t="shared" si="5"/>
        <v>1472.1020000000001</v>
      </c>
      <c r="Y37" s="7"/>
      <c r="Z37" s="7"/>
      <c r="AA37" s="7"/>
      <c r="AB37" s="7"/>
      <c r="AC37" s="7"/>
      <c r="AD37" s="7"/>
    </row>
    <row r="38" spans="13:30" x14ac:dyDescent="0.2">
      <c r="M38" s="3">
        <f t="shared" si="0"/>
        <v>1.6666666666666668E-3</v>
      </c>
      <c r="N38" s="4">
        <v>600</v>
      </c>
      <c r="O38" s="4">
        <v>822332.5</v>
      </c>
      <c r="P38" s="3">
        <f t="shared" si="1"/>
        <v>1.6666666666666668E-3</v>
      </c>
      <c r="Q38" s="4">
        <f t="shared" si="2"/>
        <v>822.33249999999998</v>
      </c>
      <c r="R38" s="4"/>
      <c r="T38" s="3">
        <f t="shared" si="3"/>
        <v>1.6666666666666668E-3</v>
      </c>
      <c r="U38" s="3">
        <v>600</v>
      </c>
      <c r="V38" s="4">
        <v>1685983</v>
      </c>
      <c r="W38" s="3">
        <f t="shared" si="4"/>
        <v>1.6666666666666668E-3</v>
      </c>
      <c r="X38" s="4">
        <f t="shared" si="5"/>
        <v>1685.9829999999999</v>
      </c>
      <c r="Y38" s="7"/>
      <c r="Z38" s="7"/>
      <c r="AA38" s="7"/>
      <c r="AB38" s="7"/>
      <c r="AC38" s="7"/>
      <c r="AD38" s="7"/>
    </row>
    <row r="39" spans="13:30" x14ac:dyDescent="0.2">
      <c r="M39" s="3">
        <f t="shared" si="0"/>
        <v>1.639344262295082E-3</v>
      </c>
      <c r="N39" s="4">
        <v>610</v>
      </c>
      <c r="O39" s="4">
        <v>949237.2</v>
      </c>
      <c r="P39" s="3">
        <f t="shared" si="1"/>
        <v>1.639344262295082E-3</v>
      </c>
      <c r="Q39" s="4">
        <f t="shared" si="2"/>
        <v>949.23719999999992</v>
      </c>
      <c r="R39" s="4"/>
      <c r="T39" s="3">
        <f t="shared" si="3"/>
        <v>1.639344262295082E-3</v>
      </c>
      <c r="U39" s="3">
        <v>610</v>
      </c>
      <c r="V39" s="4">
        <v>1923036</v>
      </c>
      <c r="W39" s="3">
        <f t="shared" si="4"/>
        <v>1.639344262295082E-3</v>
      </c>
      <c r="X39" s="4">
        <f t="shared" si="5"/>
        <v>1923.0360000000001</v>
      </c>
      <c r="Y39" s="7"/>
      <c r="Z39" s="7"/>
      <c r="AA39" s="7"/>
      <c r="AB39" s="7"/>
      <c r="AC39" s="7"/>
      <c r="AD39" s="7"/>
    </row>
    <row r="40" spans="13:30" x14ac:dyDescent="0.2">
      <c r="M40" s="3">
        <f t="shared" si="0"/>
        <v>1.6129032258064516E-3</v>
      </c>
      <c r="N40" s="4">
        <v>620</v>
      </c>
      <c r="O40" s="4">
        <v>1090237</v>
      </c>
      <c r="P40" s="3">
        <f t="shared" si="1"/>
        <v>1.6129032258064516E-3</v>
      </c>
      <c r="Q40" s="4">
        <f t="shared" si="2"/>
        <v>1090.2370000000001</v>
      </c>
      <c r="R40" s="4"/>
      <c r="T40" s="3">
        <f t="shared" si="3"/>
        <v>1.6129032258064516E-3</v>
      </c>
      <c r="U40" s="3">
        <v>620</v>
      </c>
      <c r="V40" s="4">
        <v>2185582</v>
      </c>
      <c r="W40" s="3">
        <f t="shared" si="4"/>
        <v>1.6129032258064516E-3</v>
      </c>
      <c r="X40" s="4">
        <f t="shared" si="5"/>
        <v>2185.5819999999999</v>
      </c>
      <c r="Y40" s="7"/>
      <c r="Z40" s="7"/>
      <c r="AA40" s="7"/>
      <c r="AB40" s="7"/>
      <c r="AC40" s="7"/>
      <c r="AD40" s="7"/>
    </row>
    <row r="41" spans="13:30" x14ac:dyDescent="0.2">
      <c r="M41" s="3">
        <f t="shared" si="0"/>
        <v>1.5873015873015873E-3</v>
      </c>
      <c r="N41" s="4">
        <v>630</v>
      </c>
      <c r="O41" s="4">
        <v>1246445</v>
      </c>
      <c r="P41" s="3">
        <f t="shared" si="1"/>
        <v>1.5873015873015873E-3</v>
      </c>
      <c r="Q41" s="4">
        <f t="shared" si="2"/>
        <v>1246.4449999999999</v>
      </c>
      <c r="R41" s="4"/>
      <c r="T41" s="3">
        <f t="shared" si="3"/>
        <v>1.5873015873015873E-3</v>
      </c>
      <c r="U41" s="3">
        <v>630</v>
      </c>
      <c r="V41" s="4">
        <v>2476405</v>
      </c>
      <c r="W41" s="3">
        <f t="shared" si="4"/>
        <v>1.5873015873015873E-3</v>
      </c>
      <c r="X41" s="4">
        <f t="shared" si="5"/>
        <v>2476.4050000000002</v>
      </c>
      <c r="Y41" s="7"/>
      <c r="Z41" s="7"/>
      <c r="AA41" s="7"/>
      <c r="AB41" s="7"/>
      <c r="AC41" s="7"/>
      <c r="AD41" s="7"/>
    </row>
    <row r="42" spans="13:30" x14ac:dyDescent="0.2">
      <c r="M42" s="3">
        <f t="shared" si="0"/>
        <v>1.5625000000000001E-3</v>
      </c>
      <c r="N42" s="4">
        <v>640</v>
      </c>
      <c r="O42" s="4">
        <v>1419090</v>
      </c>
      <c r="P42" s="3">
        <f t="shared" si="1"/>
        <v>1.5625000000000001E-3</v>
      </c>
      <c r="Q42" s="4">
        <f t="shared" si="2"/>
        <v>1419.09</v>
      </c>
      <c r="R42" s="4"/>
      <c r="T42" s="3">
        <f t="shared" si="3"/>
        <v>1.5625000000000001E-3</v>
      </c>
      <c r="U42" s="3">
        <v>640</v>
      </c>
      <c r="V42" s="4">
        <v>2798765</v>
      </c>
      <c r="W42" s="3">
        <f t="shared" si="4"/>
        <v>1.5625000000000001E-3</v>
      </c>
      <c r="X42" s="4">
        <f t="shared" si="5"/>
        <v>2798.7649999999999</v>
      </c>
      <c r="Y42" s="7"/>
      <c r="Z42" s="7"/>
      <c r="AA42" s="7"/>
      <c r="AB42" s="7"/>
      <c r="AC42" s="7"/>
      <c r="AD42" s="7"/>
    </row>
    <row r="43" spans="13:30" x14ac:dyDescent="0.2">
      <c r="M43" s="3">
        <f t="shared" si="0"/>
        <v>1.5384615384615385E-3</v>
      </c>
      <c r="N43" s="4">
        <v>650</v>
      </c>
      <c r="O43" s="4">
        <v>1609544</v>
      </c>
      <c r="P43" s="3">
        <f t="shared" si="1"/>
        <v>1.5384615384615385E-3</v>
      </c>
      <c r="Q43" s="4">
        <f t="shared" si="2"/>
        <v>1609.5440000000001</v>
      </c>
      <c r="R43" s="4"/>
      <c r="V43" s="4"/>
      <c r="W43" s="3"/>
      <c r="X43" s="4"/>
      <c r="Y43" s="9"/>
      <c r="Z43" s="7"/>
      <c r="AA43" s="7"/>
      <c r="AB43" s="7"/>
      <c r="AC43" s="7"/>
      <c r="AD43" s="7"/>
    </row>
    <row r="44" spans="13:30" x14ac:dyDescent="0.2">
      <c r="M44" s="3">
        <f t="shared" si="0"/>
        <v>1.5151515151515152E-3</v>
      </c>
      <c r="N44" s="4">
        <v>660</v>
      </c>
      <c r="O44" s="4">
        <v>1819329</v>
      </c>
      <c r="P44" s="3">
        <f t="shared" ref="P44:P46" si="6">M44</f>
        <v>1.5151515151515152E-3</v>
      </c>
      <c r="Q44" s="4">
        <f t="shared" ref="Q44:Q46" si="7">O44/1000</f>
        <v>1819.329</v>
      </c>
      <c r="R44" s="4"/>
      <c r="W44" s="8"/>
      <c r="X44" s="8"/>
      <c r="Y44" s="9"/>
      <c r="AA44" s="7"/>
      <c r="AB44" s="7"/>
      <c r="AC44" s="7"/>
      <c r="AD44" s="7"/>
    </row>
    <row r="45" spans="13:30" x14ac:dyDescent="0.2">
      <c r="M45" s="3">
        <f t="shared" si="0"/>
        <v>1.4925373134328358E-3</v>
      </c>
      <c r="N45" s="3">
        <v>670</v>
      </c>
      <c r="O45" s="4">
        <v>2050079</v>
      </c>
      <c r="P45" s="3">
        <f t="shared" si="6"/>
        <v>1.4925373134328358E-3</v>
      </c>
      <c r="Q45" s="4">
        <f t="shared" si="7"/>
        <v>2050.0790000000002</v>
      </c>
      <c r="R45" s="4"/>
      <c r="W45" s="8"/>
      <c r="X45" s="8"/>
      <c r="Y45" s="8"/>
      <c r="AA45" s="7"/>
      <c r="AB45" s="7"/>
      <c r="AC45" s="7"/>
      <c r="AD45" s="7"/>
    </row>
    <row r="46" spans="13:30" x14ac:dyDescent="0.2">
      <c r="M46" s="3">
        <f t="shared" si="0"/>
        <v>1.4705882352941176E-3</v>
      </c>
      <c r="N46" s="3">
        <v>680</v>
      </c>
      <c r="O46" s="4">
        <v>2303222</v>
      </c>
      <c r="P46" s="3">
        <f t="shared" si="6"/>
        <v>1.4705882352941176E-3</v>
      </c>
      <c r="Q46" s="4">
        <f t="shared" si="7"/>
        <v>2303.2220000000002</v>
      </c>
      <c r="R46" s="4"/>
      <c r="W46" s="8"/>
      <c r="X46" s="8"/>
      <c r="Y46" s="8"/>
    </row>
    <row r="47" spans="13:30" x14ac:dyDescent="0.2">
      <c r="O47" s="4"/>
      <c r="P47" s="4"/>
      <c r="Q47" s="4"/>
      <c r="R47" s="4"/>
      <c r="V47" s="4"/>
    </row>
    <row r="48" spans="13:30" x14ac:dyDescent="0.2">
      <c r="O48" s="4"/>
      <c r="P48" s="4"/>
      <c r="Q48" s="4"/>
      <c r="R48" s="4"/>
      <c r="V48" s="4"/>
    </row>
    <row r="49" spans="15:22" x14ac:dyDescent="0.2">
      <c r="O49" s="4"/>
      <c r="P49" s="4"/>
      <c r="Q49" s="4"/>
      <c r="R49" s="4"/>
      <c r="V49" s="4"/>
    </row>
    <row r="50" spans="15:22" x14ac:dyDescent="0.2">
      <c r="O50" s="4"/>
      <c r="P50" s="4"/>
      <c r="Q50" s="4"/>
      <c r="R50" s="4"/>
      <c r="V50" s="4"/>
    </row>
    <row r="51" spans="15:22" x14ac:dyDescent="0.2">
      <c r="O51" s="4"/>
      <c r="P51" s="4"/>
      <c r="Q51" s="4"/>
      <c r="R51" s="4"/>
      <c r="V51" s="4"/>
    </row>
    <row r="52" spans="15:22" x14ac:dyDescent="0.2">
      <c r="O52" s="4"/>
      <c r="P52" s="4"/>
      <c r="Q52" s="4"/>
      <c r="R52" s="4"/>
      <c r="V52" s="4"/>
    </row>
    <row r="53" spans="15:22" x14ac:dyDescent="0.2">
      <c r="O53" s="4"/>
      <c r="P53" s="4"/>
      <c r="Q53" s="4"/>
      <c r="R53" s="4"/>
      <c r="V53" s="4"/>
    </row>
    <row r="54" spans="15:22" x14ac:dyDescent="0.2">
      <c r="O54" s="4"/>
      <c r="P54" s="4"/>
      <c r="Q54" s="4"/>
      <c r="R54" s="4"/>
      <c r="V54" s="4"/>
    </row>
  </sheetData>
  <mergeCells count="4">
    <mergeCell ref="E4:J4"/>
    <mergeCell ref="M4:V4"/>
    <mergeCell ref="M6:O6"/>
    <mergeCell ref="T6:X6"/>
  </mergeCells>
  <pageMargins left="0.7" right="0.7" top="0.75" bottom="0.75" header="0.3" footer="0.3"/>
  <pageSetup paperSize="9" orientation="portrait"/>
  <drawing r:id="rId1"/>
  <extLst>
    <ext xmlns:mx="http://schemas.microsoft.com/office/mac/excel/2008/main" uri="{64002731-A6B0-56B0-2670-7721B7C09600}">
      <mx:PLV Mode="0" OnePage="0" WScale="0"/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O312"/>
  <sheetViews>
    <sheetView workbookViewId="0">
      <selection activeCell="R32" sqref="R32"/>
    </sheetView>
  </sheetViews>
  <sheetFormatPr baseColWidth="10" defaultColWidth="8.83203125" defaultRowHeight="15" x14ac:dyDescent="0.2"/>
  <cols>
    <col min="1" max="8" width="8.83203125" style="8"/>
    <col min="10" max="10" width="8.83203125" style="3"/>
    <col min="11" max="11" width="13.33203125" style="3" customWidth="1"/>
    <col min="12" max="13" width="14.6640625" style="3" customWidth="1"/>
    <col min="14" max="14" width="13.33203125" style="3" customWidth="1"/>
  </cols>
  <sheetData>
    <row r="1" spans="1:15" x14ac:dyDescent="0.2">
      <c r="A1" s="139" t="s">
        <v>0</v>
      </c>
      <c r="B1" s="139"/>
      <c r="C1" s="139"/>
      <c r="D1" s="139"/>
      <c r="E1" s="139"/>
      <c r="F1" s="139"/>
      <c r="G1" s="139"/>
      <c r="H1" s="139"/>
      <c r="K1" s="122" t="s">
        <v>8</v>
      </c>
      <c r="L1" s="122"/>
      <c r="M1" s="122"/>
      <c r="N1" s="122"/>
    </row>
    <row r="2" spans="1:15" x14ac:dyDescent="0.2">
      <c r="B2" s="8" t="s">
        <v>9</v>
      </c>
    </row>
    <row r="3" spans="1:15" x14ac:dyDescent="0.2">
      <c r="B3" s="8" t="s">
        <v>10</v>
      </c>
    </row>
    <row r="4" spans="1:15" x14ac:dyDescent="0.2">
      <c r="B4" s="8" t="s">
        <v>11</v>
      </c>
    </row>
    <row r="5" spans="1:15" x14ac:dyDescent="0.2">
      <c r="B5" s="140" t="s">
        <v>12</v>
      </c>
    </row>
    <row r="7" spans="1:15" x14ac:dyDescent="0.2">
      <c r="B7" s="141"/>
      <c r="C7" s="141"/>
      <c r="D7" s="141"/>
      <c r="E7" s="141"/>
      <c r="F7" s="141"/>
    </row>
    <row r="8" spans="1:15" x14ac:dyDescent="0.2">
      <c r="B8" s="141"/>
      <c r="C8" s="141"/>
      <c r="D8" s="141"/>
      <c r="E8" s="141"/>
      <c r="F8" s="141"/>
    </row>
    <row r="9" spans="1:15" x14ac:dyDescent="0.2">
      <c r="B9" s="141"/>
      <c r="C9" s="141"/>
      <c r="D9" s="141"/>
      <c r="E9" s="141"/>
      <c r="F9" s="141"/>
    </row>
    <row r="10" spans="1:15" x14ac:dyDescent="0.2">
      <c r="B10" s="141"/>
      <c r="C10" s="141"/>
      <c r="D10" s="141"/>
      <c r="E10" s="141"/>
      <c r="F10" s="141"/>
      <c r="K10" s="3" t="s">
        <v>14</v>
      </c>
      <c r="L10" s="3" t="s">
        <v>15</v>
      </c>
      <c r="M10" s="3" t="s">
        <v>16</v>
      </c>
      <c r="N10" s="3" t="s">
        <v>17</v>
      </c>
    </row>
    <row r="11" spans="1:15" x14ac:dyDescent="0.2">
      <c r="B11" s="142"/>
      <c r="C11" s="142"/>
      <c r="D11" s="143"/>
      <c r="E11" s="142"/>
      <c r="F11" s="142"/>
      <c r="G11" s="143"/>
      <c r="J11" s="3">
        <v>323.14999999999998</v>
      </c>
      <c r="K11" s="3">
        <v>0</v>
      </c>
      <c r="L11" s="3">
        <v>1</v>
      </c>
      <c r="M11" s="3">
        <v>10913.580781000001</v>
      </c>
      <c r="N11" s="3">
        <v>10913.580781000001</v>
      </c>
      <c r="O11">
        <f>K11+L11</f>
        <v>1</v>
      </c>
    </row>
    <row r="12" spans="1:15" x14ac:dyDescent="0.2">
      <c r="B12" s="142"/>
      <c r="C12" s="142"/>
      <c r="D12" s="143"/>
      <c r="E12" s="142"/>
      <c r="F12" s="142"/>
      <c r="G12" s="143"/>
      <c r="J12" s="3">
        <v>323.14999999999998</v>
      </c>
      <c r="K12" s="3">
        <v>1.0101000000000001E-2</v>
      </c>
      <c r="L12" s="3">
        <v>0.98989899999999997</v>
      </c>
      <c r="M12" s="3">
        <v>11020.56308</v>
      </c>
      <c r="N12" s="3">
        <v>13228.373116000001</v>
      </c>
      <c r="O12">
        <f t="shared" ref="O12:O75" si="0">K12+L12</f>
        <v>1</v>
      </c>
    </row>
    <row r="13" spans="1:15" x14ac:dyDescent="0.2">
      <c r="B13" s="142"/>
      <c r="C13" s="142"/>
      <c r="D13" s="143"/>
      <c r="E13" s="142"/>
      <c r="F13" s="142"/>
      <c r="G13" s="143"/>
      <c r="J13" s="3">
        <v>323.14999999999998</v>
      </c>
      <c r="K13" s="3">
        <v>2.0202000000000001E-2</v>
      </c>
      <c r="L13" s="3">
        <v>0.97979799999999995</v>
      </c>
      <c r="M13" s="3">
        <v>11129.651295</v>
      </c>
      <c r="N13" s="3">
        <v>15414.550123999999</v>
      </c>
      <c r="O13">
        <f t="shared" si="0"/>
        <v>1</v>
      </c>
    </row>
    <row r="14" spans="1:15" x14ac:dyDescent="0.2">
      <c r="B14" s="142"/>
      <c r="C14" s="142"/>
      <c r="D14" s="143"/>
      <c r="E14" s="142"/>
      <c r="F14" s="142"/>
      <c r="G14" s="143"/>
      <c r="J14" s="3">
        <v>323.14999999999998</v>
      </c>
      <c r="K14" s="3">
        <v>3.0303E-2</v>
      </c>
      <c r="L14" s="3">
        <v>0.96969700000000003</v>
      </c>
      <c r="M14" s="3">
        <v>11240.907992</v>
      </c>
      <c r="N14" s="3">
        <v>17479.421653000001</v>
      </c>
      <c r="O14">
        <f t="shared" si="0"/>
        <v>1</v>
      </c>
    </row>
    <row r="15" spans="1:15" x14ac:dyDescent="0.2">
      <c r="B15" s="142"/>
      <c r="C15" s="142"/>
      <c r="D15" s="143"/>
      <c r="E15" s="142"/>
      <c r="F15" s="142"/>
      <c r="G15" s="143"/>
      <c r="J15" s="3">
        <v>323.14999999999998</v>
      </c>
      <c r="K15" s="3">
        <v>4.0404000000000002E-2</v>
      </c>
      <c r="L15" s="3">
        <v>0.959596</v>
      </c>
      <c r="M15" s="3">
        <v>11354.398233</v>
      </c>
      <c r="N15" s="3">
        <v>19429.877176000002</v>
      </c>
      <c r="O15">
        <f t="shared" si="0"/>
        <v>1</v>
      </c>
    </row>
    <row r="16" spans="1:15" x14ac:dyDescent="0.2">
      <c r="B16" s="142"/>
      <c r="C16" s="142"/>
      <c r="D16" s="143"/>
      <c r="E16" s="142"/>
      <c r="F16" s="142"/>
      <c r="G16" s="143"/>
      <c r="J16" s="3">
        <v>323.14999999999998</v>
      </c>
      <c r="K16" s="3">
        <v>5.0505000000000001E-2</v>
      </c>
      <c r="L16" s="3">
        <v>0.94949499999999998</v>
      </c>
      <c r="M16" s="3">
        <v>11470.189698</v>
      </c>
      <c r="N16" s="3">
        <v>21272.410328999998</v>
      </c>
      <c r="O16">
        <f t="shared" si="0"/>
        <v>1</v>
      </c>
    </row>
    <row r="17" spans="2:15" x14ac:dyDescent="0.2">
      <c r="B17" s="142"/>
      <c r="C17" s="142"/>
      <c r="D17" s="143"/>
      <c r="E17" s="142"/>
      <c r="F17" s="142"/>
      <c r="G17" s="143"/>
      <c r="J17" s="3">
        <v>323.14999999999998</v>
      </c>
      <c r="K17" s="3">
        <v>6.0606E-2</v>
      </c>
      <c r="L17" s="3">
        <v>0.93939399999999995</v>
      </c>
      <c r="M17" s="3">
        <v>11588.352806999999</v>
      </c>
      <c r="N17" s="3">
        <v>23013.142043</v>
      </c>
      <c r="O17">
        <f t="shared" si="0"/>
        <v>1</v>
      </c>
    </row>
    <row r="18" spans="2:15" x14ac:dyDescent="0.2">
      <c r="B18" s="142"/>
      <c r="C18" s="142"/>
      <c r="D18" s="143"/>
      <c r="E18" s="142"/>
      <c r="F18" s="142"/>
      <c r="G18" s="143"/>
      <c r="J18" s="3">
        <v>323.14999999999998</v>
      </c>
      <c r="K18" s="3">
        <v>7.0707000000000006E-2</v>
      </c>
      <c r="L18" s="3">
        <v>0.92929300000000004</v>
      </c>
      <c r="M18" s="3">
        <v>11708.960884</v>
      </c>
      <c r="N18" s="3">
        <v>24657.842315999998</v>
      </c>
      <c r="O18">
        <f t="shared" si="0"/>
        <v>1</v>
      </c>
    </row>
    <row r="19" spans="2:15" x14ac:dyDescent="0.2">
      <c r="B19" s="142"/>
      <c r="C19" s="142"/>
      <c r="D19" s="143"/>
      <c r="E19" s="142"/>
      <c r="F19" s="142"/>
      <c r="G19" s="143"/>
      <c r="J19" s="3">
        <v>323.14999999999998</v>
      </c>
      <c r="K19" s="3">
        <v>8.0808000000000005E-2</v>
      </c>
      <c r="L19" s="3">
        <v>0.91919200000000001</v>
      </c>
      <c r="M19" s="3">
        <v>11832.090281000001</v>
      </c>
      <c r="N19" s="3">
        <v>26211.950819000002</v>
      </c>
      <c r="O19">
        <f t="shared" si="0"/>
        <v>1</v>
      </c>
    </row>
    <row r="20" spans="2:15" x14ac:dyDescent="0.2">
      <c r="B20" s="142"/>
      <c r="C20" s="142"/>
      <c r="D20" s="143"/>
      <c r="E20" s="142"/>
      <c r="F20" s="142"/>
      <c r="G20" s="143"/>
      <c r="J20" s="3">
        <v>323.14999999999998</v>
      </c>
      <c r="K20" s="3">
        <v>9.0909000000000004E-2</v>
      </c>
      <c r="L20" s="3">
        <v>0.90909099999999998</v>
      </c>
      <c r="M20" s="3">
        <v>11957.820553</v>
      </c>
      <c r="N20" s="3">
        <v>27680.596107000001</v>
      </c>
      <c r="O20">
        <f t="shared" si="0"/>
        <v>1</v>
      </c>
    </row>
    <row r="21" spans="2:15" x14ac:dyDescent="0.2">
      <c r="B21" s="142"/>
      <c r="C21" s="142"/>
      <c r="D21" s="143"/>
      <c r="E21" s="142"/>
      <c r="F21" s="142"/>
      <c r="G21" s="143"/>
      <c r="J21" s="3">
        <v>323.14999999999998</v>
      </c>
      <c r="K21" s="3">
        <v>0.10101</v>
      </c>
      <c r="L21" s="3">
        <v>0.89898999999999996</v>
      </c>
      <c r="M21" s="3">
        <v>12086.234614999999</v>
      </c>
      <c r="N21" s="3">
        <v>29068.614012999999</v>
      </c>
      <c r="O21">
        <f t="shared" si="0"/>
        <v>1</v>
      </c>
    </row>
    <row r="22" spans="2:15" x14ac:dyDescent="0.2">
      <c r="B22" s="142"/>
      <c r="C22" s="142"/>
      <c r="D22" s="143"/>
      <c r="E22" s="142"/>
      <c r="F22" s="142"/>
      <c r="G22" s="143"/>
      <c r="J22" s="3">
        <v>323.14999999999998</v>
      </c>
      <c r="K22" s="3">
        <v>0.111111</v>
      </c>
      <c r="L22" s="3">
        <v>0.88888900000000004</v>
      </c>
      <c r="M22" s="3">
        <v>12217.418927999999</v>
      </c>
      <c r="N22" s="3">
        <v>30380.564736</v>
      </c>
      <c r="O22">
        <f t="shared" si="0"/>
        <v>1</v>
      </c>
    </row>
    <row r="23" spans="2:15" x14ac:dyDescent="0.2">
      <c r="B23" s="142"/>
      <c r="C23" s="142"/>
      <c r="D23" s="143"/>
      <c r="E23" s="142"/>
      <c r="F23" s="142"/>
      <c r="G23" s="143"/>
      <c r="J23" s="3">
        <v>323.14999999999998</v>
      </c>
      <c r="K23" s="3">
        <v>0.121212</v>
      </c>
      <c r="L23" s="3">
        <v>0.87878800000000001</v>
      </c>
      <c r="M23" s="3">
        <v>12351.463686999999</v>
      </c>
      <c r="N23" s="3">
        <v>31620.749029999999</v>
      </c>
      <c r="O23">
        <f t="shared" si="0"/>
        <v>1</v>
      </c>
    </row>
    <row r="24" spans="2:15" x14ac:dyDescent="0.2">
      <c r="B24" s="142"/>
      <c r="C24" s="142"/>
      <c r="D24" s="143"/>
      <c r="E24" s="142"/>
      <c r="F24" s="142"/>
      <c r="G24" s="143"/>
      <c r="J24" s="3">
        <v>323.14999999999998</v>
      </c>
      <c r="K24" s="3">
        <v>0.13131300000000001</v>
      </c>
      <c r="L24" s="3">
        <v>0.86868699999999999</v>
      </c>
      <c r="M24" s="3">
        <v>12488.463023</v>
      </c>
      <c r="N24" s="3">
        <v>32793.223436</v>
      </c>
      <c r="O24">
        <f t="shared" si="0"/>
        <v>1</v>
      </c>
    </row>
    <row r="25" spans="2:15" x14ac:dyDescent="0.2">
      <c r="B25" s="142"/>
      <c r="C25" s="142"/>
      <c r="D25" s="143"/>
      <c r="E25" s="142"/>
      <c r="F25" s="142"/>
      <c r="G25" s="143"/>
      <c r="J25" s="3">
        <v>323.14999999999998</v>
      </c>
      <c r="K25" s="3">
        <v>0.14141400000000001</v>
      </c>
      <c r="L25" s="3">
        <v>0.85858599999999996</v>
      </c>
      <c r="M25" s="3">
        <v>12628.515218</v>
      </c>
      <c r="N25" s="3">
        <v>33901.814645999999</v>
      </c>
      <c r="O25">
        <f t="shared" si="0"/>
        <v>1</v>
      </c>
    </row>
    <row r="26" spans="2:15" x14ac:dyDescent="0.2">
      <c r="B26" s="142"/>
      <c r="C26" s="142"/>
      <c r="D26" s="142"/>
      <c r="E26" s="142"/>
      <c r="F26" s="142"/>
      <c r="J26" s="3">
        <v>323.14999999999998</v>
      </c>
      <c r="K26" s="3">
        <v>0.15151500000000001</v>
      </c>
      <c r="L26" s="3">
        <v>0.84848500000000004</v>
      </c>
      <c r="M26" s="3">
        <v>12771.722935</v>
      </c>
      <c r="N26" s="3">
        <v>34950.132856999997</v>
      </c>
      <c r="O26">
        <f t="shared" si="0"/>
        <v>1</v>
      </c>
    </row>
    <row r="27" spans="2:15" x14ac:dyDescent="0.2">
      <c r="B27" s="142"/>
      <c r="C27" s="142"/>
      <c r="D27" s="143"/>
      <c r="E27" s="142"/>
      <c r="F27" s="142"/>
      <c r="G27" s="143"/>
      <c r="J27" s="3">
        <v>323.14999999999998</v>
      </c>
      <c r="K27" s="3">
        <v>0.16161600000000001</v>
      </c>
      <c r="L27" s="3">
        <v>0.83838400000000002</v>
      </c>
      <c r="M27" s="3">
        <v>12918.193464</v>
      </c>
      <c r="N27" s="3">
        <v>35941.584620000001</v>
      </c>
      <c r="O27">
        <f t="shared" si="0"/>
        <v>1</v>
      </c>
    </row>
    <row r="28" spans="2:15" x14ac:dyDescent="0.2">
      <c r="B28" s="142"/>
      <c r="C28" s="142"/>
      <c r="D28" s="143"/>
      <c r="E28" s="142"/>
      <c r="F28" s="142"/>
      <c r="G28" s="143"/>
      <c r="J28" s="3">
        <v>323.14999999999998</v>
      </c>
      <c r="K28" s="3">
        <v>0.17171700000000001</v>
      </c>
      <c r="L28" s="3">
        <v>0.82828299999999999</v>
      </c>
      <c r="M28" s="3">
        <v>13068.038984000001</v>
      </c>
      <c r="N28" s="3">
        <v>36879.384688999999</v>
      </c>
      <c r="O28">
        <f t="shared" si="0"/>
        <v>1</v>
      </c>
    </row>
    <row r="29" spans="2:15" x14ac:dyDescent="0.2">
      <c r="B29" s="142"/>
      <c r="C29" s="142"/>
      <c r="D29" s="143"/>
      <c r="E29" s="142"/>
      <c r="F29" s="142"/>
      <c r="G29" s="143"/>
      <c r="J29" s="3">
        <v>323.14999999999998</v>
      </c>
      <c r="K29" s="3">
        <v>0.18181800000000001</v>
      </c>
      <c r="L29" s="3">
        <v>0.81818199999999996</v>
      </c>
      <c r="M29" s="3">
        <v>13221.376840000001</v>
      </c>
      <c r="N29" s="3">
        <v>37766.567257000002</v>
      </c>
      <c r="O29">
        <f t="shared" si="0"/>
        <v>1</v>
      </c>
    </row>
    <row r="30" spans="2:15" x14ac:dyDescent="0.2">
      <c r="B30" s="142"/>
      <c r="C30" s="142"/>
      <c r="D30" s="143"/>
      <c r="E30" s="142"/>
      <c r="F30" s="142"/>
      <c r="G30" s="143"/>
      <c r="J30" s="3">
        <v>323.14999999999998</v>
      </c>
      <c r="K30" s="3">
        <v>0.19191900000000001</v>
      </c>
      <c r="L30" s="3">
        <v>0.80808100000000005</v>
      </c>
      <c r="M30" s="3">
        <v>13378.329844</v>
      </c>
      <c r="N30" s="3">
        <v>38605.996511999998</v>
      </c>
      <c r="O30">
        <f t="shared" si="0"/>
        <v>1</v>
      </c>
    </row>
    <row r="31" spans="2:15" x14ac:dyDescent="0.2">
      <c r="B31" s="142"/>
      <c r="C31" s="142"/>
      <c r="D31" s="143"/>
      <c r="E31" s="142"/>
      <c r="F31" s="142"/>
      <c r="G31" s="143"/>
      <c r="J31" s="3">
        <v>323.14999999999998</v>
      </c>
      <c r="K31" s="3">
        <v>0.20202000000000001</v>
      </c>
      <c r="L31" s="3">
        <v>0.79798000000000002</v>
      </c>
      <c r="M31" s="3">
        <v>13539.026593000001</v>
      </c>
      <c r="N31" s="3">
        <v>39400.376573000001</v>
      </c>
      <c r="O31">
        <f t="shared" si="0"/>
        <v>1</v>
      </c>
    </row>
    <row r="32" spans="2:15" x14ac:dyDescent="0.2">
      <c r="B32" s="142"/>
      <c r="C32" s="142"/>
      <c r="D32" s="143"/>
      <c r="E32" s="142"/>
      <c r="F32" s="142"/>
      <c r="G32" s="143"/>
      <c r="J32" s="3">
        <v>323.14999999999998</v>
      </c>
      <c r="K32" s="3">
        <v>0.212121</v>
      </c>
      <c r="L32" s="3">
        <v>0.787879</v>
      </c>
      <c r="M32" s="3">
        <v>13703.60181</v>
      </c>
      <c r="N32" s="3">
        <v>40152.260814000001</v>
      </c>
      <c r="O32">
        <f t="shared" si="0"/>
        <v>1</v>
      </c>
    </row>
    <row r="33" spans="2:15" x14ac:dyDescent="0.2">
      <c r="B33" s="142"/>
      <c r="C33" s="142"/>
      <c r="D33" s="143"/>
      <c r="E33" s="142"/>
      <c r="F33" s="142"/>
      <c r="G33" s="143"/>
      <c r="J33" s="3">
        <v>323.14999999999998</v>
      </c>
      <c r="K33" s="3">
        <v>0.222222</v>
      </c>
      <c r="L33" s="3">
        <v>0.77777799999999997</v>
      </c>
      <c r="M33" s="3">
        <v>13872.196712000001</v>
      </c>
      <c r="N33" s="3">
        <v>40864.060648999999</v>
      </c>
      <c r="O33">
        <f t="shared" si="0"/>
        <v>1</v>
      </c>
    </row>
    <row r="34" spans="2:15" x14ac:dyDescent="0.2">
      <c r="B34" s="142"/>
      <c r="C34" s="142"/>
      <c r="D34" s="143"/>
      <c r="E34" s="142"/>
      <c r="F34" s="142"/>
      <c r="G34" s="143"/>
      <c r="J34" s="3">
        <v>323.14999999999998</v>
      </c>
      <c r="K34" s="3">
        <v>0.232323</v>
      </c>
      <c r="L34" s="3">
        <v>0.76767700000000005</v>
      </c>
      <c r="M34" s="3">
        <v>14044.959401</v>
      </c>
      <c r="N34" s="3">
        <v>41538.053778000001</v>
      </c>
      <c r="O34">
        <f t="shared" si="0"/>
        <v>1</v>
      </c>
    </row>
    <row r="35" spans="2:15" x14ac:dyDescent="0.2">
      <c r="B35" s="142"/>
      <c r="C35" s="142"/>
      <c r="D35" s="143"/>
      <c r="E35" s="142"/>
      <c r="F35" s="142"/>
      <c r="G35" s="143"/>
      <c r="J35" s="3">
        <v>323.14999999999998</v>
      </c>
      <c r="K35" s="3">
        <v>0.242424</v>
      </c>
      <c r="L35" s="3">
        <v>0.75757600000000003</v>
      </c>
      <c r="M35" s="3">
        <v>14222.045282999999</v>
      </c>
      <c r="N35" s="3">
        <v>42176.391946999996</v>
      </c>
      <c r="O35">
        <f t="shared" si="0"/>
        <v>1</v>
      </c>
    </row>
    <row r="36" spans="2:15" x14ac:dyDescent="0.2">
      <c r="B36" s="142"/>
      <c r="C36" s="142"/>
      <c r="D36" s="143"/>
      <c r="E36" s="142"/>
      <c r="F36" s="142"/>
      <c r="G36" s="143"/>
      <c r="J36" s="3">
        <v>323.14999999999998</v>
      </c>
      <c r="K36" s="3">
        <v>0.252525</v>
      </c>
      <c r="L36" s="3">
        <v>0.747475</v>
      </c>
      <c r="M36" s="3">
        <v>14403.617521</v>
      </c>
      <c r="N36" s="3">
        <v>42781.108246000003</v>
      </c>
      <c r="O36">
        <f t="shared" si="0"/>
        <v>1</v>
      </c>
    </row>
    <row r="37" spans="2:15" x14ac:dyDescent="0.2">
      <c r="B37" s="142"/>
      <c r="C37" s="142"/>
      <c r="D37" s="143"/>
      <c r="E37" s="142"/>
      <c r="F37" s="142"/>
      <c r="G37" s="143"/>
      <c r="J37" s="3">
        <v>323.14999999999998</v>
      </c>
      <c r="K37" s="3">
        <v>0.26262600000000003</v>
      </c>
      <c r="L37" s="3">
        <v>0.73737399999999997</v>
      </c>
      <c r="M37" s="3">
        <v>14589.847521</v>
      </c>
      <c r="N37" s="3">
        <v>43354.123943999999</v>
      </c>
      <c r="O37">
        <f t="shared" si="0"/>
        <v>1</v>
      </c>
    </row>
    <row r="38" spans="2:15" x14ac:dyDescent="0.2">
      <c r="B38" s="142"/>
      <c r="C38" s="142"/>
      <c r="D38" s="143"/>
      <c r="E38" s="142"/>
      <c r="F38" s="142"/>
      <c r="G38" s="143"/>
      <c r="J38" s="3">
        <v>323.14999999999998</v>
      </c>
      <c r="K38" s="3">
        <v>0.272727</v>
      </c>
      <c r="L38" s="3">
        <v>0.72727299999999995</v>
      </c>
      <c r="M38" s="3">
        <v>14780.915449</v>
      </c>
      <c r="N38" s="3">
        <v>43897.254962999999</v>
      </c>
      <c r="O38">
        <f t="shared" si="0"/>
        <v>1</v>
      </c>
    </row>
    <row r="39" spans="2:15" x14ac:dyDescent="0.2">
      <c r="B39" s="142"/>
      <c r="C39" s="142"/>
      <c r="D39" s="143"/>
      <c r="E39" s="142"/>
      <c r="F39" s="142"/>
      <c r="G39" s="143"/>
      <c r="J39" s="3">
        <v>323.14999999999998</v>
      </c>
      <c r="K39" s="3">
        <v>0.28282800000000002</v>
      </c>
      <c r="L39" s="3">
        <v>0.71717200000000003</v>
      </c>
      <c r="M39" s="3">
        <v>14977.010796</v>
      </c>
      <c r="N39" s="3">
        <v>44412.217919000002</v>
      </c>
      <c r="O39">
        <f t="shared" si="0"/>
        <v>1</v>
      </c>
    </row>
    <row r="40" spans="2:15" x14ac:dyDescent="0.2">
      <c r="B40" s="142"/>
      <c r="C40" s="142"/>
      <c r="D40" s="143"/>
      <c r="E40" s="142"/>
      <c r="F40" s="142"/>
      <c r="G40" s="143"/>
      <c r="J40" s="3">
        <v>323.14999999999998</v>
      </c>
      <c r="K40" s="3">
        <v>0.29292899999999999</v>
      </c>
      <c r="L40" s="3">
        <v>0.70707100000000001</v>
      </c>
      <c r="M40" s="3">
        <v>15178.332977</v>
      </c>
      <c r="N40" s="3">
        <v>44900.635823999997</v>
      </c>
      <c r="O40">
        <f t="shared" si="0"/>
        <v>1</v>
      </c>
    </row>
    <row r="41" spans="2:15" x14ac:dyDescent="0.2">
      <c r="B41" s="142"/>
      <c r="C41" s="142"/>
      <c r="D41" s="143"/>
      <c r="E41" s="142"/>
      <c r="F41" s="142"/>
      <c r="G41" s="143"/>
      <c r="J41" s="3">
        <v>323.14999999999998</v>
      </c>
      <c r="K41" s="3">
        <v>0.30303000000000002</v>
      </c>
      <c r="L41" s="3">
        <v>0.69696999999999998</v>
      </c>
      <c r="M41" s="3">
        <v>15385.091985999999</v>
      </c>
      <c r="N41" s="3">
        <v>45364.043438000001</v>
      </c>
      <c r="O41">
        <f t="shared" si="0"/>
        <v>1</v>
      </c>
    </row>
    <row r="42" spans="2:15" x14ac:dyDescent="0.2">
      <c r="B42" s="142"/>
      <c r="C42" s="142"/>
      <c r="D42" s="143"/>
      <c r="E42" s="142"/>
      <c r="F42" s="142"/>
      <c r="G42" s="143"/>
      <c r="J42" s="3">
        <v>323.14999999999998</v>
      </c>
      <c r="K42" s="3">
        <v>0.31313099999999999</v>
      </c>
      <c r="L42" s="3">
        <v>0.68686899999999995</v>
      </c>
      <c r="M42" s="3">
        <v>15597.509091</v>
      </c>
      <c r="N42" s="3">
        <v>45803.892302</v>
      </c>
      <c r="O42">
        <f t="shared" si="0"/>
        <v>1</v>
      </c>
    </row>
    <row r="43" spans="2:15" x14ac:dyDescent="0.2">
      <c r="B43" s="142"/>
      <c r="C43" s="142"/>
      <c r="D43" s="143"/>
      <c r="E43" s="142"/>
      <c r="F43" s="142"/>
      <c r="G43" s="143"/>
      <c r="J43" s="3">
        <v>323.14999999999998</v>
      </c>
      <c r="K43" s="3">
        <v>0.32323200000000002</v>
      </c>
      <c r="L43" s="3">
        <v>0.67676800000000004</v>
      </c>
      <c r="M43" s="3">
        <v>15815.817594</v>
      </c>
      <c r="N43" s="3">
        <v>46221.555473</v>
      </c>
      <c r="O43">
        <f t="shared" si="0"/>
        <v>1</v>
      </c>
    </row>
    <row r="44" spans="2:15" x14ac:dyDescent="0.2">
      <c r="B44" s="142"/>
      <c r="C44" s="142"/>
      <c r="D44" s="143"/>
      <c r="E44" s="142"/>
      <c r="F44" s="142"/>
      <c r="G44" s="143"/>
      <c r="J44" s="3">
        <v>323.14999999999998</v>
      </c>
      <c r="K44" s="3">
        <v>0.33333299999999999</v>
      </c>
      <c r="L44" s="3">
        <v>0.66666700000000001</v>
      </c>
      <c r="M44" s="3">
        <v>16040.263649</v>
      </c>
      <c r="N44" s="3">
        <v>46618.331969999999</v>
      </c>
      <c r="O44">
        <f t="shared" si="0"/>
        <v>1</v>
      </c>
    </row>
    <row r="45" spans="2:15" x14ac:dyDescent="0.2">
      <c r="B45" s="142"/>
      <c r="C45" s="142"/>
      <c r="D45" s="142"/>
      <c r="E45" s="142"/>
      <c r="F45" s="142"/>
      <c r="J45" s="3">
        <v>323.14999999999998</v>
      </c>
      <c r="K45" s="3">
        <v>0.34343400000000002</v>
      </c>
      <c r="L45" s="3">
        <v>0.65656599999999998</v>
      </c>
      <c r="M45" s="3">
        <v>16271.10714</v>
      </c>
      <c r="N45" s="3">
        <v>46995.450957000001</v>
      </c>
      <c r="O45">
        <f t="shared" si="0"/>
        <v>1</v>
      </c>
    </row>
    <row r="46" spans="2:15" x14ac:dyDescent="0.2">
      <c r="B46" s="142"/>
      <c r="C46" s="142"/>
      <c r="D46" s="143"/>
      <c r="E46" s="142"/>
      <c r="F46" s="142"/>
      <c r="G46" s="143"/>
      <c r="J46" s="3">
        <v>323.14999999999998</v>
      </c>
      <c r="K46" s="3">
        <v>0.35353499999999999</v>
      </c>
      <c r="L46" s="3">
        <v>0.64646499999999996</v>
      </c>
      <c r="M46" s="3">
        <v>16508.622641999998</v>
      </c>
      <c r="N46" s="3">
        <v>47354.075670999999</v>
      </c>
      <c r="O46">
        <f t="shared" si="0"/>
        <v>1</v>
      </c>
    </row>
    <row r="47" spans="2:15" x14ac:dyDescent="0.2">
      <c r="B47" s="142"/>
      <c r="C47" s="142"/>
      <c r="D47" s="143"/>
      <c r="E47" s="142"/>
      <c r="F47" s="142"/>
      <c r="G47" s="143"/>
      <c r="J47" s="3">
        <v>323.14999999999998</v>
      </c>
      <c r="K47" s="3">
        <v>0.36363600000000001</v>
      </c>
      <c r="L47" s="3">
        <v>0.63636400000000004</v>
      </c>
      <c r="M47" s="3">
        <v>16753.100448000001</v>
      </c>
      <c r="N47" s="3">
        <v>47695.307122999999</v>
      </c>
      <c r="O47">
        <f t="shared" si="0"/>
        <v>1</v>
      </c>
    </row>
    <row r="48" spans="2:15" x14ac:dyDescent="0.2">
      <c r="B48" s="142"/>
      <c r="C48" s="142"/>
      <c r="D48" s="143"/>
      <c r="E48" s="142"/>
      <c r="F48" s="142"/>
      <c r="G48" s="143"/>
      <c r="J48" s="3">
        <v>323.14999999999998</v>
      </c>
      <c r="K48" s="3">
        <v>0.37373699999999999</v>
      </c>
      <c r="L48" s="3">
        <v>0.62626300000000001</v>
      </c>
      <c r="M48" s="3">
        <v>17004.847697000001</v>
      </c>
      <c r="N48" s="3">
        <v>48020.187564</v>
      </c>
      <c r="O48">
        <f t="shared" si="0"/>
        <v>1</v>
      </c>
    </row>
    <row r="49" spans="2:15" x14ac:dyDescent="0.2">
      <c r="B49" s="142"/>
      <c r="C49" s="142"/>
      <c r="D49" s="143"/>
      <c r="E49" s="142"/>
      <c r="F49" s="142"/>
      <c r="G49" s="143"/>
      <c r="J49" s="3">
        <v>323.14999999999998</v>
      </c>
      <c r="K49" s="3">
        <v>0.38383800000000001</v>
      </c>
      <c r="L49" s="3">
        <v>0.61616199999999999</v>
      </c>
      <c r="M49" s="3">
        <v>17264.189580999999</v>
      </c>
      <c r="N49" s="3">
        <v>48329.703754000002</v>
      </c>
      <c r="O49">
        <f t="shared" si="0"/>
        <v>1</v>
      </c>
    </row>
    <row r="50" spans="2:15" x14ac:dyDescent="0.2">
      <c r="B50" s="142"/>
      <c r="C50" s="142"/>
      <c r="D50" s="143"/>
      <c r="E50" s="142"/>
      <c r="F50" s="142"/>
      <c r="G50" s="143"/>
      <c r="J50" s="3">
        <v>323.14999999999998</v>
      </c>
      <c r="K50" s="3">
        <v>0.39393899999999998</v>
      </c>
      <c r="L50" s="3">
        <v>0.60606099999999996</v>
      </c>
      <c r="M50" s="3">
        <v>17531.470670999999</v>
      </c>
      <c r="N50" s="3">
        <v>48624.790027000003</v>
      </c>
      <c r="O50">
        <f t="shared" si="0"/>
        <v>1</v>
      </c>
    </row>
    <row r="51" spans="2:15" x14ac:dyDescent="0.2">
      <c r="B51" s="142"/>
      <c r="C51" s="142"/>
      <c r="D51" s="143"/>
      <c r="E51" s="142"/>
      <c r="F51" s="142"/>
      <c r="G51" s="143"/>
      <c r="J51" s="3">
        <v>323.14999999999998</v>
      </c>
      <c r="K51" s="3">
        <v>0.40404000000000001</v>
      </c>
      <c r="L51" s="3">
        <v>0.59596000000000005</v>
      </c>
      <c r="M51" s="3">
        <v>17807.056343</v>
      </c>
      <c r="N51" s="3">
        <v>48906.331176</v>
      </c>
      <c r="O51">
        <f t="shared" si="0"/>
        <v>1</v>
      </c>
    </row>
    <row r="52" spans="2:15" x14ac:dyDescent="0.2">
      <c r="B52" s="142"/>
      <c r="C52" s="142"/>
      <c r="D52" s="143"/>
      <c r="E52" s="142"/>
      <c r="F52" s="142"/>
      <c r="G52" s="143"/>
      <c r="J52" s="3">
        <v>323.14999999999998</v>
      </c>
      <c r="K52" s="3">
        <v>0.41414099999999998</v>
      </c>
      <c r="L52" s="3">
        <v>0.58585900000000002</v>
      </c>
      <c r="M52" s="3">
        <v>18091.334341000002</v>
      </c>
      <c r="N52" s="3">
        <v>49175.165158000003</v>
      </c>
      <c r="O52">
        <f t="shared" si="0"/>
        <v>1</v>
      </c>
    </row>
    <row r="53" spans="2:15" x14ac:dyDescent="0.2">
      <c r="B53" s="142"/>
      <c r="C53" s="142"/>
      <c r="D53" s="143"/>
      <c r="E53" s="142"/>
      <c r="F53" s="142"/>
      <c r="G53" s="143"/>
      <c r="J53" s="3">
        <v>323.14999999999998</v>
      </c>
      <c r="K53" s="3">
        <v>0.42424200000000001</v>
      </c>
      <c r="L53" s="3">
        <v>0.57575799999999999</v>
      </c>
      <c r="M53" s="3">
        <v>18384.716465000001</v>
      </c>
      <c r="N53" s="3">
        <v>49432.085638999997</v>
      </c>
      <c r="O53">
        <f t="shared" si="0"/>
        <v>1</v>
      </c>
    </row>
    <row r="54" spans="2:15" x14ac:dyDescent="0.2">
      <c r="B54" s="142"/>
      <c r="C54" s="142"/>
      <c r="D54" s="143"/>
      <c r="E54" s="142"/>
      <c r="F54" s="142"/>
      <c r="G54" s="143"/>
      <c r="J54" s="3">
        <v>323.14999999999998</v>
      </c>
      <c r="K54" s="3">
        <v>0.43434299999999998</v>
      </c>
      <c r="L54" s="3">
        <v>0.56565699999999997</v>
      </c>
      <c r="M54" s="3">
        <v>18687.64042</v>
      </c>
      <c r="N54" s="3">
        <v>49677.844383000003</v>
      </c>
      <c r="O54">
        <f t="shared" si="0"/>
        <v>1</v>
      </c>
    </row>
    <row r="55" spans="2:15" x14ac:dyDescent="0.2">
      <c r="B55" s="142"/>
      <c r="C55" s="142"/>
      <c r="D55" s="143"/>
      <c r="E55" s="142"/>
      <c r="F55" s="142"/>
      <c r="G55" s="143"/>
      <c r="J55" s="3">
        <v>323.14999999999998</v>
      </c>
      <c r="K55" s="3">
        <v>0.44444400000000001</v>
      </c>
      <c r="L55" s="3">
        <v>0.55555600000000005</v>
      </c>
      <c r="M55" s="3">
        <v>19000.571822999998</v>
      </c>
      <c r="N55" s="3">
        <v>49913.153487000003</v>
      </c>
      <c r="O55">
        <f t="shared" si="0"/>
        <v>1</v>
      </c>
    </row>
    <row r="56" spans="2:15" x14ac:dyDescent="0.2">
      <c r="B56" s="142"/>
      <c r="C56" s="142"/>
      <c r="D56" s="143"/>
      <c r="E56" s="142"/>
      <c r="F56" s="142"/>
      <c r="G56" s="143"/>
      <c r="J56" s="3">
        <v>323.14999999999998</v>
      </c>
      <c r="K56" s="3">
        <v>0.45454499999999998</v>
      </c>
      <c r="L56" s="3">
        <v>0.54545500000000002</v>
      </c>
      <c r="M56" s="3">
        <v>19324.006397000001</v>
      </c>
      <c r="N56" s="3">
        <v>50138.687489999997</v>
      </c>
      <c r="O56">
        <f t="shared" si="0"/>
        <v>1</v>
      </c>
    </row>
    <row r="57" spans="2:15" x14ac:dyDescent="0.2">
      <c r="B57" s="142"/>
      <c r="C57" s="142"/>
      <c r="D57" s="143"/>
      <c r="E57" s="142"/>
      <c r="F57" s="142"/>
      <c r="G57" s="143"/>
      <c r="J57" s="3">
        <v>323.14999999999998</v>
      </c>
      <c r="K57" s="3">
        <v>0.464646</v>
      </c>
      <c r="L57" s="3">
        <v>0.535354</v>
      </c>
      <c r="M57" s="3">
        <v>19658.47236</v>
      </c>
      <c r="N57" s="3">
        <v>50355.085341999998</v>
      </c>
      <c r="O57">
        <f t="shared" si="0"/>
        <v>1</v>
      </c>
    </row>
    <row r="58" spans="2:15" x14ac:dyDescent="0.2">
      <c r="B58" s="142"/>
      <c r="C58" s="142"/>
      <c r="D58" s="143"/>
      <c r="E58" s="142"/>
      <c r="F58" s="142"/>
      <c r="G58" s="143"/>
      <c r="J58" s="3">
        <v>323.14999999999998</v>
      </c>
      <c r="K58" s="3">
        <v>0.47474699999999997</v>
      </c>
      <c r="L58" s="3">
        <v>0.52525299999999997</v>
      </c>
      <c r="M58" s="3">
        <v>20004.533034</v>
      </c>
      <c r="N58" s="3">
        <v>50562.952243</v>
      </c>
      <c r="O58">
        <f t="shared" si="0"/>
        <v>1</v>
      </c>
    </row>
    <row r="59" spans="2:15" x14ac:dyDescent="0.2">
      <c r="B59" s="142"/>
      <c r="C59" s="142"/>
      <c r="D59" s="143"/>
      <c r="E59" s="142"/>
      <c r="F59" s="142"/>
      <c r="G59" s="143"/>
      <c r="J59" s="3">
        <v>323.14999999999998</v>
      </c>
      <c r="K59" s="3">
        <v>0.484848</v>
      </c>
      <c r="L59" s="3">
        <v>0.51515200000000005</v>
      </c>
      <c r="M59" s="3">
        <v>20362.789698</v>
      </c>
      <c r="N59" s="3">
        <v>50762.861380000002</v>
      </c>
      <c r="O59">
        <f t="shared" si="0"/>
        <v>1</v>
      </c>
    </row>
    <row r="60" spans="2:15" x14ac:dyDescent="0.2">
      <c r="B60" s="142"/>
      <c r="C60" s="142"/>
      <c r="D60" s="143"/>
      <c r="E60" s="142"/>
      <c r="F60" s="142"/>
      <c r="G60" s="143"/>
      <c r="J60" s="3">
        <v>323.14999999999998</v>
      </c>
      <c r="K60" s="3">
        <v>0.49494899999999997</v>
      </c>
      <c r="L60" s="3">
        <v>0.50505100000000003</v>
      </c>
      <c r="M60" s="3">
        <v>20733.884701999999</v>
      </c>
      <c r="N60" s="3">
        <v>50955.355532000001</v>
      </c>
      <c r="O60">
        <f t="shared" si="0"/>
        <v>1</v>
      </c>
    </row>
    <row r="61" spans="2:15" x14ac:dyDescent="0.2">
      <c r="D61" s="143"/>
      <c r="J61" s="3">
        <v>323.14999999999998</v>
      </c>
      <c r="K61" s="3">
        <v>0.50505100000000003</v>
      </c>
      <c r="L61" s="3">
        <v>0.49494899999999997</v>
      </c>
      <c r="M61" s="3">
        <v>21118.504873999998</v>
      </c>
      <c r="N61" s="3">
        <v>51140.948579999997</v>
      </c>
      <c r="O61">
        <f t="shared" si="0"/>
        <v>1</v>
      </c>
    </row>
    <row r="62" spans="2:15" x14ac:dyDescent="0.2">
      <c r="D62" s="143"/>
      <c r="J62" s="3">
        <v>323.14999999999998</v>
      </c>
      <c r="K62" s="3">
        <v>0.51515200000000005</v>
      </c>
      <c r="L62" s="3">
        <v>0.484848</v>
      </c>
      <c r="M62" s="3">
        <v>21517.385237999999</v>
      </c>
      <c r="N62" s="3">
        <v>51320.126908999999</v>
      </c>
      <c r="O62">
        <f t="shared" si="0"/>
        <v>1</v>
      </c>
    </row>
    <row r="63" spans="2:15" x14ac:dyDescent="0.2">
      <c r="D63" s="143"/>
      <c r="J63" s="3">
        <v>323.14999999999998</v>
      </c>
      <c r="K63" s="3">
        <v>0.52525299999999997</v>
      </c>
      <c r="L63" s="3">
        <v>0.47474699999999997</v>
      </c>
      <c r="M63" s="3">
        <v>21931.313085999998</v>
      </c>
      <c r="N63" s="3">
        <v>51493.350707999998</v>
      </c>
      <c r="O63">
        <f t="shared" si="0"/>
        <v>1</v>
      </c>
    </row>
    <row r="64" spans="2:15" x14ac:dyDescent="0.2">
      <c r="J64" s="3">
        <v>323.14999999999998</v>
      </c>
      <c r="K64" s="3">
        <v>0.535354</v>
      </c>
      <c r="L64" s="3">
        <v>0.464646</v>
      </c>
      <c r="M64" s="3">
        <v>22361.132421999999</v>
      </c>
      <c r="N64" s="3">
        <v>51661.055178000002</v>
      </c>
      <c r="O64">
        <f t="shared" si="0"/>
        <v>1</v>
      </c>
    </row>
    <row r="65" spans="10:15" x14ac:dyDescent="0.2">
      <c r="J65" s="3">
        <v>323.14999999999998</v>
      </c>
      <c r="K65" s="3">
        <v>0.54545500000000002</v>
      </c>
      <c r="L65" s="3">
        <v>0.45454499999999998</v>
      </c>
      <c r="M65" s="3">
        <v>22807.748817</v>
      </c>
      <c r="N65" s="3">
        <v>51823.651643999998</v>
      </c>
      <c r="O65">
        <f t="shared" si="0"/>
        <v>1</v>
      </c>
    </row>
    <row r="66" spans="10:15" x14ac:dyDescent="0.2">
      <c r="J66" s="3">
        <v>323.14999999999998</v>
      </c>
      <c r="K66" s="3">
        <v>0.55555600000000005</v>
      </c>
      <c r="L66" s="3">
        <v>0.44444400000000001</v>
      </c>
      <c r="M66" s="3">
        <v>23272.134703</v>
      </c>
      <c r="N66" s="3">
        <v>51981.528574999997</v>
      </c>
      <c r="O66">
        <f t="shared" si="0"/>
        <v>1</v>
      </c>
    </row>
    <row r="67" spans="10:15" x14ac:dyDescent="0.2">
      <c r="J67" s="3">
        <v>323.14999999999998</v>
      </c>
      <c r="K67" s="3">
        <v>0.56565699999999997</v>
      </c>
      <c r="L67" s="3">
        <v>0.43434299999999998</v>
      </c>
      <c r="M67" s="3">
        <v>23755.335142</v>
      </c>
      <c r="N67" s="3">
        <v>52135.052517999997</v>
      </c>
      <c r="O67">
        <f t="shared" si="0"/>
        <v>1</v>
      </c>
    </row>
    <row r="68" spans="10:15" x14ac:dyDescent="0.2">
      <c r="J68" s="3">
        <v>323.14999999999998</v>
      </c>
      <c r="K68" s="3">
        <v>0.57575799999999999</v>
      </c>
      <c r="L68" s="3">
        <v>0.42424200000000001</v>
      </c>
      <c r="M68" s="3">
        <v>24258.474096999998</v>
      </c>
      <c r="N68" s="3">
        <v>52284.568935000003</v>
      </c>
      <c r="O68">
        <f t="shared" si="0"/>
        <v>1</v>
      </c>
    </row>
    <row r="69" spans="10:15" x14ac:dyDescent="0.2">
      <c r="J69" s="3">
        <v>323.14999999999998</v>
      </c>
      <c r="K69" s="3">
        <v>0.58585900000000002</v>
      </c>
      <c r="L69" s="3">
        <v>0.41414099999999998</v>
      </c>
      <c r="M69" s="3">
        <v>24782.76122</v>
      </c>
      <c r="N69" s="3">
        <v>52430.402961</v>
      </c>
      <c r="O69">
        <f t="shared" si="0"/>
        <v>1</v>
      </c>
    </row>
    <row r="70" spans="10:15" x14ac:dyDescent="0.2">
      <c r="J70" s="3">
        <v>323.14999999999998</v>
      </c>
      <c r="K70" s="3">
        <v>0.59596000000000005</v>
      </c>
      <c r="L70" s="3">
        <v>0.40404000000000001</v>
      </c>
      <c r="M70" s="3">
        <v>25329.499177999998</v>
      </c>
      <c r="N70" s="3">
        <v>52572.860066000001</v>
      </c>
      <c r="O70">
        <f t="shared" si="0"/>
        <v>1</v>
      </c>
    </row>
    <row r="71" spans="10:15" x14ac:dyDescent="0.2">
      <c r="J71" s="3">
        <v>323.14999999999998</v>
      </c>
      <c r="K71" s="3">
        <v>0.60606099999999996</v>
      </c>
      <c r="L71" s="3">
        <v>0.39393899999999998</v>
      </c>
      <c r="M71" s="3">
        <v>25900.091515</v>
      </c>
      <c r="N71" s="3">
        <v>52712.226625000003</v>
      </c>
      <c r="O71">
        <f t="shared" si="0"/>
        <v>1</v>
      </c>
    </row>
    <row r="72" spans="10:15" x14ac:dyDescent="0.2">
      <c r="J72" s="3">
        <v>323.14999999999998</v>
      </c>
      <c r="K72" s="3">
        <v>0.61616199999999999</v>
      </c>
      <c r="L72" s="3">
        <v>0.38383800000000001</v>
      </c>
      <c r="M72" s="3">
        <v>26496.051006999998</v>
      </c>
      <c r="N72" s="3">
        <v>52848.770395</v>
      </c>
      <c r="O72">
        <f t="shared" si="0"/>
        <v>1</v>
      </c>
    </row>
    <row r="73" spans="10:15" x14ac:dyDescent="0.2">
      <c r="J73" s="3">
        <v>323.14999999999998</v>
      </c>
      <c r="K73" s="3">
        <v>0.62626300000000001</v>
      </c>
      <c r="L73" s="3">
        <v>0.37373699999999999</v>
      </c>
      <c r="M73" s="3">
        <v>27119.008452999999</v>
      </c>
      <c r="N73" s="3">
        <v>52982.740899999997</v>
      </c>
      <c r="O73">
        <f t="shared" si="0"/>
        <v>1</v>
      </c>
    </row>
    <row r="74" spans="10:15" x14ac:dyDescent="0.2">
      <c r="J74" s="3">
        <v>323.14999999999998</v>
      </c>
      <c r="K74" s="3">
        <v>0.63636400000000004</v>
      </c>
      <c r="L74" s="3">
        <v>0.36363600000000001</v>
      </c>
      <c r="M74" s="3">
        <v>27770.721771</v>
      </c>
      <c r="N74" s="3">
        <v>53114.369696000002</v>
      </c>
      <c r="O74">
        <f t="shared" si="0"/>
        <v>1</v>
      </c>
    </row>
    <row r="75" spans="10:15" x14ac:dyDescent="0.2">
      <c r="J75" s="3">
        <v>323.14999999999998</v>
      </c>
      <c r="K75" s="3">
        <v>0.64646499999999996</v>
      </c>
      <c r="L75" s="3">
        <v>0.35353499999999999</v>
      </c>
      <c r="M75" s="3">
        <v>28453.085184</v>
      </c>
      <c r="N75" s="3">
        <v>53243.870545999998</v>
      </c>
      <c r="O75">
        <f t="shared" si="0"/>
        <v>1</v>
      </c>
    </row>
    <row r="76" spans="10:15" x14ac:dyDescent="0.2">
      <c r="J76" s="3">
        <v>323.14999999999998</v>
      </c>
      <c r="K76" s="3">
        <v>0.65656599999999998</v>
      </c>
      <c r="L76" s="3">
        <v>0.34343400000000002</v>
      </c>
      <c r="M76" s="3">
        <v>29168.138150999999</v>
      </c>
      <c r="N76" s="3">
        <v>53371.439458000001</v>
      </c>
      <c r="O76">
        <f t="shared" ref="O76:O139" si="1">K76+L76</f>
        <v>1</v>
      </c>
    </row>
    <row r="77" spans="10:15" x14ac:dyDescent="0.2">
      <c r="J77" s="3">
        <v>323.14999999999998</v>
      </c>
      <c r="K77" s="3">
        <v>0.66666700000000001</v>
      </c>
      <c r="L77" s="3">
        <v>0.33333299999999999</v>
      </c>
      <c r="M77" s="3">
        <v>29918.073508000001</v>
      </c>
      <c r="N77" s="3">
        <v>53497.254602000001</v>
      </c>
      <c r="O77">
        <f t="shared" si="1"/>
        <v>1</v>
      </c>
    </row>
    <row r="78" spans="10:15" x14ac:dyDescent="0.2">
      <c r="J78" s="3">
        <v>323.14999999999998</v>
      </c>
      <c r="K78" s="3">
        <v>0.67676800000000004</v>
      </c>
      <c r="L78" s="3">
        <v>0.32323200000000002</v>
      </c>
      <c r="M78" s="3">
        <v>30705.244004</v>
      </c>
      <c r="N78" s="3">
        <v>53621.476084000002</v>
      </c>
      <c r="O78">
        <f t="shared" si="1"/>
        <v>1</v>
      </c>
    </row>
    <row r="79" spans="10:15" x14ac:dyDescent="0.2">
      <c r="J79" s="3">
        <v>323.14999999999998</v>
      </c>
      <c r="K79" s="3">
        <v>0.68686899999999995</v>
      </c>
      <c r="L79" s="3">
        <v>0.31313099999999999</v>
      </c>
      <c r="M79" s="3">
        <v>31532.165996</v>
      </c>
      <c r="N79" s="3">
        <v>53744.245538000003</v>
      </c>
      <c r="O79">
        <f t="shared" si="1"/>
        <v>1</v>
      </c>
    </row>
    <row r="80" spans="10:15" x14ac:dyDescent="0.2">
      <c r="J80" s="3">
        <v>323.14999999999998</v>
      </c>
      <c r="K80" s="3">
        <v>0.69696999999999998</v>
      </c>
      <c r="L80" s="3">
        <v>0.30303000000000002</v>
      </c>
      <c r="M80" s="3">
        <v>32401.518432000001</v>
      </c>
      <c r="N80" s="3">
        <v>53865.685562999999</v>
      </c>
      <c r="O80">
        <f t="shared" si="1"/>
        <v>1</v>
      </c>
    </row>
    <row r="81" spans="10:15" x14ac:dyDescent="0.2">
      <c r="J81" s="3">
        <v>323.14999999999998</v>
      </c>
      <c r="K81" s="3">
        <v>0.70707100000000001</v>
      </c>
      <c r="L81" s="3">
        <v>0.29292899999999999</v>
      </c>
      <c r="M81" s="3">
        <v>33316.134337000003</v>
      </c>
      <c r="N81" s="3">
        <v>53985.898931000003</v>
      </c>
      <c r="O81">
        <f t="shared" si="1"/>
        <v>1</v>
      </c>
    </row>
    <row r="82" spans="10:15" x14ac:dyDescent="0.2">
      <c r="J82" s="3">
        <v>323.14999999999998</v>
      </c>
      <c r="K82" s="3">
        <v>0.71717200000000003</v>
      </c>
      <c r="L82" s="3">
        <v>0.28282800000000002</v>
      </c>
      <c r="M82" s="3">
        <v>34278.980561999997</v>
      </c>
      <c r="N82" s="3">
        <v>54104.967556000003</v>
      </c>
      <c r="O82">
        <f t="shared" si="1"/>
        <v>1</v>
      </c>
    </row>
    <row r="83" spans="10:15" x14ac:dyDescent="0.2">
      <c r="J83" s="3">
        <v>323.14999999999998</v>
      </c>
      <c r="K83" s="3">
        <v>0.72727299999999995</v>
      </c>
      <c r="L83" s="3">
        <v>0.272727</v>
      </c>
      <c r="M83" s="3">
        <v>35293.119417000002</v>
      </c>
      <c r="N83" s="3">
        <v>54222.951185999998</v>
      </c>
      <c r="O83">
        <f t="shared" si="1"/>
        <v>1</v>
      </c>
    </row>
    <row r="84" spans="10:15" x14ac:dyDescent="0.2">
      <c r="J84" s="3">
        <v>323.14999999999998</v>
      </c>
      <c r="K84" s="3">
        <v>0.73737399999999997</v>
      </c>
      <c r="L84" s="3">
        <v>0.26262600000000003</v>
      </c>
      <c r="M84" s="3">
        <v>36361.642441999997</v>
      </c>
      <c r="N84" s="3">
        <v>54339.885754000003</v>
      </c>
      <c r="O84">
        <f t="shared" si="1"/>
        <v>1</v>
      </c>
    </row>
    <row r="85" spans="10:15" x14ac:dyDescent="0.2">
      <c r="J85" s="3">
        <v>323.14999999999998</v>
      </c>
      <c r="K85" s="3">
        <v>0.747475</v>
      </c>
      <c r="L85" s="3">
        <v>0.252525</v>
      </c>
      <c r="M85" s="3">
        <v>37487.561300000001</v>
      </c>
      <c r="N85" s="3">
        <v>54455.781346000003</v>
      </c>
      <c r="O85">
        <f t="shared" si="1"/>
        <v>1</v>
      </c>
    </row>
    <row r="86" spans="10:15" x14ac:dyDescent="0.2">
      <c r="J86" s="3">
        <v>323.14999999999998</v>
      </c>
      <c r="K86" s="3">
        <v>0.75757600000000003</v>
      </c>
      <c r="L86" s="3">
        <v>0.242424</v>
      </c>
      <c r="M86" s="3">
        <v>38673.632509000003</v>
      </c>
      <c r="N86" s="3">
        <v>54570.619684999998</v>
      </c>
      <c r="O86">
        <f t="shared" si="1"/>
        <v>1</v>
      </c>
    </row>
    <row r="87" spans="10:15" x14ac:dyDescent="0.2">
      <c r="J87" s="3">
        <v>323.14999999999998</v>
      </c>
      <c r="K87" s="3">
        <v>0.76767700000000005</v>
      </c>
      <c r="L87" s="3">
        <v>0.232323</v>
      </c>
      <c r="M87" s="3">
        <v>39922.079280999998</v>
      </c>
      <c r="N87" s="3">
        <v>54684.3511</v>
      </c>
      <c r="O87">
        <f t="shared" si="1"/>
        <v>1</v>
      </c>
    </row>
    <row r="88" spans="10:15" x14ac:dyDescent="0.2">
      <c r="J88" s="3">
        <v>323.14999999999998</v>
      </c>
      <c r="K88" s="3">
        <v>0.77777799999999997</v>
      </c>
      <c r="L88" s="3">
        <v>0.222222</v>
      </c>
      <c r="M88" s="3">
        <v>41234.152021000002</v>
      </c>
      <c r="N88" s="3">
        <v>54796.890702999997</v>
      </c>
      <c r="O88">
        <f t="shared" si="1"/>
        <v>1</v>
      </c>
    </row>
    <row r="89" spans="10:15" x14ac:dyDescent="0.2">
      <c r="J89" s="3">
        <v>323.14999999999998</v>
      </c>
      <c r="K89" s="3">
        <v>0.787879</v>
      </c>
      <c r="L89" s="3">
        <v>0.212121</v>
      </c>
      <c r="M89" s="3">
        <v>42609.433219999999</v>
      </c>
      <c r="N89" s="3">
        <v>54908.113868</v>
      </c>
      <c r="O89">
        <f t="shared" si="1"/>
        <v>1</v>
      </c>
    </row>
    <row r="90" spans="10:15" x14ac:dyDescent="0.2">
      <c r="J90" s="3">
        <v>323.14999999999998</v>
      </c>
      <c r="K90" s="3">
        <v>0.79798000000000002</v>
      </c>
      <c r="L90" s="3">
        <v>0.20202000000000001</v>
      </c>
      <c r="M90" s="3">
        <v>44044.734041000003</v>
      </c>
      <c r="N90" s="3">
        <v>55017.850592000003</v>
      </c>
      <c r="O90">
        <f t="shared" si="1"/>
        <v>1</v>
      </c>
    </row>
    <row r="91" spans="10:15" x14ac:dyDescent="0.2">
      <c r="J91" s="3">
        <v>323.14999999999998</v>
      </c>
      <c r="K91" s="3">
        <v>0.80808100000000005</v>
      </c>
      <c r="L91" s="3">
        <v>0.19191900000000001</v>
      </c>
      <c r="M91" s="3">
        <v>45532.337782000002</v>
      </c>
      <c r="N91" s="3">
        <v>55125.878623999997</v>
      </c>
      <c r="O91">
        <f t="shared" si="1"/>
        <v>1</v>
      </c>
    </row>
    <row r="92" spans="10:15" x14ac:dyDescent="0.2">
      <c r="J92" s="3">
        <v>323.14999999999998</v>
      </c>
      <c r="K92" s="3">
        <v>0.81818199999999996</v>
      </c>
      <c r="L92" s="3">
        <v>0.18181800000000001</v>
      </c>
      <c r="M92" s="3">
        <v>47057.220874999999</v>
      </c>
      <c r="N92" s="3">
        <v>55231.914998</v>
      </c>
      <c r="O92">
        <f t="shared" si="1"/>
        <v>1</v>
      </c>
    </row>
    <row r="93" spans="10:15" x14ac:dyDescent="0.2">
      <c r="J93" s="3">
        <v>323.14999999999998</v>
      </c>
      <c r="K93" s="3">
        <v>0.82828299999999999</v>
      </c>
      <c r="L93" s="3">
        <v>0.17171700000000001</v>
      </c>
      <c r="M93" s="3">
        <v>48592.816183000003</v>
      </c>
      <c r="N93" s="3">
        <v>55335.605584999998</v>
      </c>
      <c r="O93">
        <f t="shared" si="1"/>
        <v>1</v>
      </c>
    </row>
    <row r="94" spans="10:15" x14ac:dyDescent="0.2">
      <c r="J94" s="3">
        <v>323.14999999999998</v>
      </c>
      <c r="K94" s="3">
        <v>0.83838400000000002</v>
      </c>
      <c r="L94" s="3">
        <v>0.16161600000000001</v>
      </c>
      <c r="M94" s="3">
        <v>50095.403525000002</v>
      </c>
      <c r="N94" s="3">
        <v>55436.512074999999</v>
      </c>
      <c r="O94">
        <f t="shared" si="1"/>
        <v>1</v>
      </c>
    </row>
    <row r="95" spans="10:15" x14ac:dyDescent="0.2">
      <c r="J95" s="3">
        <v>323.14999999999998</v>
      </c>
      <c r="K95" s="3">
        <v>0.84848500000000004</v>
      </c>
      <c r="L95" s="3">
        <v>0.15151500000000001</v>
      </c>
      <c r="M95" s="3">
        <v>51500.319467000001</v>
      </c>
      <c r="N95" s="3">
        <v>55534.095932999997</v>
      </c>
      <c r="O95">
        <f t="shared" si="1"/>
        <v>1</v>
      </c>
    </row>
    <row r="96" spans="10:15" x14ac:dyDescent="0.2">
      <c r="J96" s="3">
        <v>323.14999999999998</v>
      </c>
      <c r="K96" s="3">
        <v>0.85858599999999996</v>
      </c>
      <c r="L96" s="3">
        <v>0.14141400000000001</v>
      </c>
      <c r="M96" s="3">
        <v>52731.632083999997</v>
      </c>
      <c r="N96" s="3">
        <v>55627.697676999996</v>
      </c>
      <c r="O96">
        <f t="shared" si="1"/>
        <v>1</v>
      </c>
    </row>
    <row r="97" spans="10:15" x14ac:dyDescent="0.2">
      <c r="J97" s="3">
        <v>323.14999999999998</v>
      </c>
      <c r="K97" s="3">
        <v>0.86868699999999999</v>
      </c>
      <c r="L97" s="3">
        <v>0.13131300000000001</v>
      </c>
      <c r="M97" s="3">
        <v>53736.026390999999</v>
      </c>
      <c r="N97" s="3">
        <v>55716.511366999999</v>
      </c>
      <c r="O97">
        <f t="shared" si="1"/>
        <v>1</v>
      </c>
    </row>
    <row r="98" spans="10:15" x14ac:dyDescent="0.2">
      <c r="J98" s="3">
        <v>323.14999999999998</v>
      </c>
      <c r="K98" s="3">
        <v>0.87878800000000001</v>
      </c>
      <c r="L98" s="3">
        <v>0.121212</v>
      </c>
      <c r="M98" s="3">
        <v>54509.997797000004</v>
      </c>
      <c r="N98" s="3">
        <v>55799.551404999998</v>
      </c>
      <c r="O98">
        <f t="shared" si="1"/>
        <v>1</v>
      </c>
    </row>
    <row r="99" spans="10:15" x14ac:dyDescent="0.2">
      <c r="J99" s="3">
        <v>323.14999999999998</v>
      </c>
      <c r="K99" s="3">
        <v>0.88888900000000004</v>
      </c>
      <c r="L99" s="3">
        <v>0.111111</v>
      </c>
      <c r="M99" s="3">
        <v>55084.370598000001</v>
      </c>
      <c r="N99" s="3">
        <v>55875.609922000003</v>
      </c>
      <c r="O99">
        <f t="shared" si="1"/>
        <v>1</v>
      </c>
    </row>
    <row r="100" spans="10:15" x14ac:dyDescent="0.2">
      <c r="J100" s="3">
        <v>323.14999999999998</v>
      </c>
      <c r="K100" s="3">
        <v>0.89898999999999996</v>
      </c>
      <c r="L100" s="3">
        <v>0.10101</v>
      </c>
      <c r="M100" s="3">
        <v>55496.948128999997</v>
      </c>
      <c r="N100" s="3">
        <v>55943.201184999998</v>
      </c>
      <c r="O100">
        <f t="shared" si="1"/>
        <v>1</v>
      </c>
    </row>
    <row r="101" spans="10:15" x14ac:dyDescent="0.2">
      <c r="J101" s="3">
        <v>323.14999999999998</v>
      </c>
      <c r="K101" s="3">
        <v>0.90909099999999998</v>
      </c>
      <c r="L101" s="3">
        <v>9.0909000000000004E-2</v>
      </c>
      <c r="M101" s="3">
        <v>55780.390273999998</v>
      </c>
      <c r="N101" s="3">
        <v>56000.488094</v>
      </c>
      <c r="O101">
        <f t="shared" si="1"/>
        <v>1</v>
      </c>
    </row>
    <row r="102" spans="10:15" x14ac:dyDescent="0.2">
      <c r="J102" s="3">
        <v>323.14999999999998</v>
      </c>
      <c r="K102" s="3">
        <v>0.91919200000000001</v>
      </c>
      <c r="L102" s="3">
        <v>8.0808000000000005E-2</v>
      </c>
      <c r="M102" s="3">
        <v>55960.362158000004</v>
      </c>
      <c r="N102" s="3">
        <v>56045.183977000001</v>
      </c>
      <c r="O102">
        <f t="shared" si="1"/>
        <v>1</v>
      </c>
    </row>
    <row r="103" spans="10:15" x14ac:dyDescent="0.2">
      <c r="J103" s="3">
        <v>323.14999999999998</v>
      </c>
      <c r="K103" s="3">
        <v>0.92929300000000004</v>
      </c>
      <c r="L103" s="3">
        <v>7.0707000000000006E-2</v>
      </c>
      <c r="M103" s="3">
        <v>56056.640076999996</v>
      </c>
      <c r="N103" s="3">
        <v>56074.419093999997</v>
      </c>
      <c r="O103">
        <f t="shared" si="1"/>
        <v>1</v>
      </c>
    </row>
    <row r="104" spans="10:15" x14ac:dyDescent="0.2">
      <c r="J104" s="3">
        <v>323.14999999999998</v>
      </c>
      <c r="K104" s="3">
        <v>0.93939399999999995</v>
      </c>
      <c r="L104" s="3">
        <v>6.0606E-2</v>
      </c>
      <c r="M104" s="3">
        <v>56084.534106999999</v>
      </c>
      <c r="N104" s="3">
        <v>56084.556277000003</v>
      </c>
      <c r="O104">
        <f t="shared" si="1"/>
        <v>1</v>
      </c>
    </row>
    <row r="105" spans="10:15" x14ac:dyDescent="0.2">
      <c r="J105" s="3">
        <v>323.14999999999998</v>
      </c>
      <c r="K105" s="3">
        <v>0.94949499999999998</v>
      </c>
      <c r="L105" s="3">
        <v>5.0505000000000001E-2</v>
      </c>
      <c r="M105" s="3">
        <v>56056.040580000001</v>
      </c>
      <c r="N105" s="3">
        <v>56070.931401000002</v>
      </c>
      <c r="O105">
        <f t="shared" si="1"/>
        <v>1</v>
      </c>
    </row>
    <row r="106" spans="10:15" x14ac:dyDescent="0.2">
      <c r="J106" s="3">
        <v>323.14999999999998</v>
      </c>
      <c r="K106" s="3">
        <v>0.959596</v>
      </c>
      <c r="L106" s="3">
        <v>4.0404000000000002E-2</v>
      </c>
      <c r="M106" s="3">
        <v>55980.687975000001</v>
      </c>
      <c r="N106" s="3">
        <v>56027.479966999999</v>
      </c>
      <c r="O106">
        <f t="shared" si="1"/>
        <v>1</v>
      </c>
    </row>
    <row r="107" spans="10:15" x14ac:dyDescent="0.2">
      <c r="J107" s="3">
        <v>323.14999999999998</v>
      </c>
      <c r="K107" s="3">
        <v>0.96969700000000003</v>
      </c>
      <c r="L107" s="3">
        <v>3.0303E-2</v>
      </c>
      <c r="M107" s="3">
        <v>55866.144190999999</v>
      </c>
      <c r="N107" s="3">
        <v>55946.185927999999</v>
      </c>
      <c r="O107">
        <f t="shared" si="1"/>
        <v>1</v>
      </c>
    </row>
    <row r="108" spans="10:15" x14ac:dyDescent="0.2">
      <c r="J108" s="3">
        <v>323.14999999999998</v>
      </c>
      <c r="K108" s="3">
        <v>0.97979799999999995</v>
      </c>
      <c r="L108" s="3">
        <v>2.0202000000000001E-2</v>
      </c>
      <c r="M108" s="3">
        <v>55718.653625999999</v>
      </c>
      <c r="N108" s="3">
        <v>55816.24467</v>
      </c>
      <c r="O108">
        <f t="shared" si="1"/>
        <v>1</v>
      </c>
    </row>
    <row r="109" spans="10:15" x14ac:dyDescent="0.2">
      <c r="J109" s="3">
        <v>323.14999999999998</v>
      </c>
      <c r="K109" s="3">
        <v>0.98989899999999997</v>
      </c>
      <c r="L109" s="3">
        <v>1.0101000000000001E-2</v>
      </c>
      <c r="M109" s="3">
        <v>55543.355610999999</v>
      </c>
      <c r="N109" s="3">
        <v>55622.746644999999</v>
      </c>
      <c r="O109">
        <f t="shared" si="1"/>
        <v>1</v>
      </c>
    </row>
    <row r="110" spans="10:15" x14ac:dyDescent="0.2">
      <c r="J110" s="3">
        <v>323.14999999999998</v>
      </c>
      <c r="K110" s="3">
        <v>1</v>
      </c>
      <c r="L110" s="3">
        <v>0</v>
      </c>
      <c r="M110" s="3">
        <v>55344.519767999998</v>
      </c>
      <c r="N110" s="3">
        <v>55344.519762999997</v>
      </c>
      <c r="O110">
        <f t="shared" si="1"/>
        <v>1</v>
      </c>
    </row>
    <row r="111" spans="10:15" x14ac:dyDescent="0.2">
      <c r="O111">
        <f t="shared" si="1"/>
        <v>0</v>
      </c>
    </row>
    <row r="112" spans="10:15" x14ac:dyDescent="0.2">
      <c r="J112" s="3">
        <v>338.15</v>
      </c>
      <c r="K112" s="3">
        <v>0</v>
      </c>
      <c r="L112" s="3">
        <v>1</v>
      </c>
      <c r="M112" s="3">
        <v>23731.198518000001</v>
      </c>
      <c r="N112" s="3">
        <v>23731.198518000001</v>
      </c>
      <c r="O112">
        <f t="shared" si="1"/>
        <v>1</v>
      </c>
    </row>
    <row r="113" spans="10:15" x14ac:dyDescent="0.2">
      <c r="J113" s="3">
        <v>338.15</v>
      </c>
      <c r="K113" s="3">
        <v>1.0101000000000001E-2</v>
      </c>
      <c r="L113" s="3">
        <v>0.98989899999999997</v>
      </c>
      <c r="M113" s="3">
        <v>23959.932546</v>
      </c>
      <c r="N113" s="3">
        <v>27152.301524999999</v>
      </c>
      <c r="O113">
        <f t="shared" si="1"/>
        <v>1</v>
      </c>
    </row>
    <row r="114" spans="10:15" x14ac:dyDescent="0.2">
      <c r="J114" s="3">
        <v>338.15</v>
      </c>
      <c r="K114" s="3">
        <v>2.0202000000000001E-2</v>
      </c>
      <c r="L114" s="3">
        <v>0.97979799999999995</v>
      </c>
      <c r="M114" s="3">
        <v>24193.071489999998</v>
      </c>
      <c r="N114" s="3">
        <v>30388.887236999999</v>
      </c>
      <c r="O114">
        <f t="shared" si="1"/>
        <v>1</v>
      </c>
    </row>
    <row r="115" spans="10:15" x14ac:dyDescent="0.2">
      <c r="J115" s="3">
        <v>338.15</v>
      </c>
      <c r="K115" s="3">
        <v>3.0303E-2</v>
      </c>
      <c r="L115" s="3">
        <v>0.96969700000000003</v>
      </c>
      <c r="M115" s="3">
        <v>24430.742762999998</v>
      </c>
      <c r="N115" s="3">
        <v>33451.176855999998</v>
      </c>
      <c r="O115">
        <f t="shared" si="1"/>
        <v>1</v>
      </c>
    </row>
    <row r="116" spans="10:15" x14ac:dyDescent="0.2">
      <c r="J116" s="3">
        <v>338.15</v>
      </c>
      <c r="K116" s="3">
        <v>4.0404000000000002E-2</v>
      </c>
      <c r="L116" s="3">
        <v>0.959596</v>
      </c>
      <c r="M116" s="3">
        <v>24673.078716</v>
      </c>
      <c r="N116" s="3">
        <v>36348.829533999997</v>
      </c>
      <c r="O116">
        <f t="shared" si="1"/>
        <v>1</v>
      </c>
    </row>
    <row r="117" spans="10:15" x14ac:dyDescent="0.2">
      <c r="J117" s="3">
        <v>338.15</v>
      </c>
      <c r="K117" s="3">
        <v>5.0505000000000001E-2</v>
      </c>
      <c r="L117" s="3">
        <v>0.94949499999999998</v>
      </c>
      <c r="M117" s="3">
        <v>24920.216831000002</v>
      </c>
      <c r="N117" s="3">
        <v>39090.972898</v>
      </c>
      <c r="O117">
        <f t="shared" si="1"/>
        <v>1</v>
      </c>
    </row>
    <row r="118" spans="10:15" x14ac:dyDescent="0.2">
      <c r="J118" s="3">
        <v>338.15</v>
      </c>
      <c r="K118" s="3">
        <v>6.0606E-2</v>
      </c>
      <c r="L118" s="3">
        <v>0.93939399999999995</v>
      </c>
      <c r="M118" s="3">
        <v>25172.299988999999</v>
      </c>
      <c r="N118" s="3">
        <v>41686.232064000003</v>
      </c>
      <c r="O118">
        <f t="shared" si="1"/>
        <v>1</v>
      </c>
    </row>
    <row r="119" spans="10:15" x14ac:dyDescent="0.2">
      <c r="J119" s="3">
        <v>338.15</v>
      </c>
      <c r="K119" s="3">
        <v>7.0707000000000006E-2</v>
      </c>
      <c r="L119" s="3">
        <v>0.92929300000000004</v>
      </c>
      <c r="M119" s="3">
        <v>25429.476733</v>
      </c>
      <c r="N119" s="3">
        <v>44142.757270000002</v>
      </c>
      <c r="O119">
        <f t="shared" si="1"/>
        <v>1</v>
      </c>
    </row>
    <row r="120" spans="10:15" x14ac:dyDescent="0.2">
      <c r="J120" s="3">
        <v>338.15</v>
      </c>
      <c r="K120" s="3">
        <v>8.0808000000000005E-2</v>
      </c>
      <c r="L120" s="3">
        <v>0.91919200000000001</v>
      </c>
      <c r="M120" s="3">
        <v>25691.901547000001</v>
      </c>
      <c r="N120" s="3">
        <v>46468.249673999999</v>
      </c>
      <c r="O120">
        <f t="shared" si="1"/>
        <v>1</v>
      </c>
    </row>
    <row r="121" spans="10:15" x14ac:dyDescent="0.2">
      <c r="J121" s="3">
        <v>338.15</v>
      </c>
      <c r="K121" s="3">
        <v>9.0909000000000004E-2</v>
      </c>
      <c r="L121" s="3">
        <v>0.90909099999999998</v>
      </c>
      <c r="M121" s="3">
        <v>25959.735152000001</v>
      </c>
      <c r="N121" s="3">
        <v>48669.986405000003</v>
      </c>
      <c r="O121">
        <f t="shared" si="1"/>
        <v>1</v>
      </c>
    </row>
    <row r="122" spans="10:15" x14ac:dyDescent="0.2">
      <c r="J122" s="3">
        <v>338.15</v>
      </c>
      <c r="K122" s="3">
        <v>0.10101</v>
      </c>
      <c r="L122" s="3">
        <v>0.89898999999999996</v>
      </c>
      <c r="M122" s="3">
        <v>26233.144772</v>
      </c>
      <c r="N122" s="3">
        <v>50754.843826999997</v>
      </c>
      <c r="O122">
        <f t="shared" si="1"/>
        <v>1</v>
      </c>
    </row>
    <row r="123" spans="10:15" x14ac:dyDescent="0.2">
      <c r="J123" s="3">
        <v>338.15</v>
      </c>
      <c r="K123" s="3">
        <v>0.111111</v>
      </c>
      <c r="L123" s="3">
        <v>0.88888900000000004</v>
      </c>
      <c r="M123" s="3">
        <v>26512.304598999999</v>
      </c>
      <c r="N123" s="3">
        <v>52729.319772000003</v>
      </c>
      <c r="O123">
        <f t="shared" si="1"/>
        <v>1</v>
      </c>
    </row>
    <row r="124" spans="10:15" x14ac:dyDescent="0.2">
      <c r="J124" s="3">
        <v>338.15</v>
      </c>
      <c r="K124" s="3">
        <v>0.121212</v>
      </c>
      <c r="L124" s="3">
        <v>0.87878800000000001</v>
      </c>
      <c r="M124" s="3">
        <v>26797.395982999999</v>
      </c>
      <c r="N124" s="3">
        <v>54599.554547</v>
      </c>
      <c r="O124">
        <f t="shared" si="1"/>
        <v>1</v>
      </c>
    </row>
    <row r="125" spans="10:15" x14ac:dyDescent="0.2">
      <c r="J125" s="3">
        <v>338.15</v>
      </c>
      <c r="K125" s="3">
        <v>0.13131300000000001</v>
      </c>
      <c r="L125" s="3">
        <v>0.86868699999999999</v>
      </c>
      <c r="M125" s="3">
        <v>27088.607898999999</v>
      </c>
      <c r="N125" s="3">
        <v>56371.350812999997</v>
      </c>
      <c r="O125">
        <f t="shared" si="1"/>
        <v>1</v>
      </c>
    </row>
    <row r="126" spans="10:15" x14ac:dyDescent="0.2">
      <c r="J126" s="3">
        <v>338.15</v>
      </c>
      <c r="K126" s="3">
        <v>0.14141400000000001</v>
      </c>
      <c r="L126" s="3">
        <v>0.85858599999999996</v>
      </c>
      <c r="M126" s="3">
        <v>27386.137318000001</v>
      </c>
      <c r="N126" s="3">
        <v>58050.192390999997</v>
      </c>
      <c r="O126">
        <f t="shared" si="1"/>
        <v>1</v>
      </c>
    </row>
    <row r="127" spans="10:15" x14ac:dyDescent="0.2">
      <c r="J127" s="3">
        <v>338.15</v>
      </c>
      <c r="K127" s="3">
        <v>0.15151500000000001</v>
      </c>
      <c r="L127" s="3">
        <v>0.84848500000000004</v>
      </c>
      <c r="M127" s="3">
        <v>27690.189624999999</v>
      </c>
      <c r="N127" s="3">
        <v>59641.262038000001</v>
      </c>
      <c r="O127">
        <f t="shared" si="1"/>
        <v>1</v>
      </c>
    </row>
    <row r="128" spans="10:15" x14ac:dyDescent="0.2">
      <c r="J128" s="3">
        <v>338.15</v>
      </c>
      <c r="K128" s="3">
        <v>0.16161600000000001</v>
      </c>
      <c r="L128" s="3">
        <v>0.83838400000000002</v>
      </c>
      <c r="M128" s="3">
        <v>28000.979067</v>
      </c>
      <c r="N128" s="3">
        <v>61149.458250999996</v>
      </c>
      <c r="O128">
        <f t="shared" si="1"/>
        <v>1</v>
      </c>
    </row>
    <row r="129" spans="10:15" x14ac:dyDescent="0.2">
      <c r="J129" s="3">
        <v>338.15</v>
      </c>
      <c r="K129" s="3">
        <v>0.17171700000000001</v>
      </c>
      <c r="L129" s="3">
        <v>0.82828299999999999</v>
      </c>
      <c r="M129" s="3">
        <v>28318.729227</v>
      </c>
      <c r="N129" s="3">
        <v>62579.411143999998</v>
      </c>
      <c r="O129">
        <f t="shared" si="1"/>
        <v>1</v>
      </c>
    </row>
    <row r="130" spans="10:15" x14ac:dyDescent="0.2">
      <c r="J130" s="3">
        <v>338.15</v>
      </c>
      <c r="K130" s="3">
        <v>0.18181800000000001</v>
      </c>
      <c r="L130" s="3">
        <v>0.81818199999999996</v>
      </c>
      <c r="M130" s="3">
        <v>28643.673524000002</v>
      </c>
      <c r="N130" s="3">
        <v>63935.497442</v>
      </c>
      <c r="O130">
        <f t="shared" si="1"/>
        <v>1</v>
      </c>
    </row>
    <row r="131" spans="10:15" x14ac:dyDescent="0.2">
      <c r="J131" s="3">
        <v>338.15</v>
      </c>
      <c r="K131" s="3">
        <v>0.19191900000000001</v>
      </c>
      <c r="L131" s="3">
        <v>0.80808100000000005</v>
      </c>
      <c r="M131" s="3">
        <v>28976.055746999999</v>
      </c>
      <c r="N131" s="3">
        <v>65221.854639999998</v>
      </c>
      <c r="O131">
        <f t="shared" si="1"/>
        <v>1</v>
      </c>
    </row>
    <row r="132" spans="10:15" x14ac:dyDescent="0.2">
      <c r="J132" s="3">
        <v>338.15</v>
      </c>
      <c r="K132" s="3">
        <v>0.20202000000000001</v>
      </c>
      <c r="L132" s="3">
        <v>0.79798000000000002</v>
      </c>
      <c r="M132" s="3">
        <v>29316.130626999999</v>
      </c>
      <c r="N132" s="3">
        <v>66442.394369999995</v>
      </c>
      <c r="O132">
        <f t="shared" si="1"/>
        <v>1</v>
      </c>
    </row>
    <row r="133" spans="10:15" x14ac:dyDescent="0.2">
      <c r="J133" s="3">
        <v>338.15</v>
      </c>
      <c r="K133" s="3">
        <v>0.212121</v>
      </c>
      <c r="L133" s="3">
        <v>0.787879</v>
      </c>
      <c r="M133" s="3">
        <v>29664.164439</v>
      </c>
      <c r="N133" s="3">
        <v>67600.815017999994</v>
      </c>
      <c r="O133">
        <f t="shared" si="1"/>
        <v>1</v>
      </c>
    </row>
    <row r="134" spans="10:15" x14ac:dyDescent="0.2">
      <c r="J134" s="3">
        <v>338.15</v>
      </c>
      <c r="K134" s="3">
        <v>0.222222</v>
      </c>
      <c r="L134" s="3">
        <v>0.77777799999999997</v>
      </c>
      <c r="M134" s="3">
        <v>30020.435646000002</v>
      </c>
      <c r="N134" s="3">
        <v>68700.613626999999</v>
      </c>
      <c r="O134">
        <f t="shared" si="1"/>
        <v>1</v>
      </c>
    </row>
    <row r="135" spans="10:15" x14ac:dyDescent="0.2">
      <c r="J135" s="3">
        <v>338.15</v>
      </c>
      <c r="K135" s="3">
        <v>0.232323</v>
      </c>
      <c r="L135" s="3">
        <v>0.76767700000000005</v>
      </c>
      <c r="M135" s="3">
        <v>30385.235586999999</v>
      </c>
      <c r="N135" s="3">
        <v>69745.097110000002</v>
      </c>
      <c r="O135">
        <f t="shared" si="1"/>
        <v>1</v>
      </c>
    </row>
    <row r="136" spans="10:15" x14ac:dyDescent="0.2">
      <c r="J136" s="3">
        <v>338.15</v>
      </c>
      <c r="K136" s="3">
        <v>0.242424</v>
      </c>
      <c r="L136" s="3">
        <v>0.75757600000000003</v>
      </c>
      <c r="M136" s="3">
        <v>30758.869205999999</v>
      </c>
      <c r="N136" s="3">
        <v>70737.392861999993</v>
      </c>
      <c r="O136">
        <f t="shared" si="1"/>
        <v>1</v>
      </c>
    </row>
    <row r="137" spans="10:15" x14ac:dyDescent="0.2">
      <c r="J137" s="3">
        <v>338.15</v>
      </c>
      <c r="K137" s="3">
        <v>0.252525</v>
      </c>
      <c r="L137" s="3">
        <v>0.747475</v>
      </c>
      <c r="M137" s="3">
        <v>31141.655831</v>
      </c>
      <c r="N137" s="3">
        <v>71680.458733000007</v>
      </c>
      <c r="O137">
        <f t="shared" si="1"/>
        <v>1</v>
      </c>
    </row>
    <row r="138" spans="10:15" x14ac:dyDescent="0.2">
      <c r="J138" s="3">
        <v>338.15</v>
      </c>
      <c r="K138" s="3">
        <v>0.26262600000000003</v>
      </c>
      <c r="L138" s="3">
        <v>0.73737399999999997</v>
      </c>
      <c r="M138" s="3">
        <v>31533.930004999998</v>
      </c>
      <c r="N138" s="3">
        <v>72577.092441000001</v>
      </c>
      <c r="O138">
        <f t="shared" si="1"/>
        <v>1</v>
      </c>
    </row>
    <row r="139" spans="10:15" x14ac:dyDescent="0.2">
      <c r="J139" s="3">
        <v>338.15</v>
      </c>
      <c r="K139" s="3">
        <v>0.272727</v>
      </c>
      <c r="L139" s="3">
        <v>0.72727299999999995</v>
      </c>
      <c r="M139" s="3">
        <v>31936.042372</v>
      </c>
      <c r="N139" s="3">
        <v>73429.940451999995</v>
      </c>
      <c r="O139">
        <f t="shared" si="1"/>
        <v>1</v>
      </c>
    </row>
    <row r="140" spans="10:15" x14ac:dyDescent="0.2">
      <c r="J140" s="3">
        <v>338.15</v>
      </c>
      <c r="K140" s="3">
        <v>0.28282800000000002</v>
      </c>
      <c r="L140" s="3">
        <v>0.71717200000000003</v>
      </c>
      <c r="M140" s="3">
        <v>32348.360618999999</v>
      </c>
      <c r="N140" s="3">
        <v>74241.506336000006</v>
      </c>
      <c r="O140">
        <f t="shared" ref="O140:O203" si="2">K140+L140</f>
        <v>1</v>
      </c>
    </row>
    <row r="141" spans="10:15" x14ac:dyDescent="0.2">
      <c r="J141" s="3">
        <v>338.15</v>
      </c>
      <c r="K141" s="3">
        <v>0.29292899999999999</v>
      </c>
      <c r="L141" s="3">
        <v>0.70707100000000001</v>
      </c>
      <c r="M141" s="3">
        <v>32771.270491000003</v>
      </c>
      <c r="N141" s="3">
        <v>75014.158653999999</v>
      </c>
      <c r="O141">
        <f t="shared" si="2"/>
        <v>1</v>
      </c>
    </row>
    <row r="142" spans="10:15" x14ac:dyDescent="0.2">
      <c r="J142" s="3">
        <v>338.15</v>
      </c>
      <c r="K142" s="3">
        <v>0.30303000000000002</v>
      </c>
      <c r="L142" s="3">
        <v>0.69696999999999998</v>
      </c>
      <c r="M142" s="3">
        <v>33205.176858999999</v>
      </c>
      <c r="N142" s="3">
        <v>75750.138376999996</v>
      </c>
      <c r="O142">
        <f t="shared" si="2"/>
        <v>1</v>
      </c>
    </row>
    <row r="143" spans="10:15" x14ac:dyDescent="0.2">
      <c r="J143" s="3">
        <v>338.15</v>
      </c>
      <c r="K143" s="3">
        <v>0.31313099999999999</v>
      </c>
      <c r="L143" s="3">
        <v>0.68686899999999995</v>
      </c>
      <c r="M143" s="3">
        <v>33650.504872999998</v>
      </c>
      <c r="N143" s="3">
        <v>76451.565883000003</v>
      </c>
      <c r="O143">
        <f t="shared" si="2"/>
        <v>1</v>
      </c>
    </row>
    <row r="144" spans="10:15" x14ac:dyDescent="0.2">
      <c r="J144" s="3">
        <v>338.15</v>
      </c>
      <c r="K144" s="3">
        <v>0.32323200000000002</v>
      </c>
      <c r="L144" s="3">
        <v>0.67676800000000004</v>
      </c>
      <c r="M144" s="3">
        <v>34107.701192</v>
      </c>
      <c r="N144" s="3">
        <v>77120.447541999994</v>
      </c>
      <c r="O144">
        <f t="shared" si="2"/>
        <v>1</v>
      </c>
    </row>
    <row r="145" spans="10:15" x14ac:dyDescent="0.2">
      <c r="J145" s="3">
        <v>338.15</v>
      </c>
      <c r="K145" s="3">
        <v>0.33333299999999999</v>
      </c>
      <c r="L145" s="3">
        <v>0.66666700000000001</v>
      </c>
      <c r="M145" s="3">
        <v>34577.235287000003</v>
      </c>
      <c r="N145" s="3">
        <v>77758.681918999995</v>
      </c>
      <c r="O145">
        <f t="shared" si="2"/>
        <v>1</v>
      </c>
    </row>
    <row r="146" spans="10:15" x14ac:dyDescent="0.2">
      <c r="J146" s="3">
        <v>338.15</v>
      </c>
      <c r="K146" s="3">
        <v>0.34343400000000002</v>
      </c>
      <c r="L146" s="3">
        <v>0.65656599999999998</v>
      </c>
      <c r="M146" s="3">
        <v>35059.600844000001</v>
      </c>
      <c r="N146" s="3">
        <v>78368.065610999998</v>
      </c>
      <c r="O146">
        <f t="shared" si="2"/>
        <v>1</v>
      </c>
    </row>
    <row r="147" spans="10:15" x14ac:dyDescent="0.2">
      <c r="J147" s="3">
        <v>338.15</v>
      </c>
      <c r="K147" s="3">
        <v>0.35353499999999999</v>
      </c>
      <c r="L147" s="3">
        <v>0.64646499999999996</v>
      </c>
      <c r="M147" s="3">
        <v>35555.317255000002</v>
      </c>
      <c r="N147" s="3">
        <v>78950.298744999993</v>
      </c>
      <c r="O147">
        <f t="shared" si="2"/>
        <v>1</v>
      </c>
    </row>
    <row r="148" spans="10:15" x14ac:dyDescent="0.2">
      <c r="J148" s="3">
        <v>338.15</v>
      </c>
      <c r="K148" s="3">
        <v>0.36363600000000001</v>
      </c>
      <c r="L148" s="3">
        <v>0.63636400000000004</v>
      </c>
      <c r="M148" s="3">
        <v>36064.931212000003</v>
      </c>
      <c r="N148" s="3">
        <v>79506.990143000003</v>
      </c>
      <c r="O148">
        <f t="shared" si="2"/>
        <v>1</v>
      </c>
    </row>
    <row r="149" spans="10:15" x14ac:dyDescent="0.2">
      <c r="J149" s="3">
        <v>338.15</v>
      </c>
      <c r="K149" s="3">
        <v>0.37373699999999999</v>
      </c>
      <c r="L149" s="3">
        <v>0.62626300000000001</v>
      </c>
      <c r="M149" s="3">
        <v>36589.018407000003</v>
      </c>
      <c r="N149" s="3">
        <v>80039.662196000005</v>
      </c>
      <c r="O149">
        <f t="shared" si="2"/>
        <v>1</v>
      </c>
    </row>
    <row r="150" spans="10:15" x14ac:dyDescent="0.2">
      <c r="J150" s="3">
        <v>338.15</v>
      </c>
      <c r="K150" s="3">
        <v>0.38383800000000001</v>
      </c>
      <c r="L150" s="3">
        <v>0.61616199999999999</v>
      </c>
      <c r="M150" s="3">
        <v>37128.185344999998</v>
      </c>
      <c r="N150" s="3">
        <v>80549.755428999997</v>
      </c>
      <c r="O150">
        <f t="shared" si="2"/>
        <v>1</v>
      </c>
    </row>
    <row r="151" spans="10:15" x14ac:dyDescent="0.2">
      <c r="J151" s="3">
        <v>338.15</v>
      </c>
      <c r="K151" s="3">
        <v>0.39393899999999998</v>
      </c>
      <c r="L151" s="3">
        <v>0.60606099999999996</v>
      </c>
      <c r="M151" s="3">
        <v>37683.071276000002</v>
      </c>
      <c r="N151" s="3">
        <v>81038.632803</v>
      </c>
      <c r="O151">
        <f t="shared" si="2"/>
        <v>1</v>
      </c>
    </row>
    <row r="152" spans="10:15" x14ac:dyDescent="0.2">
      <c r="J152" s="3">
        <v>338.15</v>
      </c>
      <c r="K152" s="3">
        <v>0.40404000000000001</v>
      </c>
      <c r="L152" s="3">
        <v>0.59596000000000005</v>
      </c>
      <c r="M152" s="3">
        <v>38254.350250000003</v>
      </c>
      <c r="N152" s="3">
        <v>81507.583757</v>
      </c>
      <c r="O152">
        <f t="shared" si="2"/>
        <v>1</v>
      </c>
    </row>
    <row r="153" spans="10:15" x14ac:dyDescent="0.2">
      <c r="J153" s="3">
        <v>338.15</v>
      </c>
      <c r="K153" s="3">
        <v>0.41414099999999998</v>
      </c>
      <c r="L153" s="3">
        <v>0.58585900000000002</v>
      </c>
      <c r="M153" s="3">
        <v>38842.733306000002</v>
      </c>
      <c r="N153" s="3">
        <v>81957.827999000001</v>
      </c>
      <c r="O153">
        <f t="shared" si="2"/>
        <v>1</v>
      </c>
    </row>
    <row r="154" spans="10:15" x14ac:dyDescent="0.2">
      <c r="J154" s="3">
        <v>338.15</v>
      </c>
      <c r="K154" s="3">
        <v>0.42424200000000001</v>
      </c>
      <c r="L154" s="3">
        <v>0.57575799999999999</v>
      </c>
      <c r="M154" s="3">
        <v>39448.970791</v>
      </c>
      <c r="N154" s="3">
        <v>82390.519065999993</v>
      </c>
      <c r="O154">
        <f t="shared" si="2"/>
        <v>1</v>
      </c>
    </row>
    <row r="155" spans="10:15" x14ac:dyDescent="0.2">
      <c r="J155" s="3">
        <v>338.15</v>
      </c>
      <c r="K155" s="3">
        <v>0.43434299999999998</v>
      </c>
      <c r="L155" s="3">
        <v>0.56565699999999997</v>
      </c>
      <c r="M155" s="3">
        <v>40073.854824000002</v>
      </c>
      <c r="N155" s="3">
        <v>82806.747661999994</v>
      </c>
      <c r="O155">
        <f t="shared" si="2"/>
        <v>1</v>
      </c>
    </row>
    <row r="156" spans="10:15" x14ac:dyDescent="0.2">
      <c r="J156" s="3">
        <v>338.15</v>
      </c>
      <c r="K156" s="3">
        <v>0.44444400000000001</v>
      </c>
      <c r="L156" s="3">
        <v>0.55555600000000005</v>
      </c>
      <c r="M156" s="3">
        <v>40718.221893000002</v>
      </c>
      <c r="N156" s="3">
        <v>83207.544785000006</v>
      </c>
      <c r="O156">
        <f t="shared" si="2"/>
        <v>1</v>
      </c>
    </row>
    <row r="157" spans="10:15" x14ac:dyDescent="0.2">
      <c r="J157" s="3">
        <v>338.15</v>
      </c>
      <c r="K157" s="3">
        <v>0.45454499999999998</v>
      </c>
      <c r="L157" s="3">
        <v>0.54545500000000002</v>
      </c>
      <c r="M157" s="3">
        <v>41382.955597</v>
      </c>
      <c r="N157" s="3">
        <v>83593.884653999994</v>
      </c>
      <c r="O157">
        <f t="shared" si="2"/>
        <v>1</v>
      </c>
    </row>
    <row r="158" spans="10:15" x14ac:dyDescent="0.2">
      <c r="J158" s="3">
        <v>338.15</v>
      </c>
      <c r="K158" s="3">
        <v>0.464646</v>
      </c>
      <c r="L158" s="3">
        <v>0.535354</v>
      </c>
      <c r="M158" s="3">
        <v>42068.989521000003</v>
      </c>
      <c r="N158" s="3">
        <v>83966.687443000003</v>
      </c>
      <c r="O158">
        <f t="shared" si="2"/>
        <v>1</v>
      </c>
    </row>
    <row r="159" spans="10:15" x14ac:dyDescent="0.2">
      <c r="J159" s="3">
        <v>338.15</v>
      </c>
      <c r="K159" s="3">
        <v>0.47474699999999997</v>
      </c>
      <c r="L159" s="3">
        <v>0.52525299999999997</v>
      </c>
      <c r="M159" s="3">
        <v>42777.310239999999</v>
      </c>
      <c r="N159" s="3">
        <v>84326.821834000002</v>
      </c>
      <c r="O159">
        <f t="shared" si="2"/>
        <v>1</v>
      </c>
    </row>
    <row r="160" spans="10:15" x14ac:dyDescent="0.2">
      <c r="J160" s="3">
        <v>338.15</v>
      </c>
      <c r="K160" s="3">
        <v>0.484848</v>
      </c>
      <c r="L160" s="3">
        <v>0.51515200000000005</v>
      </c>
      <c r="M160" s="3">
        <v>43508.960434000001</v>
      </c>
      <c r="N160" s="3">
        <v>84675.107392999998</v>
      </c>
      <c r="O160">
        <f t="shared" si="2"/>
        <v>1</v>
      </c>
    </row>
    <row r="161" spans="10:15" x14ac:dyDescent="0.2">
      <c r="J161" s="3">
        <v>338.15</v>
      </c>
      <c r="K161" s="3">
        <v>0.49494899999999997</v>
      </c>
      <c r="L161" s="3">
        <v>0.50505100000000003</v>
      </c>
      <c r="M161" s="3">
        <v>44265.042097999998</v>
      </c>
      <c r="N161" s="3">
        <v>85012.316774999999</v>
      </c>
      <c r="O161">
        <f t="shared" si="2"/>
        <v>1</v>
      </c>
    </row>
    <row r="162" spans="10:15" x14ac:dyDescent="0.2">
      <c r="J162" s="3">
        <v>338.15</v>
      </c>
      <c r="K162" s="3">
        <v>0.50505100000000003</v>
      </c>
      <c r="L162" s="3">
        <v>0.49494899999999997</v>
      </c>
      <c r="M162" s="3">
        <v>45046.719797999998</v>
      </c>
      <c r="N162" s="3">
        <v>85339.177775999997</v>
      </c>
      <c r="O162">
        <f t="shared" si="2"/>
        <v>1</v>
      </c>
    </row>
    <row r="163" spans="10:15" x14ac:dyDescent="0.2">
      <c r="J163" s="3">
        <v>338.15</v>
      </c>
      <c r="K163" s="3">
        <v>0.51515200000000005</v>
      </c>
      <c r="L163" s="3">
        <v>0.484848</v>
      </c>
      <c r="M163" s="3">
        <v>45855.223951</v>
      </c>
      <c r="N163" s="3">
        <v>85656.375214</v>
      </c>
      <c r="O163">
        <f t="shared" si="2"/>
        <v>1</v>
      </c>
    </row>
    <row r="164" spans="10:15" x14ac:dyDescent="0.2">
      <c r="J164" s="3">
        <v>338.15</v>
      </c>
      <c r="K164" s="3">
        <v>0.52525299999999997</v>
      </c>
      <c r="L164" s="3">
        <v>0.47474699999999997</v>
      </c>
      <c r="M164" s="3">
        <v>46691.854029000002</v>
      </c>
      <c r="N164" s="3">
        <v>85964.552668999997</v>
      </c>
      <c r="O164">
        <f t="shared" si="2"/>
        <v>1</v>
      </c>
    </row>
    <row r="165" spans="10:15" x14ac:dyDescent="0.2">
      <c r="J165" s="3">
        <v>338.15</v>
      </c>
      <c r="K165" s="3">
        <v>0.535354</v>
      </c>
      <c r="L165" s="3">
        <v>0.464646</v>
      </c>
      <c r="M165" s="3">
        <v>47557.981619999999</v>
      </c>
      <c r="N165" s="3">
        <v>86264.314066999999</v>
      </c>
      <c r="O165">
        <f t="shared" si="2"/>
        <v>1</v>
      </c>
    </row>
    <row r="166" spans="10:15" x14ac:dyDescent="0.2">
      <c r="J166" s="3">
        <v>338.15</v>
      </c>
      <c r="K166" s="3">
        <v>0.54545500000000002</v>
      </c>
      <c r="L166" s="3">
        <v>0.45454499999999998</v>
      </c>
      <c r="M166" s="3">
        <v>48455.053207999998</v>
      </c>
      <c r="N166" s="3">
        <v>86556.225120000003</v>
      </c>
      <c r="O166">
        <f t="shared" si="2"/>
        <v>1</v>
      </c>
    </row>
    <row r="167" spans="10:15" x14ac:dyDescent="0.2">
      <c r="J167" s="3">
        <v>338.15</v>
      </c>
      <c r="K167" s="3">
        <v>0.55555600000000005</v>
      </c>
      <c r="L167" s="3">
        <v>0.44444400000000001</v>
      </c>
      <c r="M167" s="3">
        <v>49384.592492000003</v>
      </c>
      <c r="N167" s="3">
        <v>86840.814618000004</v>
      </c>
      <c r="O167">
        <f t="shared" si="2"/>
        <v>1</v>
      </c>
    </row>
    <row r="168" spans="10:15" x14ac:dyDescent="0.2">
      <c r="J168" s="3">
        <v>338.15</v>
      </c>
      <c r="K168" s="3">
        <v>0.56565699999999997</v>
      </c>
      <c r="L168" s="3">
        <v>0.43434299999999998</v>
      </c>
      <c r="M168" s="3">
        <v>50348.202018000004</v>
      </c>
      <c r="N168" s="3">
        <v>87118.575578999997</v>
      </c>
      <c r="O168">
        <f t="shared" si="2"/>
        <v>1</v>
      </c>
    </row>
    <row r="169" spans="10:15" x14ac:dyDescent="0.2">
      <c r="J169" s="3">
        <v>338.15</v>
      </c>
      <c r="K169" s="3">
        <v>0.57575799999999999</v>
      </c>
      <c r="L169" s="3">
        <v>0.42424200000000001</v>
      </c>
      <c r="M169" s="3">
        <v>51347.563815000001</v>
      </c>
      <c r="N169" s="3">
        <v>87389.966253999999</v>
      </c>
      <c r="O169">
        <f t="shared" si="2"/>
        <v>1</v>
      </c>
    </row>
    <row r="170" spans="10:15" x14ac:dyDescent="0.2">
      <c r="J170" s="3">
        <v>338.15</v>
      </c>
      <c r="K170" s="3">
        <v>0.58585900000000002</v>
      </c>
      <c r="L170" s="3">
        <v>0.41414099999999998</v>
      </c>
      <c r="M170" s="3">
        <v>52384.438588999998</v>
      </c>
      <c r="N170" s="3">
        <v>87655.410986000003</v>
      </c>
      <c r="O170">
        <f t="shared" si="2"/>
        <v>1</v>
      </c>
    </row>
    <row r="171" spans="10:15" x14ac:dyDescent="0.2">
      <c r="J171" s="3">
        <v>338.15</v>
      </c>
      <c r="K171" s="3">
        <v>0.59596000000000005</v>
      </c>
      <c r="L171" s="3">
        <v>0.40404000000000001</v>
      </c>
      <c r="M171" s="3">
        <v>53460.662925999997</v>
      </c>
      <c r="N171" s="3">
        <v>87915.300915999993</v>
      </c>
      <c r="O171">
        <f t="shared" si="2"/>
        <v>1</v>
      </c>
    </row>
    <row r="172" spans="10:15" x14ac:dyDescent="0.2">
      <c r="J172" s="3">
        <v>338.15</v>
      </c>
      <c r="K172" s="3">
        <v>0.60606099999999996</v>
      </c>
      <c r="L172" s="3">
        <v>0.39393899999999998</v>
      </c>
      <c r="M172" s="3">
        <v>54578.143736999999</v>
      </c>
      <c r="N172" s="3">
        <v>88169.994537999999</v>
      </c>
      <c r="O172">
        <f t="shared" si="2"/>
        <v>1</v>
      </c>
    </row>
    <row r="173" spans="10:15" x14ac:dyDescent="0.2">
      <c r="J173" s="3">
        <v>338.15</v>
      </c>
      <c r="K173" s="3">
        <v>0.61616199999999999</v>
      </c>
      <c r="L173" s="3">
        <v>0.38383800000000001</v>
      </c>
      <c r="M173" s="3">
        <v>55738.848897000003</v>
      </c>
      <c r="N173" s="3">
        <v>88419.818092000001</v>
      </c>
      <c r="O173">
        <f t="shared" si="2"/>
        <v>1</v>
      </c>
    </row>
    <row r="174" spans="10:15" x14ac:dyDescent="0.2">
      <c r="J174" s="3">
        <v>338.15</v>
      </c>
      <c r="K174" s="3">
        <v>0.62626300000000001</v>
      </c>
      <c r="L174" s="3">
        <v>0.37373699999999999</v>
      </c>
      <c r="M174" s="3">
        <v>56944.792700999998</v>
      </c>
      <c r="N174" s="3">
        <v>88665.065793999995</v>
      </c>
      <c r="O174">
        <f t="shared" si="2"/>
        <v>1</v>
      </c>
    </row>
    <row r="175" spans="10:15" x14ac:dyDescent="0.2">
      <c r="J175" s="3">
        <v>338.15</v>
      </c>
      <c r="K175" s="3">
        <v>0.63636400000000004</v>
      </c>
      <c r="L175" s="3">
        <v>0.36363600000000001</v>
      </c>
      <c r="M175" s="3">
        <v>58198.014259000003</v>
      </c>
      <c r="N175" s="3">
        <v>88905.999876000002</v>
      </c>
      <c r="O175">
        <f t="shared" si="2"/>
        <v>1</v>
      </c>
    </row>
    <row r="176" spans="10:15" x14ac:dyDescent="0.2">
      <c r="J176" s="3">
        <v>338.15</v>
      </c>
      <c r="K176" s="3">
        <v>0.64646499999999996</v>
      </c>
      <c r="L176" s="3">
        <v>0.35353499999999999</v>
      </c>
      <c r="M176" s="3">
        <v>59500.546246999998</v>
      </c>
      <c r="N176" s="3">
        <v>89142.850453999999</v>
      </c>
      <c r="O176">
        <f t="shared" si="2"/>
        <v>1</v>
      </c>
    </row>
    <row r="177" spans="10:15" x14ac:dyDescent="0.2">
      <c r="J177" s="3">
        <v>338.15</v>
      </c>
      <c r="K177" s="3">
        <v>0.65656599999999998</v>
      </c>
      <c r="L177" s="3">
        <v>0.34343400000000002</v>
      </c>
      <c r="M177" s="3">
        <v>60854.370551</v>
      </c>
      <c r="N177" s="3">
        <v>89375.815161000006</v>
      </c>
      <c r="O177">
        <f t="shared" si="2"/>
        <v>1</v>
      </c>
    </row>
    <row r="178" spans="10:15" x14ac:dyDescent="0.2">
      <c r="J178" s="3">
        <v>338.15</v>
      </c>
      <c r="K178" s="3">
        <v>0.66666700000000001</v>
      </c>
      <c r="L178" s="3">
        <v>0.33333299999999999</v>
      </c>
      <c r="M178" s="3">
        <v>62261.356022</v>
      </c>
      <c r="N178" s="3">
        <v>89605.058590000001</v>
      </c>
      <c r="O178">
        <f t="shared" si="2"/>
        <v>1</v>
      </c>
    </row>
    <row r="179" spans="10:15" x14ac:dyDescent="0.2">
      <c r="J179" s="3">
        <v>338.15</v>
      </c>
      <c r="K179" s="3">
        <v>0.67676800000000004</v>
      </c>
      <c r="L179" s="3">
        <v>0.32323200000000002</v>
      </c>
      <c r="M179" s="3">
        <v>63723.171728000001</v>
      </c>
      <c r="N179" s="3">
        <v>89830.711456999998</v>
      </c>
      <c r="O179">
        <f t="shared" si="2"/>
        <v>1</v>
      </c>
    </row>
    <row r="180" spans="10:15" x14ac:dyDescent="0.2">
      <c r="J180" s="3">
        <v>338.15</v>
      </c>
      <c r="K180" s="3">
        <v>0.68686899999999995</v>
      </c>
      <c r="L180" s="3">
        <v>0.31313099999999999</v>
      </c>
      <c r="M180" s="3">
        <v>65241.166942999997</v>
      </c>
      <c r="N180" s="3">
        <v>90052.869504999995</v>
      </c>
      <c r="O180">
        <f t="shared" si="2"/>
        <v>1</v>
      </c>
    </row>
    <row r="181" spans="10:15" x14ac:dyDescent="0.2">
      <c r="J181" s="3">
        <v>338.15</v>
      </c>
      <c r="K181" s="3">
        <v>0.69696999999999998</v>
      </c>
      <c r="L181" s="3">
        <v>0.30303000000000002</v>
      </c>
      <c r="M181" s="3">
        <v>66816.204834999997</v>
      </c>
      <c r="N181" s="3">
        <v>90271.592095999993</v>
      </c>
      <c r="O181">
        <f t="shared" si="2"/>
        <v>1</v>
      </c>
    </row>
    <row r="182" spans="10:15" x14ac:dyDescent="0.2">
      <c r="J182" s="3">
        <v>338.15</v>
      </c>
      <c r="K182" s="3">
        <v>0.70707100000000001</v>
      </c>
      <c r="L182" s="3">
        <v>0.29292899999999999</v>
      </c>
      <c r="M182" s="3">
        <v>68448.433369000006</v>
      </c>
      <c r="N182" s="3">
        <v>90486.900443999999</v>
      </c>
      <c r="O182">
        <f t="shared" si="2"/>
        <v>1</v>
      </c>
    </row>
    <row r="183" spans="10:15" x14ac:dyDescent="0.2">
      <c r="J183" s="3">
        <v>338.15</v>
      </c>
      <c r="K183" s="3">
        <v>0.71717200000000003</v>
      </c>
      <c r="L183" s="3">
        <v>0.28282800000000002</v>
      </c>
      <c r="M183" s="3">
        <v>70136.969458000007</v>
      </c>
      <c r="N183" s="3">
        <v>90698.775460999997</v>
      </c>
      <c r="O183">
        <f t="shared" si="2"/>
        <v>1</v>
      </c>
    </row>
    <row r="184" spans="10:15" x14ac:dyDescent="0.2">
      <c r="J184" s="3">
        <v>338.15</v>
      </c>
      <c r="K184" s="3">
        <v>0.72727299999999995</v>
      </c>
      <c r="L184" s="3">
        <v>0.272727</v>
      </c>
      <c r="M184" s="3">
        <v>71879.464980000004</v>
      </c>
      <c r="N184" s="3">
        <v>90907.155140000003</v>
      </c>
      <c r="O184">
        <f t="shared" si="2"/>
        <v>1</v>
      </c>
    </row>
    <row r="185" spans="10:15" x14ac:dyDescent="0.2">
      <c r="J185" s="3">
        <v>338.15</v>
      </c>
      <c r="K185" s="3">
        <v>0.73737399999999997</v>
      </c>
      <c r="L185" s="3">
        <v>0.26262600000000003</v>
      </c>
      <c r="M185" s="3">
        <v>73671.513428000006</v>
      </c>
      <c r="N185" s="3">
        <v>91111.931412999998</v>
      </c>
      <c r="O185">
        <f t="shared" si="2"/>
        <v>1</v>
      </c>
    </row>
    <row r="186" spans="10:15" x14ac:dyDescent="0.2">
      <c r="J186" s="3">
        <v>338.15</v>
      </c>
      <c r="K186" s="3">
        <v>0.747475</v>
      </c>
      <c r="L186" s="3">
        <v>0.252525</v>
      </c>
      <c r="M186" s="3">
        <v>75505.849505000006</v>
      </c>
      <c r="N186" s="3">
        <v>91312.946393000006</v>
      </c>
      <c r="O186">
        <f t="shared" si="2"/>
        <v>1</v>
      </c>
    </row>
    <row r="187" spans="10:15" x14ac:dyDescent="0.2">
      <c r="J187" s="3">
        <v>338.15</v>
      </c>
      <c r="K187" s="3">
        <v>0.75757600000000003</v>
      </c>
      <c r="L187" s="3">
        <v>0.242424</v>
      </c>
      <c r="M187" s="3">
        <v>77371.295073999994</v>
      </c>
      <c r="N187" s="3">
        <v>91509.987901999993</v>
      </c>
      <c r="O187">
        <f t="shared" si="2"/>
        <v>1</v>
      </c>
    </row>
    <row r="188" spans="10:15" x14ac:dyDescent="0.2">
      <c r="J188" s="3">
        <v>338.15</v>
      </c>
      <c r="K188" s="3">
        <v>0.76767700000000005</v>
      </c>
      <c r="L188" s="3">
        <v>0.232323</v>
      </c>
      <c r="M188" s="3">
        <v>79251.446303999997</v>
      </c>
      <c r="N188" s="3">
        <v>91702.784159999996</v>
      </c>
      <c r="O188">
        <f t="shared" si="2"/>
        <v>1</v>
      </c>
    </row>
    <row r="189" spans="10:15" x14ac:dyDescent="0.2">
      <c r="J189" s="3">
        <v>338.15</v>
      </c>
      <c r="K189" s="3">
        <v>0.77777799999999997</v>
      </c>
      <c r="L189" s="3">
        <v>0.222222</v>
      </c>
      <c r="M189" s="3">
        <v>81123.227582000007</v>
      </c>
      <c r="N189" s="3">
        <v>91890.997480000005</v>
      </c>
      <c r="O189">
        <f t="shared" si="2"/>
        <v>1</v>
      </c>
    </row>
    <row r="190" spans="10:15" x14ac:dyDescent="0.2">
      <c r="J190" s="3">
        <v>338.15</v>
      </c>
      <c r="K190" s="3">
        <v>0.787879</v>
      </c>
      <c r="L190" s="3">
        <v>0.212121</v>
      </c>
      <c r="M190" s="3">
        <v>82955.772691000006</v>
      </c>
      <c r="N190" s="3">
        <v>92074.216732000001</v>
      </c>
      <c r="O190">
        <f t="shared" si="2"/>
        <v>1</v>
      </c>
    </row>
    <row r="191" spans="10:15" x14ac:dyDescent="0.2">
      <c r="J191" s="3">
        <v>338.15</v>
      </c>
      <c r="K191" s="3">
        <v>0.79798000000000002</v>
      </c>
      <c r="L191" s="3">
        <v>0.20202000000000001</v>
      </c>
      <c r="M191" s="3">
        <v>84710.727931999994</v>
      </c>
      <c r="N191" s="3">
        <v>92251.948497999998</v>
      </c>
      <c r="O191">
        <f t="shared" si="2"/>
        <v>1</v>
      </c>
    </row>
    <row r="192" spans="10:15" x14ac:dyDescent="0.2">
      <c r="J192" s="3">
        <v>338.15</v>
      </c>
      <c r="K192" s="3">
        <v>0.80808100000000005</v>
      </c>
      <c r="L192" s="3">
        <v>0.19191900000000001</v>
      </c>
      <c r="M192" s="3">
        <v>86345.700010999994</v>
      </c>
      <c r="N192" s="3">
        <v>92423.606367</v>
      </c>
      <c r="O192">
        <f t="shared" si="2"/>
        <v>1</v>
      </c>
    </row>
    <row r="193" spans="10:15" x14ac:dyDescent="0.2">
      <c r="J193" s="3">
        <v>338.15</v>
      </c>
      <c r="K193" s="3">
        <v>0.81818199999999996</v>
      </c>
      <c r="L193" s="3">
        <v>0.18181800000000001</v>
      </c>
      <c r="M193" s="3">
        <v>87821.811835999993</v>
      </c>
      <c r="N193" s="3">
        <v>92588.498284999994</v>
      </c>
      <c r="O193">
        <f t="shared" si="2"/>
        <v>1</v>
      </c>
    </row>
    <row r="194" spans="10:15" x14ac:dyDescent="0.2">
      <c r="J194" s="3">
        <v>338.15</v>
      </c>
      <c r="K194" s="3">
        <v>0.82828299999999999</v>
      </c>
      <c r="L194" s="3">
        <v>0.17171700000000001</v>
      </c>
      <c r="M194" s="3">
        <v>89112.744332000002</v>
      </c>
      <c r="N194" s="3">
        <v>92745.811287999997</v>
      </c>
      <c r="O194">
        <f t="shared" si="2"/>
        <v>1</v>
      </c>
    </row>
    <row r="195" spans="10:15" x14ac:dyDescent="0.2">
      <c r="J195" s="3">
        <v>338.15</v>
      </c>
      <c r="K195" s="3">
        <v>0.83838400000000002</v>
      </c>
      <c r="L195" s="3">
        <v>0.16161600000000001</v>
      </c>
      <c r="M195" s="3">
        <v>90209.442085999995</v>
      </c>
      <c r="N195" s="3">
        <v>92894.593175000002</v>
      </c>
      <c r="O195">
        <f t="shared" si="2"/>
        <v>1</v>
      </c>
    </row>
    <row r="196" spans="10:15" x14ac:dyDescent="0.2">
      <c r="J196" s="3">
        <v>338.15</v>
      </c>
      <c r="K196" s="3">
        <v>0.84848500000000004</v>
      </c>
      <c r="L196" s="3">
        <v>0.15151500000000001</v>
      </c>
      <c r="M196" s="3">
        <v>91117.793478000007</v>
      </c>
      <c r="N196" s="3">
        <v>93033.730297999995</v>
      </c>
      <c r="O196">
        <f t="shared" si="2"/>
        <v>1</v>
      </c>
    </row>
    <row r="197" spans="10:15" x14ac:dyDescent="0.2">
      <c r="J197" s="3">
        <v>338.15</v>
      </c>
      <c r="K197" s="3">
        <v>0.85858599999999996</v>
      </c>
      <c r="L197" s="3">
        <v>0.14141400000000001</v>
      </c>
      <c r="M197" s="3">
        <v>91852.606922999999</v>
      </c>
      <c r="N197" s="3">
        <v>93161.920712000006</v>
      </c>
      <c r="O197">
        <f t="shared" si="2"/>
        <v>1</v>
      </c>
    </row>
    <row r="198" spans="10:15" x14ac:dyDescent="0.2">
      <c r="J198" s="3">
        <v>338.15</v>
      </c>
      <c r="K198" s="3">
        <v>0.86868699999999999</v>
      </c>
      <c r="L198" s="3">
        <v>0.13131300000000001</v>
      </c>
      <c r="M198" s="3">
        <v>92432.181840000005</v>
      </c>
      <c r="N198" s="3">
        <v>93277.640939999997</v>
      </c>
      <c r="O198">
        <f t="shared" si="2"/>
        <v>1</v>
      </c>
    </row>
    <row r="199" spans="10:15" x14ac:dyDescent="0.2">
      <c r="J199" s="3">
        <v>338.15</v>
      </c>
      <c r="K199" s="3">
        <v>0.87878800000000001</v>
      </c>
      <c r="L199" s="3">
        <v>0.121212</v>
      </c>
      <c r="M199" s="3">
        <v>92875.014169000002</v>
      </c>
      <c r="N199" s="3">
        <v>93379.105658999993</v>
      </c>
      <c r="O199">
        <f t="shared" si="2"/>
        <v>1</v>
      </c>
    </row>
    <row r="200" spans="10:15" x14ac:dyDescent="0.2">
      <c r="J200" s="3">
        <v>338.15</v>
      </c>
      <c r="K200" s="3">
        <v>0.88888900000000004</v>
      </c>
      <c r="L200" s="3">
        <v>0.111111</v>
      </c>
      <c r="M200" s="3">
        <v>93198.255707000004</v>
      </c>
      <c r="N200" s="3">
        <v>93464.217260000005</v>
      </c>
      <c r="O200">
        <f t="shared" si="2"/>
        <v>1</v>
      </c>
    </row>
    <row r="201" spans="10:15" x14ac:dyDescent="0.2">
      <c r="J201" s="3">
        <v>338.15</v>
      </c>
      <c r="K201" s="3">
        <v>0.89898999999999996</v>
      </c>
      <c r="L201" s="3">
        <v>0.10101</v>
      </c>
      <c r="M201" s="3">
        <v>93417.182308000003</v>
      </c>
      <c r="N201" s="3">
        <v>93530.503064000004</v>
      </c>
      <c r="O201">
        <f t="shared" si="2"/>
        <v>1</v>
      </c>
    </row>
    <row r="202" spans="10:15" x14ac:dyDescent="0.2">
      <c r="J202" s="3">
        <v>338.15</v>
      </c>
      <c r="K202" s="3">
        <v>0.90909099999999998</v>
      </c>
      <c r="L202" s="3">
        <v>9.0909000000000004E-2</v>
      </c>
      <c r="M202" s="3">
        <v>93545.144083000007</v>
      </c>
      <c r="N202" s="3">
        <v>93575.036120000004</v>
      </c>
      <c r="O202">
        <f t="shared" si="2"/>
        <v>1</v>
      </c>
    </row>
    <row r="203" spans="10:15" x14ac:dyDescent="0.2">
      <c r="J203" s="3">
        <v>338.15</v>
      </c>
      <c r="K203" s="3">
        <v>0.91919200000000001</v>
      </c>
      <c r="L203" s="3">
        <v>8.0808000000000005E-2</v>
      </c>
      <c r="M203" s="3">
        <v>93593.713864999998</v>
      </c>
      <c r="N203" s="3">
        <v>93594.334998000006</v>
      </c>
      <c r="O203">
        <f t="shared" si="2"/>
        <v>1</v>
      </c>
    </row>
    <row r="204" spans="10:15" x14ac:dyDescent="0.2">
      <c r="J204" s="3">
        <v>338.15</v>
      </c>
      <c r="K204" s="3">
        <v>0.92929300000000004</v>
      </c>
      <c r="L204" s="3">
        <v>7.0707000000000006E-2</v>
      </c>
      <c r="M204" s="3">
        <v>93572.898520000002</v>
      </c>
      <c r="N204" s="3">
        <v>93584.233754999994</v>
      </c>
      <c r="O204">
        <f t="shared" ref="O204:O267" si="3">K204+L204</f>
        <v>1</v>
      </c>
    </row>
    <row r="205" spans="10:15" x14ac:dyDescent="0.2">
      <c r="J205" s="3">
        <v>338.15</v>
      </c>
      <c r="K205" s="3">
        <v>0.93939399999999995</v>
      </c>
      <c r="L205" s="3">
        <v>6.0606E-2</v>
      </c>
      <c r="M205" s="3">
        <v>93491.354512000005</v>
      </c>
      <c r="N205" s="3">
        <v>93539.714766999998</v>
      </c>
      <c r="O205">
        <f t="shared" si="3"/>
        <v>1</v>
      </c>
    </row>
    <row r="206" spans="10:15" x14ac:dyDescent="0.2">
      <c r="J206" s="3">
        <v>338.15</v>
      </c>
      <c r="K206" s="3">
        <v>0.94949499999999998</v>
      </c>
      <c r="L206" s="3">
        <v>5.0505000000000001E-2</v>
      </c>
      <c r="M206" s="3">
        <v>93356.584636</v>
      </c>
      <c r="N206" s="3">
        <v>93454.687533999997</v>
      </c>
      <c r="O206">
        <f t="shared" si="3"/>
        <v>1</v>
      </c>
    </row>
    <row r="207" spans="10:15" x14ac:dyDescent="0.2">
      <c r="J207" s="3">
        <v>338.15</v>
      </c>
      <c r="K207" s="3">
        <v>0.959596</v>
      </c>
      <c r="L207" s="3">
        <v>4.0404000000000002E-2</v>
      </c>
      <c r="M207" s="3">
        <v>93175.109232000003</v>
      </c>
      <c r="N207" s="3">
        <v>93321.693343000006</v>
      </c>
      <c r="O207">
        <f t="shared" si="3"/>
        <v>1</v>
      </c>
    </row>
    <row r="208" spans="10:15" x14ac:dyDescent="0.2">
      <c r="J208" s="3">
        <v>338.15</v>
      </c>
      <c r="K208" s="3">
        <v>0.96969700000000003</v>
      </c>
      <c r="L208" s="3">
        <v>3.0303E-2</v>
      </c>
      <c r="M208" s="3">
        <v>92952.611831999995</v>
      </c>
      <c r="N208" s="3">
        <v>93131.505759000007</v>
      </c>
      <c r="O208">
        <f t="shared" si="3"/>
        <v>1</v>
      </c>
    </row>
    <row r="209" spans="10:15" x14ac:dyDescent="0.2">
      <c r="J209" s="3">
        <v>338.15</v>
      </c>
      <c r="K209" s="3">
        <v>0.97979799999999995</v>
      </c>
      <c r="L209" s="3">
        <v>2.0202000000000001E-2</v>
      </c>
      <c r="M209" s="3">
        <v>92694.061814000001</v>
      </c>
      <c r="N209" s="3">
        <v>92872.578607000003</v>
      </c>
      <c r="O209">
        <f t="shared" si="3"/>
        <v>1</v>
      </c>
    </row>
    <row r="210" spans="10:15" x14ac:dyDescent="0.2">
      <c r="J210" s="3">
        <v>338.15</v>
      </c>
      <c r="K210" s="3">
        <v>0.98989899999999997</v>
      </c>
      <c r="L210" s="3">
        <v>1.0101000000000001E-2</v>
      </c>
      <c r="M210" s="3">
        <v>92403.817358999993</v>
      </c>
      <c r="N210" s="3">
        <v>92530.267921999999</v>
      </c>
      <c r="O210">
        <f t="shared" si="3"/>
        <v>1</v>
      </c>
    </row>
    <row r="211" spans="10:15" x14ac:dyDescent="0.2">
      <c r="J211" s="3">
        <v>338.15</v>
      </c>
      <c r="K211" s="3">
        <v>1</v>
      </c>
      <c r="L211" s="3">
        <v>0</v>
      </c>
      <c r="M211" s="3">
        <v>92085.711483999999</v>
      </c>
      <c r="N211" s="3">
        <v>92085.711473000003</v>
      </c>
      <c r="O211">
        <f t="shared" si="3"/>
        <v>1</v>
      </c>
    </row>
    <row r="212" spans="10:15" x14ac:dyDescent="0.2">
      <c r="O212">
        <f t="shared" si="3"/>
        <v>0</v>
      </c>
    </row>
    <row r="213" spans="10:15" x14ac:dyDescent="0.2">
      <c r="J213" s="3">
        <v>348.15</v>
      </c>
      <c r="K213" s="3">
        <v>0</v>
      </c>
      <c r="L213" s="3">
        <v>1</v>
      </c>
      <c r="M213" s="3">
        <v>37874.741381</v>
      </c>
      <c r="N213" s="3">
        <v>37874.741381</v>
      </c>
      <c r="O213">
        <f t="shared" si="3"/>
        <v>1</v>
      </c>
    </row>
    <row r="214" spans="10:15" x14ac:dyDescent="0.2">
      <c r="J214" s="3">
        <v>348.15</v>
      </c>
      <c r="K214" s="3">
        <v>1.0101000000000001E-2</v>
      </c>
      <c r="L214" s="3">
        <v>0.98989899999999997</v>
      </c>
      <c r="M214" s="3">
        <v>38234.757915000002</v>
      </c>
      <c r="N214" s="3">
        <v>42157.312693</v>
      </c>
      <c r="O214">
        <f t="shared" si="3"/>
        <v>1</v>
      </c>
    </row>
    <row r="215" spans="10:15" x14ac:dyDescent="0.2">
      <c r="J215" s="3">
        <v>348.15</v>
      </c>
      <c r="K215" s="3">
        <v>2.0202000000000001E-2</v>
      </c>
      <c r="L215" s="3">
        <v>0.97979799999999995</v>
      </c>
      <c r="M215" s="3">
        <v>38601.576092000003</v>
      </c>
      <c r="N215" s="3">
        <v>46213.912187000002</v>
      </c>
      <c r="O215">
        <f t="shared" si="3"/>
        <v>1</v>
      </c>
    </row>
    <row r="216" spans="10:15" x14ac:dyDescent="0.2">
      <c r="J216" s="3">
        <v>348.15</v>
      </c>
      <c r="K216" s="3">
        <v>3.0303E-2</v>
      </c>
      <c r="L216" s="3">
        <v>0.96969700000000003</v>
      </c>
      <c r="M216" s="3">
        <v>38975.387834000001</v>
      </c>
      <c r="N216" s="3">
        <v>50056.844533000003</v>
      </c>
      <c r="O216">
        <f t="shared" si="3"/>
        <v>1</v>
      </c>
    </row>
    <row r="217" spans="10:15" x14ac:dyDescent="0.2">
      <c r="J217" s="3">
        <v>348.15</v>
      </c>
      <c r="K217" s="3">
        <v>4.0404000000000002E-2</v>
      </c>
      <c r="L217" s="3">
        <v>0.959596</v>
      </c>
      <c r="M217" s="3">
        <v>39356.392230999998</v>
      </c>
      <c r="N217" s="3">
        <v>53697.757897000003</v>
      </c>
      <c r="O217">
        <f t="shared" si="3"/>
        <v>1</v>
      </c>
    </row>
    <row r="218" spans="10:15" x14ac:dyDescent="0.2">
      <c r="J218" s="3">
        <v>348.15</v>
      </c>
      <c r="K218" s="3">
        <v>5.0505000000000001E-2</v>
      </c>
      <c r="L218" s="3">
        <v>0.94949499999999998</v>
      </c>
      <c r="M218" s="3">
        <v>39744.795850000002</v>
      </c>
      <c r="N218" s="3">
        <v>57147.677914</v>
      </c>
      <c r="O218">
        <f t="shared" si="3"/>
        <v>1</v>
      </c>
    </row>
    <row r="219" spans="10:15" x14ac:dyDescent="0.2">
      <c r="J219" s="3">
        <v>348.15</v>
      </c>
      <c r="K219" s="3">
        <v>6.0606E-2</v>
      </c>
      <c r="L219" s="3">
        <v>0.93939399999999995</v>
      </c>
      <c r="M219" s="3">
        <v>40140.813091999997</v>
      </c>
      <c r="N219" s="3">
        <v>60417.040070000003</v>
      </c>
      <c r="O219">
        <f t="shared" si="3"/>
        <v>1</v>
      </c>
    </row>
    <row r="220" spans="10:15" x14ac:dyDescent="0.2">
      <c r="J220" s="3">
        <v>348.15</v>
      </c>
      <c r="K220" s="3">
        <v>7.0707000000000006E-2</v>
      </c>
      <c r="L220" s="3">
        <v>0.92929300000000004</v>
      </c>
      <c r="M220" s="3">
        <v>40544.666554000003</v>
      </c>
      <c r="N220" s="3">
        <v>63515.720533</v>
      </c>
      <c r="O220">
        <f t="shared" si="3"/>
        <v>1</v>
      </c>
    </row>
    <row r="221" spans="10:15" x14ac:dyDescent="0.2">
      <c r="J221" s="3">
        <v>348.15</v>
      </c>
      <c r="K221" s="3">
        <v>8.0808000000000005E-2</v>
      </c>
      <c r="L221" s="3">
        <v>0.91919200000000001</v>
      </c>
      <c r="M221" s="3">
        <v>40956.587411</v>
      </c>
      <c r="N221" s="3">
        <v>66453.065510999993</v>
      </c>
      <c r="O221">
        <f t="shared" si="3"/>
        <v>1</v>
      </c>
    </row>
    <row r="222" spans="10:15" x14ac:dyDescent="0.2">
      <c r="J222" s="3">
        <v>348.15</v>
      </c>
      <c r="K222" s="3">
        <v>9.0909000000000004E-2</v>
      </c>
      <c r="L222" s="3">
        <v>0.90909099999999998</v>
      </c>
      <c r="M222" s="3">
        <v>41376.815822999997</v>
      </c>
      <c r="N222" s="3">
        <v>69237.919345999995</v>
      </c>
      <c r="O222">
        <f t="shared" si="3"/>
        <v>1</v>
      </c>
    </row>
    <row r="223" spans="10:15" x14ac:dyDescent="0.2">
      <c r="J223" s="3">
        <v>348.15</v>
      </c>
      <c r="K223" s="3">
        <v>0.10101</v>
      </c>
      <c r="L223" s="3">
        <v>0.89898999999999996</v>
      </c>
      <c r="M223" s="3">
        <v>41805.601363000002</v>
      </c>
      <c r="N223" s="3">
        <v>71878.650695000004</v>
      </c>
      <c r="O223">
        <f t="shared" si="3"/>
        <v>1</v>
      </c>
    </row>
    <row r="224" spans="10:15" x14ac:dyDescent="0.2">
      <c r="J224" s="3">
        <v>348.15</v>
      </c>
      <c r="K224" s="3">
        <v>0.111111</v>
      </c>
      <c r="L224" s="3">
        <v>0.88888900000000004</v>
      </c>
      <c r="M224" s="3">
        <v>42243.203462999998</v>
      </c>
      <c r="N224" s="3">
        <v>74383.178251000005</v>
      </c>
      <c r="O224">
        <f t="shared" si="3"/>
        <v>1</v>
      </c>
    </row>
    <row r="225" spans="10:15" x14ac:dyDescent="0.2">
      <c r="J225" s="3">
        <v>348.15</v>
      </c>
      <c r="K225" s="3">
        <v>0.121212</v>
      </c>
      <c r="L225" s="3">
        <v>0.87878800000000001</v>
      </c>
      <c r="M225" s="3">
        <v>42689.891894</v>
      </c>
      <c r="N225" s="3">
        <v>76758.994498999993</v>
      </c>
      <c r="O225">
        <f t="shared" si="3"/>
        <v>1</v>
      </c>
    </row>
    <row r="226" spans="10:15" x14ac:dyDescent="0.2">
      <c r="J226" s="3">
        <v>348.15</v>
      </c>
      <c r="K226" s="3">
        <v>0.13131300000000001</v>
      </c>
      <c r="L226" s="3">
        <v>0.86868699999999999</v>
      </c>
      <c r="M226" s="3">
        <v>43145.947267000003</v>
      </c>
      <c r="N226" s="3">
        <v>79013.188565000004</v>
      </c>
      <c r="O226">
        <f t="shared" si="3"/>
        <v>1</v>
      </c>
    </row>
    <row r="227" spans="10:15" x14ac:dyDescent="0.2">
      <c r="J227" s="3">
        <v>348.15</v>
      </c>
      <c r="K227" s="3">
        <v>0.14141400000000001</v>
      </c>
      <c r="L227" s="3">
        <v>0.85858599999999996</v>
      </c>
      <c r="M227" s="3">
        <v>43611.661559</v>
      </c>
      <c r="N227" s="3">
        <v>81152.467841000005</v>
      </c>
      <c r="O227">
        <f t="shared" si="3"/>
        <v>1</v>
      </c>
    </row>
    <row r="228" spans="10:15" x14ac:dyDescent="0.2">
      <c r="J228" s="3">
        <v>348.15</v>
      </c>
      <c r="K228" s="3">
        <v>0.15151500000000001</v>
      </c>
      <c r="L228" s="3">
        <v>0.84848500000000004</v>
      </c>
      <c r="M228" s="3">
        <v>44087.338673999999</v>
      </c>
      <c r="N228" s="3">
        <v>83183.178509000005</v>
      </c>
      <c r="O228">
        <f t="shared" si="3"/>
        <v>1</v>
      </c>
    </row>
    <row r="229" spans="10:15" x14ac:dyDescent="0.2">
      <c r="J229" s="3">
        <v>348.15</v>
      </c>
      <c r="K229" s="3">
        <v>0.16161600000000001</v>
      </c>
      <c r="L229" s="3">
        <v>0.83838400000000002</v>
      </c>
      <c r="M229" s="3">
        <v>44573.294977999998</v>
      </c>
      <c r="N229" s="3">
        <v>85111.324987</v>
      </c>
      <c r="O229">
        <f t="shared" si="3"/>
        <v>1</v>
      </c>
    </row>
    <row r="230" spans="10:15" x14ac:dyDescent="0.2">
      <c r="J230" s="3">
        <v>348.15</v>
      </c>
      <c r="K230" s="3">
        <v>0.17171700000000001</v>
      </c>
      <c r="L230" s="3">
        <v>0.82828299999999999</v>
      </c>
      <c r="M230" s="3">
        <v>45069.860131000001</v>
      </c>
      <c r="N230" s="3">
        <v>86942.588365999996</v>
      </c>
      <c r="O230">
        <f t="shared" si="3"/>
        <v>1</v>
      </c>
    </row>
    <row r="231" spans="10:15" x14ac:dyDescent="0.2">
      <c r="J231" s="3">
        <v>348.15</v>
      </c>
      <c r="K231" s="3">
        <v>0.18181800000000001</v>
      </c>
      <c r="L231" s="3">
        <v>0.81818199999999996</v>
      </c>
      <c r="M231" s="3">
        <v>45577.377453000001</v>
      </c>
      <c r="N231" s="3">
        <v>88682.343871999998</v>
      </c>
      <c r="O231">
        <f t="shared" si="3"/>
        <v>1</v>
      </c>
    </row>
    <row r="232" spans="10:15" x14ac:dyDescent="0.2">
      <c r="J232" s="3">
        <v>348.15</v>
      </c>
      <c r="K232" s="3">
        <v>0.19191900000000001</v>
      </c>
      <c r="L232" s="3">
        <v>0.80808100000000005</v>
      </c>
      <c r="M232" s="3">
        <v>46096.204798999999</v>
      </c>
      <c r="N232" s="3">
        <v>90335.677395999999</v>
      </c>
      <c r="O232">
        <f t="shared" si="3"/>
        <v>1</v>
      </c>
    </row>
    <row r="233" spans="10:15" x14ac:dyDescent="0.2">
      <c r="J233" s="3">
        <v>348.15</v>
      </c>
      <c r="K233" s="3">
        <v>0.20202000000000001</v>
      </c>
      <c r="L233" s="3">
        <v>0.79798000000000002</v>
      </c>
      <c r="M233" s="3">
        <v>46626.715251000001</v>
      </c>
      <c r="N233" s="3">
        <v>91907.401146000004</v>
      </c>
      <c r="O233">
        <f t="shared" si="3"/>
        <v>1</v>
      </c>
    </row>
    <row r="234" spans="10:15" x14ac:dyDescent="0.2">
      <c r="J234" s="3">
        <v>348.15</v>
      </c>
      <c r="K234" s="3">
        <v>0.212121</v>
      </c>
      <c r="L234" s="3">
        <v>0.787879</v>
      </c>
      <c r="M234" s="3">
        <v>47169.297895000003</v>
      </c>
      <c r="N234" s="3">
        <v>93402.068448000005</v>
      </c>
      <c r="O234">
        <f t="shared" si="3"/>
        <v>1</v>
      </c>
    </row>
    <row r="235" spans="10:15" x14ac:dyDescent="0.2">
      <c r="J235" s="3">
        <v>348.15</v>
      </c>
      <c r="K235" s="3">
        <v>0.222222</v>
      </c>
      <c r="L235" s="3">
        <v>0.77777799999999997</v>
      </c>
      <c r="M235" s="3">
        <v>47724.358637999998</v>
      </c>
      <c r="N235" s="3">
        <v>94823.987754000002</v>
      </c>
      <c r="O235">
        <f t="shared" si="3"/>
        <v>1</v>
      </c>
    </row>
    <row r="236" spans="10:15" x14ac:dyDescent="0.2">
      <c r="J236" s="3">
        <v>348.15</v>
      </c>
      <c r="K236" s="3">
        <v>0.232323</v>
      </c>
      <c r="L236" s="3">
        <v>0.76767700000000005</v>
      </c>
      <c r="M236" s="3">
        <v>48292.321071999999</v>
      </c>
      <c r="N236" s="3">
        <v>96177.235878000007</v>
      </c>
      <c r="O236">
        <f t="shared" si="3"/>
        <v>1</v>
      </c>
    </row>
    <row r="237" spans="10:15" x14ac:dyDescent="0.2">
      <c r="J237" s="3">
        <v>348.15</v>
      </c>
      <c r="K237" s="3">
        <v>0.242424</v>
      </c>
      <c r="L237" s="3">
        <v>0.75757600000000003</v>
      </c>
      <c r="M237" s="3">
        <v>48873.627386</v>
      </c>
      <c r="N237" s="3">
        <v>97465.670509000003</v>
      </c>
      <c r="O237">
        <f t="shared" si="3"/>
        <v>1</v>
      </c>
    </row>
    <row r="238" spans="10:15" x14ac:dyDescent="0.2">
      <c r="J238" s="3">
        <v>348.15</v>
      </c>
      <c r="K238" s="3">
        <v>0.252525</v>
      </c>
      <c r="L238" s="3">
        <v>0.747475</v>
      </c>
      <c r="M238" s="3">
        <v>49468.739329000004</v>
      </c>
      <c r="N238" s="3">
        <v>98692.942041000002</v>
      </c>
      <c r="O238">
        <f t="shared" si="3"/>
        <v>1</v>
      </c>
    </row>
    <row r="239" spans="10:15" x14ac:dyDescent="0.2">
      <c r="J239" s="3">
        <v>348.15</v>
      </c>
      <c r="K239" s="3">
        <v>0.26262600000000003</v>
      </c>
      <c r="L239" s="3">
        <v>0.73737399999999997</v>
      </c>
      <c r="M239" s="3">
        <v>50078.139224999999</v>
      </c>
      <c r="N239" s="3">
        <v>99862.504736000003</v>
      </c>
      <c r="O239">
        <f t="shared" si="3"/>
        <v>1</v>
      </c>
    </row>
    <row r="240" spans="10:15" x14ac:dyDescent="0.2">
      <c r="J240" s="3">
        <v>348.15</v>
      </c>
      <c r="K240" s="3">
        <v>0.272727</v>
      </c>
      <c r="L240" s="3">
        <v>0.72727299999999995</v>
      </c>
      <c r="M240" s="3">
        <v>50702.331040999998</v>
      </c>
      <c r="N240" s="3">
        <v>100977.62727700001</v>
      </c>
      <c r="O240">
        <f t="shared" si="3"/>
        <v>1</v>
      </c>
    </row>
    <row r="241" spans="10:15" x14ac:dyDescent="0.2">
      <c r="J241" s="3">
        <v>348.15</v>
      </c>
      <c r="K241" s="3">
        <v>0.28282800000000002</v>
      </c>
      <c r="L241" s="3">
        <v>0.71717200000000003</v>
      </c>
      <c r="M241" s="3">
        <v>51341.841514</v>
      </c>
      <c r="N241" s="3">
        <v>102041.40272100001</v>
      </c>
      <c r="O241">
        <f t="shared" si="3"/>
        <v>1</v>
      </c>
    </row>
    <row r="242" spans="10:15" x14ac:dyDescent="0.2">
      <c r="J242" s="3">
        <v>348.15</v>
      </c>
      <c r="K242" s="3">
        <v>0.29292899999999999</v>
      </c>
      <c r="L242" s="3">
        <v>0.70707100000000001</v>
      </c>
      <c r="M242" s="3">
        <v>51997.221340999997</v>
      </c>
      <c r="N242" s="3">
        <v>103056.757902</v>
      </c>
      <c r="O242">
        <f t="shared" si="3"/>
        <v>1</v>
      </c>
    </row>
    <row r="243" spans="10:15" x14ac:dyDescent="0.2">
      <c r="J243" s="3">
        <v>348.15</v>
      </c>
      <c r="K243" s="3">
        <v>0.30303000000000002</v>
      </c>
      <c r="L243" s="3">
        <v>0.69696999999999998</v>
      </c>
      <c r="M243" s="3">
        <v>52669.046419999999</v>
      </c>
      <c r="N243" s="3">
        <v>104026.46229900001</v>
      </c>
      <c r="O243">
        <f t="shared" si="3"/>
        <v>1</v>
      </c>
    </row>
    <row r="244" spans="10:15" x14ac:dyDescent="0.2">
      <c r="J244" s="3">
        <v>348.15</v>
      </c>
      <c r="K244" s="3">
        <v>0.31313099999999999</v>
      </c>
      <c r="L244" s="3">
        <v>0.68686899999999995</v>
      </c>
      <c r="M244" s="3">
        <v>53357.919161999998</v>
      </c>
      <c r="N244" s="3">
        <v>104953.136394</v>
      </c>
      <c r="O244">
        <f t="shared" si="3"/>
        <v>1</v>
      </c>
    </row>
    <row r="245" spans="10:15" x14ac:dyDescent="0.2">
      <c r="J245" s="3">
        <v>348.15</v>
      </c>
      <c r="K245" s="3">
        <v>0.32323200000000002</v>
      </c>
      <c r="L245" s="3">
        <v>0.67676800000000004</v>
      </c>
      <c r="M245" s="3">
        <v>54064.469864999999</v>
      </c>
      <c r="N245" s="3">
        <v>105839.259569</v>
      </c>
      <c r="O245">
        <f t="shared" si="3"/>
        <v>1</v>
      </c>
    </row>
    <row r="246" spans="10:15" x14ac:dyDescent="0.2">
      <c r="J246" s="3">
        <v>348.15</v>
      </c>
      <c r="K246" s="3">
        <v>0.33333299999999999</v>
      </c>
      <c r="L246" s="3">
        <v>0.66666700000000001</v>
      </c>
      <c r="M246" s="3">
        <v>54789.358145999999</v>
      </c>
      <c r="N246" s="3">
        <v>106687.177535</v>
      </c>
      <c r="O246">
        <f t="shared" si="3"/>
        <v>1</v>
      </c>
    </row>
    <row r="247" spans="10:15" x14ac:dyDescent="0.2">
      <c r="J247" s="3">
        <v>348.15</v>
      </c>
      <c r="K247" s="3">
        <v>0.34343400000000002</v>
      </c>
      <c r="L247" s="3">
        <v>0.65656599999999998</v>
      </c>
      <c r="M247" s="3">
        <v>55533.274444000002</v>
      </c>
      <c r="N247" s="3">
        <v>107499.109339</v>
      </c>
      <c r="O247">
        <f t="shared" si="3"/>
        <v>1</v>
      </c>
    </row>
    <row r="248" spans="10:15" x14ac:dyDescent="0.2">
      <c r="J248" s="3">
        <v>348.15</v>
      </c>
      <c r="K248" s="3">
        <v>0.35353499999999999</v>
      </c>
      <c r="L248" s="3">
        <v>0.64646499999999996</v>
      </c>
      <c r="M248" s="3">
        <v>56296.941578999998</v>
      </c>
      <c r="N248" s="3">
        <v>108277.153966</v>
      </c>
      <c r="O248">
        <f t="shared" si="3"/>
        <v>1</v>
      </c>
    </row>
    <row r="249" spans="10:15" x14ac:dyDescent="0.2">
      <c r="J249" s="3">
        <v>348.15</v>
      </c>
      <c r="K249" s="3">
        <v>0.36363600000000001</v>
      </c>
      <c r="L249" s="3">
        <v>0.63636400000000004</v>
      </c>
      <c r="M249" s="3">
        <v>57081.116370999996</v>
      </c>
      <c r="N249" s="3">
        <v>109023.296562</v>
      </c>
      <c r="O249">
        <f t="shared" si="3"/>
        <v>1</v>
      </c>
    </row>
    <row r="250" spans="10:15" x14ac:dyDescent="0.2">
      <c r="J250" s="3">
        <v>348.15</v>
      </c>
      <c r="K250" s="3">
        <v>0.37373699999999999</v>
      </c>
      <c r="L250" s="3">
        <v>0.62626300000000001</v>
      </c>
      <c r="M250" s="3">
        <v>57886.591316999999</v>
      </c>
      <c r="N250" s="3">
        <v>109739.414267</v>
      </c>
      <c r="O250">
        <f t="shared" si="3"/>
        <v>1</v>
      </c>
    </row>
    <row r="251" spans="10:15" x14ac:dyDescent="0.2">
      <c r="J251" s="3">
        <v>348.15</v>
      </c>
      <c r="K251" s="3">
        <v>0.38383800000000001</v>
      </c>
      <c r="L251" s="3">
        <v>0.61616199999999999</v>
      </c>
      <c r="M251" s="3">
        <v>58714.196305999998</v>
      </c>
      <c r="N251" s="3">
        <v>110427.281728</v>
      </c>
      <c r="O251">
        <f t="shared" si="3"/>
        <v>1</v>
      </c>
    </row>
    <row r="252" spans="10:15" x14ac:dyDescent="0.2">
      <c r="J252" s="3">
        <v>348.15</v>
      </c>
      <c r="K252" s="3">
        <v>0.39393899999999998</v>
      </c>
      <c r="L252" s="3">
        <v>0.60606099999999996</v>
      </c>
      <c r="M252" s="3">
        <v>59564.800380000001</v>
      </c>
      <c r="N252" s="3">
        <v>111088.576273</v>
      </c>
      <c r="O252">
        <f t="shared" si="3"/>
        <v>1</v>
      </c>
    </row>
    <row r="253" spans="10:15" x14ac:dyDescent="0.2">
      <c r="J253" s="3">
        <v>348.15</v>
      </c>
      <c r="K253" s="3">
        <v>0.40404000000000001</v>
      </c>
      <c r="L253" s="3">
        <v>0.59596000000000005</v>
      </c>
      <c r="M253" s="3">
        <v>60439.313511</v>
      </c>
      <c r="N253" s="3">
        <v>111724.882767</v>
      </c>
      <c r="O253">
        <f t="shared" si="3"/>
        <v>1</v>
      </c>
    </row>
    <row r="254" spans="10:15" x14ac:dyDescent="0.2">
      <c r="J254" s="3">
        <v>348.15</v>
      </c>
      <c r="K254" s="3">
        <v>0.41414099999999998</v>
      </c>
      <c r="L254" s="3">
        <v>0.58585900000000002</v>
      </c>
      <c r="M254" s="3">
        <v>61338.688389000003</v>
      </c>
      <c r="N254" s="3">
        <v>112337.698179</v>
      </c>
      <c r="O254">
        <f t="shared" si="3"/>
        <v>1</v>
      </c>
    </row>
    <row r="255" spans="10:15" x14ac:dyDescent="0.2">
      <c r="J255" s="3">
        <v>348.15</v>
      </c>
      <c r="K255" s="3">
        <v>0.42424200000000001</v>
      </c>
      <c r="L255" s="3">
        <v>0.57575799999999999</v>
      </c>
      <c r="M255" s="3">
        <v>62263.922183000002</v>
      </c>
      <c r="N255" s="3">
        <v>112928.43586100001</v>
      </c>
      <c r="O255">
        <f t="shared" si="3"/>
        <v>1</v>
      </c>
    </row>
    <row r="256" spans="10:15" x14ac:dyDescent="0.2">
      <c r="J256" s="3">
        <v>348.15</v>
      </c>
      <c r="K256" s="3">
        <v>0.43434299999999998</v>
      </c>
      <c r="L256" s="3">
        <v>0.56565699999999997</v>
      </c>
      <c r="M256" s="3">
        <v>63216.058254000003</v>
      </c>
      <c r="N256" s="3">
        <v>113498.429557</v>
      </c>
      <c r="O256">
        <f t="shared" si="3"/>
        <v>1</v>
      </c>
    </row>
    <row r="257" spans="10:15" x14ac:dyDescent="0.2">
      <c r="J257" s="3">
        <v>348.15</v>
      </c>
      <c r="K257" s="3">
        <v>0.44444400000000001</v>
      </c>
      <c r="L257" s="3">
        <v>0.55555600000000005</v>
      </c>
      <c r="M257" s="3">
        <v>64196.187771999997</v>
      </c>
      <c r="N257" s="3">
        <v>114048.93715899999</v>
      </c>
      <c r="O257">
        <f t="shared" si="3"/>
        <v>1</v>
      </c>
    </row>
    <row r="258" spans="10:15" x14ac:dyDescent="0.2">
      <c r="J258" s="3">
        <v>348.15</v>
      </c>
      <c r="K258" s="3">
        <v>0.45454499999999998</v>
      </c>
      <c r="L258" s="3">
        <v>0.54545500000000002</v>
      </c>
      <c r="M258" s="3">
        <v>65205.45119</v>
      </c>
      <c r="N258" s="3">
        <v>114581.144212</v>
      </c>
      <c r="O258">
        <f t="shared" si="3"/>
        <v>1</v>
      </c>
    </row>
    <row r="259" spans="10:15" x14ac:dyDescent="0.2">
      <c r="J259" s="3">
        <v>348.15</v>
      </c>
      <c r="K259" s="3">
        <v>0.464646</v>
      </c>
      <c r="L259" s="3">
        <v>0.535354</v>
      </c>
      <c r="M259" s="3">
        <v>66245.039493999997</v>
      </c>
      <c r="N259" s="3">
        <v>115096.16718600001</v>
      </c>
      <c r="O259">
        <f t="shared" si="3"/>
        <v>1</v>
      </c>
    </row>
    <row r="260" spans="10:15" x14ac:dyDescent="0.2">
      <c r="J260" s="3">
        <v>348.15</v>
      </c>
      <c r="K260" s="3">
        <v>0.47474699999999997</v>
      </c>
      <c r="L260" s="3">
        <v>0.52525299999999997</v>
      </c>
      <c r="M260" s="3">
        <v>67316.195145000005</v>
      </c>
      <c r="N260" s="3">
        <v>115595.056524</v>
      </c>
      <c r="O260">
        <f t="shared" si="3"/>
        <v>1</v>
      </c>
    </row>
    <row r="261" spans="10:15" x14ac:dyDescent="0.2">
      <c r="J261" s="3">
        <v>348.15</v>
      </c>
      <c r="K261" s="3">
        <v>0.484848</v>
      </c>
      <c r="L261" s="3">
        <v>0.51515200000000005</v>
      </c>
      <c r="M261" s="3">
        <v>68420.212635000004</v>
      </c>
      <c r="N261" s="3">
        <v>116078.799467</v>
      </c>
      <c r="O261">
        <f t="shared" si="3"/>
        <v>1</v>
      </c>
    </row>
    <row r="262" spans="10:15" x14ac:dyDescent="0.2">
      <c r="J262" s="3">
        <v>348.15</v>
      </c>
      <c r="K262" s="3">
        <v>0.49494899999999997</v>
      </c>
      <c r="L262" s="3">
        <v>0.50505100000000003</v>
      </c>
      <c r="M262" s="3">
        <v>69558.438416000005</v>
      </c>
      <c r="N262" s="3">
        <v>116548.322688</v>
      </c>
      <c r="O262">
        <f t="shared" si="3"/>
        <v>1</v>
      </c>
    </row>
    <row r="263" spans="10:15" x14ac:dyDescent="0.2">
      <c r="J263" s="3">
        <v>348.15</v>
      </c>
      <c r="K263" s="3">
        <v>0.50505100000000003</v>
      </c>
      <c r="L263" s="3">
        <v>0.49494899999999997</v>
      </c>
      <c r="M263" s="3">
        <v>70732.270138000007</v>
      </c>
      <c r="N263" s="3">
        <v>117004.494661</v>
      </c>
      <c r="O263">
        <f t="shared" si="3"/>
        <v>1</v>
      </c>
    </row>
    <row r="264" spans="10:15" x14ac:dyDescent="0.2">
      <c r="J264" s="3">
        <v>348.15</v>
      </c>
      <c r="K264" s="3">
        <v>0.51515200000000005</v>
      </c>
      <c r="L264" s="3">
        <v>0.484848</v>
      </c>
      <c r="M264" s="3">
        <v>71943.154882999996</v>
      </c>
      <c r="N264" s="3">
        <v>117448.12794400001</v>
      </c>
      <c r="O264">
        <f t="shared" si="3"/>
        <v>1</v>
      </c>
    </row>
    <row r="265" spans="10:15" x14ac:dyDescent="0.2">
      <c r="J265" s="3">
        <v>348.15</v>
      </c>
      <c r="K265" s="3">
        <v>0.52525299999999997</v>
      </c>
      <c r="L265" s="3">
        <v>0.47474699999999997</v>
      </c>
      <c r="M265" s="3">
        <v>73192.586114999998</v>
      </c>
      <c r="N265" s="3">
        <v>117879.98116</v>
      </c>
      <c r="O265">
        <f t="shared" si="3"/>
        <v>1</v>
      </c>
    </row>
    <row r="266" spans="10:15" x14ac:dyDescent="0.2">
      <c r="J266" s="3">
        <v>348.15</v>
      </c>
      <c r="K266" s="3">
        <v>0.535354</v>
      </c>
      <c r="L266" s="3">
        <v>0.464646</v>
      </c>
      <c r="M266" s="3">
        <v>74482.098966000005</v>
      </c>
      <c r="N266" s="3">
        <v>118300.76084800001</v>
      </c>
      <c r="O266">
        <f t="shared" si="3"/>
        <v>1</v>
      </c>
    </row>
    <row r="267" spans="10:15" x14ac:dyDescent="0.2">
      <c r="J267" s="3">
        <v>348.15</v>
      </c>
      <c r="K267" s="3">
        <v>0.54545500000000002</v>
      </c>
      <c r="L267" s="3">
        <v>0.45454499999999998</v>
      </c>
      <c r="M267" s="3">
        <v>75813.263368</v>
      </c>
      <c r="N267" s="3">
        <v>118711.12310899999</v>
      </c>
      <c r="O267">
        <f t="shared" si="3"/>
        <v>1</v>
      </c>
    </row>
    <row r="268" spans="10:15" x14ac:dyDescent="0.2">
      <c r="J268" s="3">
        <v>348.15</v>
      </c>
      <c r="K268" s="3">
        <v>0.55555600000000005</v>
      </c>
      <c r="L268" s="3">
        <v>0.44444400000000001</v>
      </c>
      <c r="M268" s="3">
        <v>77187.674398000003</v>
      </c>
      <c r="N268" s="3">
        <v>119111.675067</v>
      </c>
      <c r="O268">
        <f t="shared" ref="O268:O312" si="4">K268+L268</f>
        <v>1</v>
      </c>
    </row>
    <row r="269" spans="10:15" x14ac:dyDescent="0.2">
      <c r="J269" s="3">
        <v>348.15</v>
      </c>
      <c r="K269" s="3">
        <v>0.56565699999999997</v>
      </c>
      <c r="L269" s="3">
        <v>0.43434299999999998</v>
      </c>
      <c r="M269" s="3">
        <v>78606.939037999997</v>
      </c>
      <c r="N269" s="3">
        <v>119502.976155</v>
      </c>
      <c r="O269">
        <f t="shared" si="4"/>
        <v>1</v>
      </c>
    </row>
    <row r="270" spans="10:15" x14ac:dyDescent="0.2">
      <c r="J270" s="3">
        <v>348.15</v>
      </c>
      <c r="K270" s="3">
        <v>0.57575799999999999</v>
      </c>
      <c r="L270" s="3">
        <v>0.42424200000000001</v>
      </c>
      <c r="M270" s="3">
        <v>80072.658324000004</v>
      </c>
      <c r="N270" s="3">
        <v>119885.539198</v>
      </c>
      <c r="O270">
        <f t="shared" si="4"/>
        <v>1</v>
      </c>
    </row>
    <row r="271" spans="10:15" x14ac:dyDescent="0.2">
      <c r="J271" s="3">
        <v>348.15</v>
      </c>
      <c r="K271" s="3">
        <v>0.58585900000000002</v>
      </c>
      <c r="L271" s="3">
        <v>0.41414099999999998</v>
      </c>
      <c r="M271" s="3">
        <v>81586.403529000003</v>
      </c>
      <c r="N271" s="3">
        <v>120259.83132500001</v>
      </c>
      <c r="O271">
        <f t="shared" si="4"/>
        <v>1</v>
      </c>
    </row>
    <row r="272" spans="10:15" x14ac:dyDescent="0.2">
      <c r="J272" s="3">
        <v>348.15</v>
      </c>
      <c r="K272" s="3">
        <v>0.59596000000000005</v>
      </c>
      <c r="L272" s="3">
        <v>0.40404000000000001</v>
      </c>
      <c r="M272" s="3">
        <v>83149.684705000007</v>
      </c>
      <c r="N272" s="3">
        <v>120626.274672</v>
      </c>
      <c r="O272">
        <f t="shared" si="4"/>
        <v>1</v>
      </c>
    </row>
    <row r="273" spans="10:15" x14ac:dyDescent="0.2">
      <c r="J273" s="3">
        <v>348.15</v>
      </c>
      <c r="K273" s="3">
        <v>0.60606099999999996</v>
      </c>
      <c r="L273" s="3">
        <v>0.39393899999999998</v>
      </c>
      <c r="M273" s="3">
        <v>84763.909339000005</v>
      </c>
      <c r="N273" s="3">
        <v>120985.246897</v>
      </c>
      <c r="O273">
        <f t="shared" si="4"/>
        <v>1</v>
      </c>
    </row>
    <row r="274" spans="10:15" x14ac:dyDescent="0.2">
      <c r="J274" s="3">
        <v>348.15</v>
      </c>
      <c r="K274" s="3">
        <v>0.61616199999999999</v>
      </c>
      <c r="L274" s="3">
        <v>0.38383800000000001</v>
      </c>
      <c r="M274" s="3">
        <v>86430.328284000003</v>
      </c>
      <c r="N274" s="3">
        <v>121337.08147999999</v>
      </c>
      <c r="O274">
        <f t="shared" si="4"/>
        <v>1</v>
      </c>
    </row>
    <row r="275" spans="10:15" x14ac:dyDescent="0.2">
      <c r="J275" s="3">
        <v>348.15</v>
      </c>
      <c r="K275" s="3">
        <v>0.62626300000000001</v>
      </c>
      <c r="L275" s="3">
        <v>0.37373699999999999</v>
      </c>
      <c r="M275" s="3">
        <v>88149.965282000005</v>
      </c>
      <c r="N275" s="3">
        <v>121682.067813</v>
      </c>
      <c r="O275">
        <f t="shared" si="4"/>
        <v>1</v>
      </c>
    </row>
    <row r="276" spans="10:15" x14ac:dyDescent="0.2">
      <c r="J276" s="3">
        <v>348.15</v>
      </c>
      <c r="K276" s="3">
        <v>0.63636400000000004</v>
      </c>
      <c r="L276" s="3">
        <v>0.36363600000000001</v>
      </c>
      <c r="M276" s="3">
        <v>89923.525309000004</v>
      </c>
      <c r="N276" s="3">
        <v>122020.451055</v>
      </c>
      <c r="O276">
        <f t="shared" si="4"/>
        <v>1</v>
      </c>
    </row>
    <row r="277" spans="10:15" x14ac:dyDescent="0.2">
      <c r="J277" s="3">
        <v>348.15</v>
      </c>
      <c r="K277" s="3">
        <v>0.64646499999999996</v>
      </c>
      <c r="L277" s="3">
        <v>0.35353499999999999</v>
      </c>
      <c r="M277" s="3">
        <v>91751.275664999994</v>
      </c>
      <c r="N277" s="3">
        <v>122352.431742</v>
      </c>
      <c r="O277">
        <f t="shared" si="4"/>
        <v>1</v>
      </c>
    </row>
    <row r="278" spans="10:15" x14ac:dyDescent="0.2">
      <c r="J278" s="3">
        <v>348.15</v>
      </c>
      <c r="K278" s="3">
        <v>0.65656599999999998</v>
      </c>
      <c r="L278" s="3">
        <v>0.34343400000000002</v>
      </c>
      <c r="M278" s="3">
        <v>93632.892051000003</v>
      </c>
      <c r="N278" s="3">
        <v>122678.165136</v>
      </c>
      <c r="O278">
        <f t="shared" si="4"/>
        <v>1</v>
      </c>
    </row>
    <row r="279" spans="10:15" x14ac:dyDescent="0.2">
      <c r="J279" s="3">
        <v>348.15</v>
      </c>
      <c r="K279" s="3">
        <v>0.66666700000000001</v>
      </c>
      <c r="L279" s="3">
        <v>0.33333299999999999</v>
      </c>
      <c r="M279" s="3">
        <v>95567.259957000002</v>
      </c>
      <c r="N279" s="3">
        <v>122997.760284</v>
      </c>
      <c r="O279">
        <f t="shared" si="4"/>
        <v>1</v>
      </c>
    </row>
    <row r="280" spans="10:15" x14ac:dyDescent="0.2">
      <c r="J280" s="3">
        <v>348.15</v>
      </c>
      <c r="K280" s="3">
        <v>0.67676800000000004</v>
      </c>
      <c r="L280" s="3">
        <v>0.32323200000000002</v>
      </c>
      <c r="M280" s="3">
        <v>97552.21961</v>
      </c>
      <c r="N280" s="3">
        <v>123311.278765</v>
      </c>
      <c r="O280">
        <f t="shared" si="4"/>
        <v>1</v>
      </c>
    </row>
    <row r="281" spans="10:15" x14ac:dyDescent="0.2">
      <c r="J281" s="3">
        <v>348.15</v>
      </c>
      <c r="K281" s="3">
        <v>0.68686899999999995</v>
      </c>
      <c r="L281" s="3">
        <v>0.31313099999999999</v>
      </c>
      <c r="M281" s="3">
        <v>99584.241007000004</v>
      </c>
      <c r="N281" s="3">
        <v>123618.73308999999</v>
      </c>
      <c r="O281">
        <f t="shared" si="4"/>
        <v>1</v>
      </c>
    </row>
    <row r="282" spans="10:15" x14ac:dyDescent="0.2">
      <c r="J282" s="3">
        <v>348.15</v>
      </c>
      <c r="K282" s="3">
        <v>0.69696999999999998</v>
      </c>
      <c r="L282" s="3">
        <v>0.30303000000000002</v>
      </c>
      <c r="M282" s="3">
        <v>101658.015302</v>
      </c>
      <c r="N282" s="3">
        <v>123920.08472100001</v>
      </c>
      <c r="O282">
        <f t="shared" si="4"/>
        <v>1</v>
      </c>
    </row>
    <row r="283" spans="10:15" x14ac:dyDescent="0.2">
      <c r="J283" s="3">
        <v>348.15</v>
      </c>
      <c r="K283" s="3">
        <v>0.70707100000000001</v>
      </c>
      <c r="L283" s="3">
        <v>0.29292899999999999</v>
      </c>
      <c r="M283" s="3">
        <v>103765.952407</v>
      </c>
      <c r="N283" s="3">
        <v>124215.241651</v>
      </c>
      <c r="O283">
        <f t="shared" si="4"/>
        <v>1</v>
      </c>
    </row>
    <row r="284" spans="10:15" x14ac:dyDescent="0.2">
      <c r="J284" s="3">
        <v>348.15</v>
      </c>
      <c r="K284" s="3">
        <v>0.71717200000000003</v>
      </c>
      <c r="L284" s="3">
        <v>0.28282800000000002</v>
      </c>
      <c r="M284" s="3">
        <v>105897.587017</v>
      </c>
      <c r="N284" s="3">
        <v>124504.05551400001</v>
      </c>
      <c r="O284">
        <f t="shared" si="4"/>
        <v>1</v>
      </c>
    </row>
    <row r="285" spans="10:15" x14ac:dyDescent="0.2">
      <c r="J285" s="3">
        <v>348.15</v>
      </c>
      <c r="K285" s="3">
        <v>0.72727299999999995</v>
      </c>
      <c r="L285" s="3">
        <v>0.272727</v>
      </c>
      <c r="M285" s="3">
        <v>108038.925416</v>
      </c>
      <c r="N285" s="3">
        <v>124786.318134</v>
      </c>
      <c r="O285">
        <f t="shared" si="4"/>
        <v>1</v>
      </c>
    </row>
    <row r="286" spans="10:15" x14ac:dyDescent="0.2">
      <c r="J286" s="3">
        <v>348.15</v>
      </c>
      <c r="K286" s="3">
        <v>0.73737399999999997</v>
      </c>
      <c r="L286" s="3">
        <v>0.26262600000000003</v>
      </c>
      <c r="M286" s="3">
        <v>110171.82659900001</v>
      </c>
      <c r="N286" s="3">
        <v>125061.75747500001</v>
      </c>
      <c r="O286">
        <f t="shared" si="4"/>
        <v>1</v>
      </c>
    </row>
    <row r="287" spans="10:15" x14ac:dyDescent="0.2">
      <c r="J287" s="3">
        <v>348.15</v>
      </c>
      <c r="K287" s="3">
        <v>0.747475</v>
      </c>
      <c r="L287" s="3">
        <v>0.252525</v>
      </c>
      <c r="M287" s="3">
        <v>112273.6213</v>
      </c>
      <c r="N287" s="3">
        <v>125330.032773</v>
      </c>
      <c r="O287">
        <f t="shared" si="4"/>
        <v>1</v>
      </c>
    </row>
    <row r="288" spans="10:15" x14ac:dyDescent="0.2">
      <c r="J288" s="3">
        <v>348.15</v>
      </c>
      <c r="K288" s="3">
        <v>0.75757600000000003</v>
      </c>
      <c r="L288" s="3">
        <v>0.242424</v>
      </c>
      <c r="M288" s="3">
        <v>114317.31931200001</v>
      </c>
      <c r="N288" s="3">
        <v>125590.729033</v>
      </c>
      <c r="O288">
        <f t="shared" si="4"/>
        <v>1</v>
      </c>
    </row>
    <row r="289" spans="10:15" x14ac:dyDescent="0.2">
      <c r="J289" s="3">
        <v>348.15</v>
      </c>
      <c r="K289" s="3">
        <v>0.76767700000000005</v>
      </c>
      <c r="L289" s="3">
        <v>0.232323</v>
      </c>
      <c r="M289" s="3">
        <v>116272.872454</v>
      </c>
      <c r="N289" s="3">
        <v>125843.35041299999</v>
      </c>
      <c r="O289">
        <f t="shared" si="4"/>
        <v>1</v>
      </c>
    </row>
    <row r="290" spans="10:15" x14ac:dyDescent="0.2">
      <c r="J290" s="3">
        <v>348.15</v>
      </c>
      <c r="K290" s="3">
        <v>0.77777799999999997</v>
      </c>
      <c r="L290" s="3">
        <v>0.222222</v>
      </c>
      <c r="M290" s="3">
        <v>118109.82753</v>
      </c>
      <c r="N290" s="3">
        <v>126087.31252199999</v>
      </c>
      <c r="O290">
        <f t="shared" si="4"/>
        <v>1</v>
      </c>
    </row>
    <row r="291" spans="10:15" x14ac:dyDescent="0.2">
      <c r="J291" s="3">
        <v>348.15</v>
      </c>
      <c r="K291" s="3">
        <v>0.787879</v>
      </c>
      <c r="L291" s="3">
        <v>0.212121</v>
      </c>
      <c r="M291" s="3">
        <v>119801.09679900001</v>
      </c>
      <c r="N291" s="3">
        <v>126321.933435</v>
      </c>
      <c r="O291">
        <f t="shared" si="4"/>
        <v>1</v>
      </c>
    </row>
    <row r="292" spans="10:15" x14ac:dyDescent="0.2">
      <c r="J292" s="3">
        <v>348.15</v>
      </c>
      <c r="K292" s="3">
        <v>0.79798000000000002</v>
      </c>
      <c r="L292" s="3">
        <v>0.20202000000000001</v>
      </c>
      <c r="M292" s="3">
        <v>121326.663802</v>
      </c>
      <c r="N292" s="3">
        <v>126546.423176</v>
      </c>
      <c r="O292">
        <f t="shared" si="4"/>
        <v>1</v>
      </c>
    </row>
    <row r="293" spans="10:15" x14ac:dyDescent="0.2">
      <c r="J293" s="3">
        <v>348.15</v>
      </c>
      <c r="K293" s="3">
        <v>0.80808100000000005</v>
      </c>
      <c r="L293" s="3">
        <v>0.19191900000000001</v>
      </c>
      <c r="M293" s="3">
        <v>122675.68415099999</v>
      </c>
      <c r="N293" s="3">
        <v>126759.87136400001</v>
      </c>
      <c r="O293">
        <f t="shared" si="4"/>
        <v>1</v>
      </c>
    </row>
    <row r="294" spans="10:15" x14ac:dyDescent="0.2">
      <c r="J294" s="3">
        <v>348.15</v>
      </c>
      <c r="K294" s="3">
        <v>0.81818199999999996</v>
      </c>
      <c r="L294" s="3">
        <v>0.18181800000000001</v>
      </c>
      <c r="M294" s="3">
        <v>123846.269768</v>
      </c>
      <c r="N294" s="3">
        <v>126961.23270399999</v>
      </c>
      <c r="O294">
        <f t="shared" si="4"/>
        <v>1</v>
      </c>
    </row>
    <row r="295" spans="10:15" x14ac:dyDescent="0.2">
      <c r="J295" s="3">
        <v>348.15</v>
      </c>
      <c r="K295" s="3">
        <v>0.82828299999999999</v>
      </c>
      <c r="L295" s="3">
        <v>0.17171700000000001</v>
      </c>
      <c r="M295" s="3">
        <v>124843.552551</v>
      </c>
      <c r="N295" s="3">
        <v>127149.30992</v>
      </c>
      <c r="O295">
        <f t="shared" si="4"/>
        <v>1</v>
      </c>
    </row>
    <row r="296" spans="10:15" x14ac:dyDescent="0.2">
      <c r="J296" s="3">
        <v>348.15</v>
      </c>
      <c r="K296" s="3">
        <v>0.83838400000000002</v>
      </c>
      <c r="L296" s="3">
        <v>0.16161600000000001</v>
      </c>
      <c r="M296" s="3">
        <v>125677.20331700001</v>
      </c>
      <c r="N296" s="3">
        <v>127322.733421</v>
      </c>
      <c r="O296">
        <f t="shared" si="4"/>
        <v>1</v>
      </c>
    </row>
    <row r="297" spans="10:15" x14ac:dyDescent="0.2">
      <c r="J297" s="3">
        <v>348.15</v>
      </c>
      <c r="K297" s="3">
        <v>0.84848500000000004</v>
      </c>
      <c r="L297" s="3">
        <v>0.15151500000000001</v>
      </c>
      <c r="M297" s="3">
        <v>126359.271668</v>
      </c>
      <c r="N297" s="3">
        <v>127479.937523</v>
      </c>
      <c r="O297">
        <f t="shared" si="4"/>
        <v>1</v>
      </c>
    </row>
    <row r="298" spans="10:15" x14ac:dyDescent="0.2">
      <c r="J298" s="3">
        <v>348.15</v>
      </c>
      <c r="K298" s="3">
        <v>0.85858599999999996</v>
      </c>
      <c r="L298" s="3">
        <v>0.14141400000000001</v>
      </c>
      <c r="M298" s="3">
        <v>126902.653206</v>
      </c>
      <c r="N298" s="3">
        <v>127619.13174700001</v>
      </c>
      <c r="O298">
        <f t="shared" si="4"/>
        <v>1</v>
      </c>
    </row>
    <row r="299" spans="10:15" x14ac:dyDescent="0.2">
      <c r="J299" s="3">
        <v>348.15</v>
      </c>
      <c r="K299" s="3">
        <v>0.86868699999999999</v>
      </c>
      <c r="L299" s="3">
        <v>0.13131300000000001</v>
      </c>
      <c r="M299" s="3">
        <v>127320.142828</v>
      </c>
      <c r="N299" s="3">
        <v>127738.26667500001</v>
      </c>
      <c r="O299">
        <f t="shared" si="4"/>
        <v>1</v>
      </c>
    </row>
    <row r="300" spans="10:15" x14ac:dyDescent="0.2">
      <c r="J300" s="3">
        <v>348.15</v>
      </c>
      <c r="K300" s="3">
        <v>0.87878800000000001</v>
      </c>
      <c r="L300" s="3">
        <v>0.121212</v>
      </c>
      <c r="M300" s="3">
        <v>127623.912862</v>
      </c>
      <c r="N300" s="3">
        <v>127834.99285900001</v>
      </c>
      <c r="O300">
        <f t="shared" si="4"/>
        <v>1</v>
      </c>
    </row>
    <row r="301" spans="10:15" x14ac:dyDescent="0.2">
      <c r="J301" s="3">
        <v>348.15</v>
      </c>
      <c r="K301" s="3">
        <v>0.88888900000000004</v>
      </c>
      <c r="L301" s="3">
        <v>0.111111</v>
      </c>
      <c r="M301" s="3">
        <v>127825.263274</v>
      </c>
      <c r="N301" s="3">
        <v>127906.611116</v>
      </c>
      <c r="O301">
        <f t="shared" si="4"/>
        <v>1</v>
      </c>
    </row>
    <row r="302" spans="10:15" x14ac:dyDescent="0.2">
      <c r="J302" s="3">
        <v>348.15</v>
      </c>
      <c r="K302" s="3">
        <v>0.89898999999999996</v>
      </c>
      <c r="L302" s="3">
        <v>0.10101</v>
      </c>
      <c r="M302" s="3">
        <v>127934.533494</v>
      </c>
      <c r="N302" s="3">
        <v>127950.012055</v>
      </c>
      <c r="O302">
        <f t="shared" si="4"/>
        <v>1</v>
      </c>
    </row>
    <row r="303" spans="10:15" x14ac:dyDescent="0.2">
      <c r="J303" s="3">
        <v>348.15</v>
      </c>
      <c r="K303" s="3">
        <v>0.90909099999999998</v>
      </c>
      <c r="L303" s="3">
        <v>9.0909000000000004E-2</v>
      </c>
      <c r="M303" s="3">
        <v>127961.10256100001</v>
      </c>
      <c r="N303" s="3">
        <v>127961.60206600001</v>
      </c>
      <c r="O303">
        <f t="shared" si="4"/>
        <v>1</v>
      </c>
    </row>
    <row r="304" spans="10:15" x14ac:dyDescent="0.2">
      <c r="J304" s="3">
        <v>348.15</v>
      </c>
      <c r="K304" s="3">
        <v>0.91919200000000001</v>
      </c>
      <c r="L304" s="3">
        <v>8.0808000000000005E-2</v>
      </c>
      <c r="M304" s="3">
        <v>127913.436701</v>
      </c>
      <c r="N304" s="3">
        <v>127937.211865</v>
      </c>
      <c r="O304">
        <f t="shared" si="4"/>
        <v>1</v>
      </c>
    </row>
    <row r="305" spans="10:15" x14ac:dyDescent="0.2">
      <c r="J305" s="3">
        <v>348.15</v>
      </c>
      <c r="K305" s="3">
        <v>0.92929300000000004</v>
      </c>
      <c r="L305" s="3">
        <v>7.0707000000000006E-2</v>
      </c>
      <c r="M305" s="3">
        <v>127799.157104</v>
      </c>
      <c r="N305" s="3">
        <v>127871.983007</v>
      </c>
      <c r="O305">
        <f t="shared" si="4"/>
        <v>1</v>
      </c>
    </row>
    <row r="306" spans="10:15" x14ac:dyDescent="0.2">
      <c r="J306" s="3">
        <v>348.15</v>
      </c>
      <c r="K306" s="3">
        <v>0.93939399999999995</v>
      </c>
      <c r="L306" s="3">
        <v>6.0606E-2</v>
      </c>
      <c r="M306" s="3">
        <v>127625.115735</v>
      </c>
      <c r="N306" s="3">
        <v>127760.225481</v>
      </c>
      <c r="O306">
        <f t="shared" si="4"/>
        <v>1</v>
      </c>
    </row>
    <row r="307" spans="10:15" x14ac:dyDescent="0.2">
      <c r="J307" s="3">
        <v>348.15</v>
      </c>
      <c r="K307" s="3">
        <v>0.94949499999999998</v>
      </c>
      <c r="L307" s="3">
        <v>5.0505000000000001E-2</v>
      </c>
      <c r="M307" s="3">
        <v>127397.470707</v>
      </c>
      <c r="N307" s="3">
        <v>127595.23736299999</v>
      </c>
      <c r="O307">
        <f t="shared" si="4"/>
        <v>1</v>
      </c>
    </row>
    <row r="308" spans="10:15" x14ac:dyDescent="0.2">
      <c r="J308" s="3">
        <v>348.15</v>
      </c>
      <c r="K308" s="3">
        <v>0.959596</v>
      </c>
      <c r="L308" s="3">
        <v>4.0404000000000002E-2</v>
      </c>
      <c r="M308" s="3">
        <v>127121.75775600001</v>
      </c>
      <c r="N308" s="3">
        <v>127369.07408200001</v>
      </c>
      <c r="O308">
        <f t="shared" si="4"/>
        <v>1</v>
      </c>
    </row>
    <row r="309" spans="10:15" x14ac:dyDescent="0.2">
      <c r="J309" s="3">
        <v>348.15</v>
      </c>
      <c r="K309" s="3">
        <v>0.96969700000000003</v>
      </c>
      <c r="L309" s="3">
        <v>3.0303E-2</v>
      </c>
      <c r="M309" s="3">
        <v>126802.956053</v>
      </c>
      <c r="N309" s="3">
        <v>127072.24993599999</v>
      </c>
      <c r="O309">
        <f t="shared" si="4"/>
        <v>1</v>
      </c>
    </row>
    <row r="310" spans="10:15" x14ac:dyDescent="0.2">
      <c r="J310" s="3">
        <v>348.15</v>
      </c>
      <c r="K310" s="3">
        <v>0.97979799999999995</v>
      </c>
      <c r="L310" s="3">
        <v>2.0202000000000001E-2</v>
      </c>
      <c r="M310" s="3">
        <v>126445.547792</v>
      </c>
      <c r="N310" s="3">
        <v>126693.346981</v>
      </c>
      <c r="O310">
        <f t="shared" si="4"/>
        <v>1</v>
      </c>
    </row>
    <row r="311" spans="10:15" x14ac:dyDescent="0.2">
      <c r="J311" s="3">
        <v>348.15</v>
      </c>
      <c r="K311" s="3">
        <v>0.98989899999999997</v>
      </c>
      <c r="L311" s="3">
        <v>1.0101000000000001E-2</v>
      </c>
      <c r="M311" s="3">
        <v>126053.571626</v>
      </c>
      <c r="N311" s="3">
        <v>126218.495136</v>
      </c>
      <c r="O311">
        <f t="shared" si="4"/>
        <v>1</v>
      </c>
    </row>
    <row r="312" spans="10:15" x14ac:dyDescent="0.2">
      <c r="J312" s="3">
        <v>348.15</v>
      </c>
      <c r="K312" s="3">
        <v>1</v>
      </c>
      <c r="L312" s="3">
        <v>0</v>
      </c>
      <c r="M312" s="3">
        <v>125630.67006600001</v>
      </c>
      <c r="N312" s="3">
        <v>125630.67003199999</v>
      </c>
      <c r="O312">
        <f t="shared" si="4"/>
        <v>1</v>
      </c>
    </row>
  </sheetData>
  <mergeCells count="2">
    <mergeCell ref="K1:N1"/>
    <mergeCell ref="A1:H1"/>
  </mergeCells>
  <hyperlinks>
    <hyperlink ref="B5" r:id="rId1" xr:uid="{00000000-0004-0000-0100-000000000000}"/>
  </hyperlinks>
  <pageMargins left="0.7" right="0.7" top="0.75" bottom="0.75" header="0.3" footer="0.3"/>
  <pageSetup paperSize="9" orientation="portrait"/>
  <drawing r:id="rId2"/>
  <extLst>
    <ext xmlns:mx="http://schemas.microsoft.com/office/mac/excel/2008/main" uri="{64002731-A6B0-56B0-2670-7721B7C09600}">
      <mx:PLV Mode="0" OnePage="0" WScale="0"/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B1:AY263"/>
  <sheetViews>
    <sheetView topLeftCell="AB1" workbookViewId="0">
      <selection activeCell="AG33" sqref="AG33"/>
    </sheetView>
  </sheetViews>
  <sheetFormatPr baseColWidth="10" defaultColWidth="8.83203125" defaultRowHeight="15" x14ac:dyDescent="0.2"/>
  <cols>
    <col min="2" max="4" width="8.83203125" style="1"/>
    <col min="5" max="5" width="17.1640625" style="1" customWidth="1"/>
    <col min="6" max="8" width="8.83203125" style="1"/>
    <col min="24" max="24" width="9.83203125" bestFit="1" customWidth="1"/>
    <col min="25" max="27" width="9.6640625" bestFit="1" customWidth="1"/>
    <col min="37" max="37" width="8.83203125" style="8"/>
    <col min="39" max="43" width="8.83203125" style="3"/>
    <col min="46" max="46" width="10" bestFit="1" customWidth="1"/>
    <col min="47" max="47" width="11.6640625" bestFit="1" customWidth="1"/>
    <col min="48" max="48" width="11.1640625" bestFit="1" customWidth="1"/>
    <col min="49" max="51" width="9.6640625" bestFit="1" customWidth="1"/>
  </cols>
  <sheetData>
    <row r="1" spans="2:51" x14ac:dyDescent="0.2">
      <c r="B1" s="121" t="s">
        <v>18</v>
      </c>
      <c r="C1" s="121"/>
      <c r="D1" s="121"/>
      <c r="E1" s="121"/>
      <c r="F1" s="121"/>
      <c r="G1" s="121"/>
      <c r="H1" s="121"/>
      <c r="I1" s="121"/>
      <c r="J1" s="121"/>
      <c r="K1" s="121"/>
      <c r="L1" s="121"/>
      <c r="M1" s="121"/>
      <c r="N1" s="121"/>
      <c r="P1" s="3"/>
      <c r="Q1" s="122" t="s">
        <v>8</v>
      </c>
      <c r="R1" s="122"/>
      <c r="S1" s="122"/>
      <c r="T1" s="122"/>
      <c r="V1" s="3"/>
      <c r="W1" s="122" t="s">
        <v>8</v>
      </c>
      <c r="X1" s="122"/>
      <c r="Y1" s="122"/>
      <c r="Z1" s="122"/>
      <c r="AA1" s="3"/>
      <c r="AD1" s="121" t="s">
        <v>18</v>
      </c>
      <c r="AE1" s="121"/>
      <c r="AF1" s="121"/>
      <c r="AG1" s="121"/>
      <c r="AH1" s="121"/>
      <c r="AI1" s="121"/>
      <c r="AJ1" s="121"/>
      <c r="AK1" s="49"/>
      <c r="AN1" s="122" t="s">
        <v>8</v>
      </c>
      <c r="AO1" s="122"/>
      <c r="AP1" s="122"/>
      <c r="AQ1" s="122"/>
      <c r="AT1" s="3"/>
      <c r="AU1" s="122" t="s">
        <v>8</v>
      </c>
      <c r="AV1" s="122"/>
      <c r="AW1" s="122"/>
      <c r="AX1" s="122"/>
      <c r="AY1" s="3"/>
    </row>
    <row r="2" spans="2:51" x14ac:dyDescent="0.2">
      <c r="B2" s="125" t="s">
        <v>19</v>
      </c>
      <c r="C2" s="125"/>
      <c r="D2" s="125"/>
      <c r="E2" s="125"/>
      <c r="F2" s="125"/>
      <c r="G2" s="125"/>
      <c r="H2" s="125"/>
      <c r="I2" s="125"/>
      <c r="J2" s="125"/>
      <c r="K2" s="125"/>
      <c r="L2" s="125"/>
      <c r="M2" s="125"/>
      <c r="N2" s="125"/>
      <c r="P2" s="122" t="s">
        <v>20</v>
      </c>
      <c r="Q2" s="122"/>
      <c r="R2" s="122"/>
      <c r="S2" s="122"/>
      <c r="T2" s="122"/>
      <c r="V2" s="122" t="s">
        <v>21</v>
      </c>
      <c r="W2" s="122"/>
      <c r="X2" s="122"/>
      <c r="Y2" s="122"/>
      <c r="Z2" s="122"/>
      <c r="AA2" s="3"/>
      <c r="AD2" s="125" t="s">
        <v>22</v>
      </c>
      <c r="AE2" s="125"/>
      <c r="AF2" s="125"/>
      <c r="AG2" s="125"/>
      <c r="AH2" s="125"/>
      <c r="AI2" s="125"/>
      <c r="AJ2" s="125"/>
      <c r="AK2" s="50"/>
      <c r="AM2" s="122" t="s">
        <v>23</v>
      </c>
      <c r="AN2" s="122"/>
      <c r="AO2" s="122"/>
      <c r="AP2" s="122"/>
      <c r="AQ2" s="122"/>
      <c r="AT2" s="122" t="s">
        <v>21</v>
      </c>
      <c r="AU2" s="122"/>
      <c r="AV2" s="122"/>
      <c r="AW2" s="122"/>
      <c r="AX2" s="122"/>
      <c r="AY2" s="3"/>
    </row>
    <row r="3" spans="2:51" x14ac:dyDescent="0.2">
      <c r="B3" s="125"/>
      <c r="C3" s="125"/>
      <c r="D3" s="125"/>
      <c r="E3" s="125"/>
      <c r="F3" s="125"/>
      <c r="G3" s="125"/>
      <c r="H3" s="125"/>
      <c r="I3" s="125"/>
      <c r="J3" s="125"/>
      <c r="K3" s="125"/>
      <c r="L3" s="125"/>
      <c r="M3" s="125"/>
      <c r="N3" s="125"/>
      <c r="P3" s="3" t="s">
        <v>24</v>
      </c>
      <c r="Q3" s="3" t="s">
        <v>25</v>
      </c>
      <c r="R3" s="3" t="s">
        <v>26</v>
      </c>
      <c r="S3" s="3" t="s">
        <v>27</v>
      </c>
      <c r="T3" s="3" t="s">
        <v>28</v>
      </c>
      <c r="V3" s="3" t="s">
        <v>13</v>
      </c>
      <c r="W3" s="3" t="s">
        <v>24</v>
      </c>
      <c r="X3" s="3" t="s">
        <v>25</v>
      </c>
      <c r="Y3" s="3" t="s">
        <v>29</v>
      </c>
      <c r="Z3" s="3" t="s">
        <v>26</v>
      </c>
      <c r="AA3" s="3" t="s">
        <v>30</v>
      </c>
      <c r="AD3" s="125"/>
      <c r="AE3" s="125"/>
      <c r="AF3" s="125"/>
      <c r="AG3" s="125"/>
      <c r="AH3" s="125"/>
      <c r="AI3" s="125"/>
      <c r="AJ3" s="125"/>
      <c r="AK3" s="50"/>
      <c r="AM3" s="3" t="s">
        <v>24</v>
      </c>
      <c r="AN3" s="3" t="s">
        <v>25</v>
      </c>
      <c r="AO3" s="3" t="s">
        <v>26</v>
      </c>
      <c r="AP3" s="3" t="s">
        <v>27</v>
      </c>
      <c r="AQ3" s="3" t="s">
        <v>28</v>
      </c>
      <c r="AT3" s="3" t="s">
        <v>13</v>
      </c>
      <c r="AU3" s="3" t="s">
        <v>24</v>
      </c>
      <c r="AV3" s="3" t="s">
        <v>25</v>
      </c>
      <c r="AW3" s="3" t="s">
        <v>29</v>
      </c>
      <c r="AX3" s="3" t="s">
        <v>26</v>
      </c>
      <c r="AY3" s="3" t="s">
        <v>30</v>
      </c>
    </row>
    <row r="4" spans="2:51" x14ac:dyDescent="0.2">
      <c r="C4" s="6" t="s">
        <v>20</v>
      </c>
      <c r="I4" s="1"/>
      <c r="J4" s="1"/>
      <c r="K4" s="1"/>
      <c r="L4" s="1"/>
      <c r="M4" s="1"/>
      <c r="N4" s="1"/>
      <c r="P4" s="3">
        <v>101325</v>
      </c>
      <c r="Q4" s="3">
        <v>0</v>
      </c>
      <c r="R4" s="3">
        <v>1</v>
      </c>
      <c r="S4" s="3">
        <v>391.93490300000002</v>
      </c>
      <c r="T4" s="3">
        <v>391.93490300000002</v>
      </c>
      <c r="V4" s="3">
        <v>270</v>
      </c>
      <c r="W4" s="3">
        <v>101325</v>
      </c>
      <c r="X4" s="114">
        <v>0.46296720000000002</v>
      </c>
      <c r="Y4" s="114">
        <v>0.53703279999999998</v>
      </c>
      <c r="Z4" s="114">
        <v>3.227066E-2</v>
      </c>
      <c r="AA4" s="114">
        <v>0.96772930000000001</v>
      </c>
      <c r="AD4" s="1"/>
      <c r="AE4" s="1" t="s">
        <v>31</v>
      </c>
      <c r="AF4" s="1"/>
      <c r="AG4" s="1" t="s">
        <v>32</v>
      </c>
      <c r="AH4" s="1"/>
      <c r="AI4" s="1"/>
      <c r="AJ4" s="1"/>
      <c r="AM4" s="3">
        <v>101325</v>
      </c>
      <c r="AN4" s="3">
        <v>0</v>
      </c>
      <c r="AO4" s="3">
        <v>1</v>
      </c>
      <c r="AP4" s="3">
        <v>372.24424900000002</v>
      </c>
      <c r="AQ4" s="3">
        <v>372.24424900000002</v>
      </c>
      <c r="AT4" s="114">
        <v>290.1515</v>
      </c>
      <c r="AU4" s="114">
        <v>101325</v>
      </c>
      <c r="AV4" s="114">
        <v>0.20386299999999999</v>
      </c>
      <c r="AW4" s="114">
        <v>0.79613699999999998</v>
      </c>
      <c r="AX4" s="114">
        <v>0.1621348</v>
      </c>
      <c r="AY4" s="114">
        <v>0.83786519999999998</v>
      </c>
    </row>
    <row r="5" spans="2:51" ht="17" x14ac:dyDescent="0.2">
      <c r="C5" s="1" t="s">
        <v>33</v>
      </c>
      <c r="I5" s="1"/>
      <c r="J5" s="1"/>
      <c r="K5" s="1"/>
      <c r="L5" s="1"/>
      <c r="M5" s="1"/>
      <c r="N5" s="1"/>
      <c r="P5" s="3">
        <v>101325</v>
      </c>
      <c r="Q5" s="3">
        <v>1.0101000000000001E-2</v>
      </c>
      <c r="R5" s="3">
        <v>0.98989899999999997</v>
      </c>
      <c r="S5" s="3">
        <v>391.73478399999999</v>
      </c>
      <c r="T5" s="3">
        <v>391.33443799999998</v>
      </c>
      <c r="V5" s="3">
        <v>271.06060600000001</v>
      </c>
      <c r="W5" s="3">
        <v>101325</v>
      </c>
      <c r="X5" s="114">
        <v>0.46301360000000003</v>
      </c>
      <c r="Y5" s="114">
        <v>0.53698639999999997</v>
      </c>
      <c r="Z5" s="114">
        <v>3.2218660000000003E-2</v>
      </c>
      <c r="AA5" s="114">
        <v>0.96778129999999996</v>
      </c>
      <c r="AD5" s="52" t="s">
        <v>31</v>
      </c>
      <c r="AE5" s="52"/>
      <c r="AF5" s="1"/>
      <c r="AG5" s="1"/>
      <c r="AH5" s="1"/>
      <c r="AI5" s="1"/>
      <c r="AJ5" s="1"/>
      <c r="AM5" s="3">
        <v>101325</v>
      </c>
      <c r="AN5" s="3">
        <v>1.0101000000000001E-2</v>
      </c>
      <c r="AO5" s="3">
        <v>0.98989899999999997</v>
      </c>
      <c r="AP5" s="3">
        <v>372.05423100000002</v>
      </c>
      <c r="AQ5" s="3">
        <v>371.67186400000003</v>
      </c>
      <c r="AT5" s="114">
        <v>291.21210000000002</v>
      </c>
      <c r="AU5" s="114">
        <v>101325</v>
      </c>
      <c r="AV5" s="114">
        <v>0.22660340000000001</v>
      </c>
      <c r="AW5" s="114">
        <v>0.77339659999999999</v>
      </c>
      <c r="AX5" s="114">
        <v>0.14349480000000001</v>
      </c>
      <c r="AY5" s="114">
        <v>0.85650519999999997</v>
      </c>
    </row>
    <row r="6" spans="2:51" x14ac:dyDescent="0.2">
      <c r="C6" s="1" t="s">
        <v>34</v>
      </c>
      <c r="I6" s="1"/>
      <c r="J6" s="1"/>
      <c r="K6" s="1"/>
      <c r="L6" s="1"/>
      <c r="M6" s="1"/>
      <c r="N6" s="1"/>
      <c r="P6" s="3">
        <v>101325</v>
      </c>
      <c r="Q6" s="3">
        <v>2.0202000000000001E-2</v>
      </c>
      <c r="R6" s="3">
        <v>0.97979799999999995</v>
      </c>
      <c r="S6" s="3">
        <v>391.533185</v>
      </c>
      <c r="T6" s="3">
        <v>390.73523</v>
      </c>
      <c r="V6" s="3">
        <v>272.12121200000001</v>
      </c>
      <c r="W6" s="3">
        <v>101325</v>
      </c>
      <c r="X6" s="114">
        <v>0.46301890000000001</v>
      </c>
      <c r="Y6" s="114">
        <v>0.53698109999999999</v>
      </c>
      <c r="Z6" s="114">
        <v>3.2170049999999999E-2</v>
      </c>
      <c r="AA6" s="114">
        <v>0.96782999999999997</v>
      </c>
      <c r="AD6" s="53" t="s">
        <v>35</v>
      </c>
      <c r="AE6" s="53" t="s">
        <v>36</v>
      </c>
      <c r="AF6" s="1"/>
      <c r="AG6" s="1"/>
      <c r="AH6" s="1"/>
      <c r="AI6" s="1"/>
      <c r="AJ6" s="1"/>
      <c r="AM6" s="3">
        <v>101325</v>
      </c>
      <c r="AN6" s="3">
        <v>2.0202000000000001E-2</v>
      </c>
      <c r="AO6" s="3">
        <v>0.97979799999999995</v>
      </c>
      <c r="AP6" s="3">
        <v>371.86347699999999</v>
      </c>
      <c r="AQ6" s="3">
        <v>371.12307700000002</v>
      </c>
      <c r="AT6" s="114">
        <v>292.27269999999999</v>
      </c>
      <c r="AU6" s="114">
        <v>101325</v>
      </c>
      <c r="AV6" s="114">
        <v>0.24175170000000001</v>
      </c>
      <c r="AW6" s="114">
        <v>0.75824829999999999</v>
      </c>
      <c r="AX6" s="114">
        <v>0.13236129999999999</v>
      </c>
      <c r="AY6" s="114">
        <v>0.86763869999999998</v>
      </c>
    </row>
    <row r="7" spans="2:51" x14ac:dyDescent="0.2">
      <c r="C7" s="1" t="str">
        <f>HYPERLINK("http://dx.doi.org/10.1016/0021-9614(78)90034-4","10.1016/0021-9614(78)90034-4")</f>
        <v>10.1016/0021-9614(78)90034-4</v>
      </c>
      <c r="I7" s="1"/>
      <c r="J7" s="1"/>
      <c r="K7" s="1"/>
      <c r="L7" s="1"/>
      <c r="M7" s="1"/>
      <c r="N7" s="1"/>
      <c r="P7" s="3">
        <v>101325</v>
      </c>
      <c r="Q7" s="3">
        <v>3.0303E-2</v>
      </c>
      <c r="R7" s="3">
        <v>0.96969700000000003</v>
      </c>
      <c r="S7" s="3">
        <v>391.330083</v>
      </c>
      <c r="T7" s="3">
        <v>390.13755300000003</v>
      </c>
      <c r="V7" s="3">
        <v>273.18181800000002</v>
      </c>
      <c r="W7" s="3">
        <v>101325</v>
      </c>
      <c r="X7" s="114">
        <v>0.4629838</v>
      </c>
      <c r="Y7" s="114">
        <v>0.53701620000000005</v>
      </c>
      <c r="Z7" s="114">
        <v>3.2124739999999999E-2</v>
      </c>
      <c r="AA7" s="114">
        <v>0.96787529999999999</v>
      </c>
      <c r="AD7" s="53" t="s">
        <v>37</v>
      </c>
      <c r="AE7" s="53" t="s">
        <v>38</v>
      </c>
      <c r="AF7" s="1"/>
      <c r="AG7" s="1"/>
      <c r="AH7" s="1"/>
      <c r="AI7" s="1"/>
      <c r="AJ7" s="1"/>
      <c r="AM7" s="3">
        <v>101325</v>
      </c>
      <c r="AN7" s="3">
        <v>3.0303E-2</v>
      </c>
      <c r="AO7" s="3">
        <v>0.96969700000000003</v>
      </c>
      <c r="AP7" s="3">
        <v>371.67198400000001</v>
      </c>
      <c r="AQ7" s="3">
        <v>370.59671300000002</v>
      </c>
      <c r="AT7" s="114">
        <v>293.33330000000001</v>
      </c>
      <c r="AU7" s="114">
        <v>101325</v>
      </c>
      <c r="AV7" s="114">
        <v>0.25406099999999998</v>
      </c>
      <c r="AW7" s="114">
        <v>0.74593900000000002</v>
      </c>
      <c r="AX7" s="114">
        <v>0.1239796</v>
      </c>
      <c r="AY7" s="114">
        <v>0.87602040000000003</v>
      </c>
    </row>
    <row r="8" spans="2:51" x14ac:dyDescent="0.2">
      <c r="I8" s="1"/>
      <c r="J8" s="1"/>
      <c r="K8" s="1"/>
      <c r="L8" s="1"/>
      <c r="M8" s="1"/>
      <c r="N8" s="1"/>
      <c r="P8" s="3">
        <v>101325</v>
      </c>
      <c r="Q8" s="3">
        <v>4.0404000000000002E-2</v>
      </c>
      <c r="R8" s="3">
        <v>0.959596</v>
      </c>
      <c r="S8" s="3">
        <v>391.125452</v>
      </c>
      <c r="T8" s="3">
        <v>389.54169400000001</v>
      </c>
      <c r="V8" s="3">
        <v>274.24242400000003</v>
      </c>
      <c r="W8" s="3">
        <v>101325</v>
      </c>
      <c r="X8" s="114">
        <v>0.46290900000000001</v>
      </c>
      <c r="Y8" s="114">
        <v>0.53709099999999999</v>
      </c>
      <c r="Z8" s="114">
        <v>3.2082670000000001E-2</v>
      </c>
      <c r="AA8" s="114">
        <v>0.96791729999999998</v>
      </c>
      <c r="AD8" s="53" t="s">
        <v>39</v>
      </c>
      <c r="AE8" s="119" t="s">
        <v>40</v>
      </c>
      <c r="AF8" s="1"/>
      <c r="AG8" s="1"/>
      <c r="AH8" s="1"/>
      <c r="AI8" s="1"/>
      <c r="AJ8" s="1"/>
      <c r="AM8" s="3">
        <v>101325</v>
      </c>
      <c r="AN8" s="3">
        <v>4.0404000000000002E-2</v>
      </c>
      <c r="AO8" s="3">
        <v>0.959596</v>
      </c>
      <c r="AP8" s="3">
        <v>371.47974900000003</v>
      </c>
      <c r="AQ8" s="3">
        <v>370.09169900000001</v>
      </c>
      <c r="AT8" s="114">
        <v>294.39389999999997</v>
      </c>
      <c r="AU8" s="114">
        <v>101325</v>
      </c>
      <c r="AV8" s="114">
        <v>0.26472119999999999</v>
      </c>
      <c r="AW8" s="114">
        <v>0.73527880000000001</v>
      </c>
      <c r="AX8" s="114">
        <v>0.1171614</v>
      </c>
      <c r="AY8" s="114">
        <v>0.88283860000000003</v>
      </c>
    </row>
    <row r="9" spans="2:51" x14ac:dyDescent="0.2">
      <c r="I9" s="1"/>
      <c r="J9" s="1"/>
      <c r="K9" s="1"/>
      <c r="L9" s="1"/>
      <c r="M9" s="1"/>
      <c r="N9" s="1"/>
      <c r="P9" s="3">
        <v>101325</v>
      </c>
      <c r="Q9" s="3">
        <v>5.0505000000000001E-2</v>
      </c>
      <c r="R9" s="3">
        <v>0.94949499999999998</v>
      </c>
      <c r="S9" s="3">
        <v>390.91926699999999</v>
      </c>
      <c r="T9" s="3">
        <v>388.94795199999999</v>
      </c>
      <c r="V9" s="3">
        <v>275.30302999999998</v>
      </c>
      <c r="W9" s="3">
        <v>101325</v>
      </c>
      <c r="X9" s="114">
        <v>0.46279520000000002</v>
      </c>
      <c r="Y9" s="114">
        <v>0.53720480000000004</v>
      </c>
      <c r="Z9" s="114">
        <v>3.2043759999999998E-2</v>
      </c>
      <c r="AA9" s="114">
        <v>0.96795620000000004</v>
      </c>
      <c r="AD9" s="53" t="s">
        <v>41</v>
      </c>
      <c r="AE9" s="53" t="s">
        <v>42</v>
      </c>
      <c r="AF9" s="1"/>
      <c r="AG9" s="1"/>
      <c r="AH9" s="1"/>
      <c r="AI9" s="1"/>
      <c r="AJ9" s="1"/>
      <c r="AM9" s="3">
        <v>101325</v>
      </c>
      <c r="AN9" s="3">
        <v>5.0505000000000001E-2</v>
      </c>
      <c r="AO9" s="3">
        <v>0.94949499999999998</v>
      </c>
      <c r="AP9" s="3">
        <v>371.28676999999999</v>
      </c>
      <c r="AQ9" s="3">
        <v>369.60705100000001</v>
      </c>
      <c r="AT9" s="114">
        <v>295.4545</v>
      </c>
      <c r="AU9" s="114">
        <v>101325</v>
      </c>
      <c r="AV9" s="114">
        <v>0.27425509999999997</v>
      </c>
      <c r="AW9" s="114">
        <v>0.72574490000000003</v>
      </c>
      <c r="AX9" s="114">
        <v>0.1113851</v>
      </c>
      <c r="AY9" s="114">
        <v>0.88861489999999999</v>
      </c>
    </row>
    <row r="10" spans="2:51" x14ac:dyDescent="0.2">
      <c r="C10" s="5"/>
      <c r="D10" s="2"/>
      <c r="E10" s="5"/>
      <c r="F10" s="5"/>
      <c r="I10" s="5"/>
      <c r="J10" s="5"/>
      <c r="K10" s="1"/>
      <c r="L10" s="1"/>
      <c r="M10" s="1"/>
      <c r="N10" s="1"/>
      <c r="P10" s="3">
        <v>101325</v>
      </c>
      <c r="Q10" s="3">
        <v>6.0606E-2</v>
      </c>
      <c r="R10" s="3">
        <v>0.93939399999999995</v>
      </c>
      <c r="S10" s="3">
        <v>390.71150299999999</v>
      </c>
      <c r="T10" s="3">
        <v>388.35663499999998</v>
      </c>
      <c r="V10" s="3">
        <v>276.36363599999999</v>
      </c>
      <c r="W10" s="3">
        <v>101325</v>
      </c>
      <c r="X10" s="114">
        <v>0.46264309999999997</v>
      </c>
      <c r="Y10" s="114">
        <v>0.53735690000000003</v>
      </c>
      <c r="Z10" s="114">
        <v>3.200795E-2</v>
      </c>
      <c r="AA10" s="114">
        <v>0.96799199999999996</v>
      </c>
      <c r="AD10" s="53" t="s">
        <v>43</v>
      </c>
      <c r="AE10" s="53" t="s">
        <v>44</v>
      </c>
      <c r="AF10" s="1"/>
      <c r="AG10" s="1"/>
      <c r="AH10" s="1"/>
      <c r="AI10" s="1"/>
      <c r="AJ10" s="1"/>
      <c r="AM10" s="3">
        <v>101325</v>
      </c>
      <c r="AN10" s="3">
        <v>6.0606E-2</v>
      </c>
      <c r="AO10" s="3">
        <v>0.93939399999999995</v>
      </c>
      <c r="AP10" s="3">
        <v>371.09304300000002</v>
      </c>
      <c r="AQ10" s="3">
        <v>369.141862</v>
      </c>
      <c r="AT10" s="114">
        <v>296.51519999999999</v>
      </c>
      <c r="AU10" s="114">
        <v>101325</v>
      </c>
      <c r="AV10" s="114">
        <v>0.28294920000000001</v>
      </c>
      <c r="AW10" s="114">
        <v>0.71705079999999999</v>
      </c>
      <c r="AX10" s="114">
        <v>0.1063663</v>
      </c>
      <c r="AY10" s="114">
        <v>0.89363369999999998</v>
      </c>
    </row>
    <row r="11" spans="2:51" x14ac:dyDescent="0.2">
      <c r="C11" s="5"/>
      <c r="D11" s="2"/>
      <c r="E11" s="5"/>
      <c r="F11" s="5"/>
      <c r="I11" s="5"/>
      <c r="J11" s="5"/>
      <c r="K11" s="1"/>
      <c r="L11" s="1"/>
      <c r="M11" s="1"/>
      <c r="N11" s="1"/>
      <c r="P11" s="3">
        <v>101325</v>
      </c>
      <c r="Q11" s="3">
        <v>7.0707000000000006E-2</v>
      </c>
      <c r="R11" s="3">
        <v>0.92929300000000004</v>
      </c>
      <c r="S11" s="3">
        <v>390.50213100000002</v>
      </c>
      <c r="T11" s="3">
        <v>387.76806499999998</v>
      </c>
      <c r="V11" s="3">
        <v>277.42424199999999</v>
      </c>
      <c r="W11" s="3">
        <v>101325</v>
      </c>
      <c r="X11" s="114">
        <v>0.46245350000000002</v>
      </c>
      <c r="Y11" s="114">
        <v>0.53754650000000004</v>
      </c>
      <c r="Z11" s="114">
        <v>3.1975179999999999E-2</v>
      </c>
      <c r="AA11" s="114">
        <v>0.96802480000000002</v>
      </c>
      <c r="AD11" s="53" t="s">
        <v>45</v>
      </c>
      <c r="AE11" s="53" t="s">
        <v>46</v>
      </c>
      <c r="AF11" s="1"/>
      <c r="AG11" s="1"/>
      <c r="AH11" s="1"/>
      <c r="AI11" s="1"/>
      <c r="AJ11" s="1"/>
      <c r="AM11" s="3">
        <v>101325</v>
      </c>
      <c r="AN11" s="3">
        <v>7.0707000000000006E-2</v>
      </c>
      <c r="AO11" s="3">
        <v>0.92929300000000004</v>
      </c>
      <c r="AP11" s="3">
        <v>370.89856800000001</v>
      </c>
      <c r="AQ11" s="3">
        <v>368.69529699999998</v>
      </c>
      <c r="AT11" s="114">
        <v>297.57580000000002</v>
      </c>
      <c r="AU11" s="114">
        <v>101325</v>
      </c>
      <c r="AV11" s="114">
        <v>0.29098069999999998</v>
      </c>
      <c r="AW11" s="114">
        <v>0.70901930000000002</v>
      </c>
      <c r="AX11" s="114">
        <v>0.1019289</v>
      </c>
      <c r="AY11" s="114">
        <v>0.89807110000000001</v>
      </c>
    </row>
    <row r="12" spans="2:51" x14ac:dyDescent="0.2">
      <c r="C12" s="5"/>
      <c r="D12" s="2"/>
      <c r="E12" s="5"/>
      <c r="F12" s="5"/>
      <c r="I12" s="5"/>
      <c r="J12" s="5"/>
      <c r="K12" s="1"/>
      <c r="L12" s="1"/>
      <c r="M12" s="1"/>
      <c r="N12" s="1"/>
      <c r="P12" s="3">
        <v>101325</v>
      </c>
      <c r="Q12" s="3">
        <v>8.0808000000000005E-2</v>
      </c>
      <c r="R12" s="3">
        <v>0.91919200000000001</v>
      </c>
      <c r="S12" s="3">
        <v>390.29112600000002</v>
      </c>
      <c r="T12" s="3">
        <v>387.182571</v>
      </c>
      <c r="V12" s="3">
        <v>278.484848</v>
      </c>
      <c r="W12" s="3">
        <v>101325</v>
      </c>
      <c r="X12" s="114">
        <v>0.4622269</v>
      </c>
      <c r="Y12" s="114">
        <v>0.5377731</v>
      </c>
      <c r="Z12" s="114">
        <v>3.1945380000000002E-2</v>
      </c>
      <c r="AA12" s="114">
        <v>0.96805459999999999</v>
      </c>
      <c r="AD12" s="53" t="s">
        <v>47</v>
      </c>
      <c r="AE12" s="53" t="s">
        <v>48</v>
      </c>
      <c r="AF12" s="1"/>
      <c r="AG12" s="1"/>
      <c r="AH12" s="1"/>
      <c r="AI12" s="1"/>
      <c r="AJ12" s="1"/>
      <c r="AM12" s="3">
        <v>101325</v>
      </c>
      <c r="AN12" s="3">
        <v>8.0808000000000005E-2</v>
      </c>
      <c r="AO12" s="3">
        <v>0.91919200000000001</v>
      </c>
      <c r="AP12" s="3">
        <v>370.70334200000002</v>
      </c>
      <c r="AQ12" s="3">
        <v>368.26658400000002</v>
      </c>
      <c r="AT12" s="114">
        <v>298.63639999999998</v>
      </c>
      <c r="AU12" s="114">
        <v>101325</v>
      </c>
      <c r="AV12" s="114">
        <v>0.29846929999999999</v>
      </c>
      <c r="AW12" s="114">
        <v>0.70153069999999995</v>
      </c>
      <c r="AX12" s="114">
        <v>9.7955200000000006E-2</v>
      </c>
      <c r="AY12" s="114">
        <v>0.90204479999999998</v>
      </c>
    </row>
    <row r="13" spans="2:51" x14ac:dyDescent="0.2">
      <c r="C13" s="5"/>
      <c r="D13" s="2"/>
      <c r="E13" s="5"/>
      <c r="F13" s="5"/>
      <c r="I13" s="5"/>
      <c r="J13" s="5"/>
      <c r="K13" s="1"/>
      <c r="L13" s="1"/>
      <c r="M13" s="1"/>
      <c r="N13" s="1"/>
      <c r="P13" s="3">
        <v>101325</v>
      </c>
      <c r="Q13" s="3">
        <v>9.0909000000000004E-2</v>
      </c>
      <c r="R13" s="3">
        <v>0.90909099999999998</v>
      </c>
      <c r="S13" s="3">
        <v>390.07845900000001</v>
      </c>
      <c r="T13" s="3">
        <v>386.60049199999997</v>
      </c>
      <c r="V13" s="3">
        <v>279.545455</v>
      </c>
      <c r="W13" s="3">
        <v>101325</v>
      </c>
      <c r="X13" s="114">
        <v>0.46196399999999999</v>
      </c>
      <c r="Y13" s="114">
        <v>0.53803599999999996</v>
      </c>
      <c r="Z13" s="114">
        <v>3.1918500000000002E-2</v>
      </c>
      <c r="AA13" s="114">
        <v>0.96808150000000004</v>
      </c>
      <c r="AD13" s="53" t="s">
        <v>49</v>
      </c>
      <c r="AE13" s="53" t="s">
        <v>50</v>
      </c>
      <c r="AF13" s="1"/>
      <c r="AG13" s="1"/>
      <c r="AH13" s="1"/>
      <c r="AI13" s="1"/>
      <c r="AJ13" s="1"/>
      <c r="AM13" s="3">
        <v>101325</v>
      </c>
      <c r="AN13" s="3">
        <v>9.0909000000000004E-2</v>
      </c>
      <c r="AO13" s="3">
        <v>0.90909099999999998</v>
      </c>
      <c r="AP13" s="3">
        <v>370.507364</v>
      </c>
      <c r="AQ13" s="3">
        <v>367.85500400000001</v>
      </c>
      <c r="AT13" s="114">
        <v>299.697</v>
      </c>
      <c r="AU13" s="114">
        <v>101325</v>
      </c>
      <c r="AV13" s="114">
        <v>0.3055001</v>
      </c>
      <c r="AW13" s="114">
        <v>0.69449989999999995</v>
      </c>
      <c r="AX13" s="114">
        <v>9.4361539999999994E-2</v>
      </c>
      <c r="AY13" s="114">
        <v>0.90563850000000001</v>
      </c>
    </row>
    <row r="14" spans="2:51" x14ac:dyDescent="0.2">
      <c r="C14" s="5"/>
      <c r="D14" s="2"/>
      <c r="E14" s="5"/>
      <c r="F14" s="5"/>
      <c r="I14" s="5"/>
      <c r="J14" s="5"/>
      <c r="K14" s="1"/>
      <c r="L14" s="1"/>
      <c r="M14" s="1"/>
      <c r="N14" s="1"/>
      <c r="P14" s="3">
        <v>101325</v>
      </c>
      <c r="Q14" s="3">
        <v>0.10101</v>
      </c>
      <c r="R14" s="3">
        <v>0.89898999999999996</v>
      </c>
      <c r="S14" s="3">
        <v>389.86410100000001</v>
      </c>
      <c r="T14" s="3">
        <v>386.022176</v>
      </c>
      <c r="V14" s="3">
        <v>280.60606100000001</v>
      </c>
      <c r="W14" s="3">
        <v>101325</v>
      </c>
      <c r="X14" s="114">
        <v>0.46166550000000001</v>
      </c>
      <c r="Y14" s="114">
        <v>0.53833450000000005</v>
      </c>
      <c r="Z14" s="114">
        <v>3.1894480000000003E-2</v>
      </c>
      <c r="AA14" s="114">
        <v>0.96810549999999995</v>
      </c>
      <c r="AD14" s="1"/>
      <c r="AE14" s="1"/>
      <c r="AF14" s="1"/>
      <c r="AG14" s="1"/>
      <c r="AH14" s="1"/>
      <c r="AI14" s="1"/>
      <c r="AJ14" s="1"/>
      <c r="AM14" s="3">
        <v>101325</v>
      </c>
      <c r="AN14" s="3">
        <v>0.10101</v>
      </c>
      <c r="AO14" s="3">
        <v>0.89898999999999996</v>
      </c>
      <c r="AP14" s="3">
        <v>370.31063499999999</v>
      </c>
      <c r="AQ14" s="3">
        <v>367.45988799999998</v>
      </c>
      <c r="AT14" s="114">
        <v>300.75760000000002</v>
      </c>
      <c r="AU14" s="114">
        <v>101325</v>
      </c>
      <c r="AV14" s="114">
        <v>0.31213659999999999</v>
      </c>
      <c r="AW14" s="114">
        <v>0.68786340000000001</v>
      </c>
      <c r="AX14" s="114">
        <v>9.1086109999999998E-2</v>
      </c>
      <c r="AY14" s="114">
        <v>0.90891390000000005</v>
      </c>
    </row>
    <row r="15" spans="2:51" x14ac:dyDescent="0.2">
      <c r="I15" s="1"/>
      <c r="J15" s="1"/>
      <c r="K15" s="1"/>
      <c r="L15" s="1"/>
      <c r="M15" s="1"/>
      <c r="N15" s="1"/>
      <c r="P15" s="3">
        <v>101325</v>
      </c>
      <c r="Q15" s="3">
        <v>0.111111</v>
      </c>
      <c r="R15" s="3">
        <v>0.88888900000000004</v>
      </c>
      <c r="S15" s="3">
        <v>389.64802200000003</v>
      </c>
      <c r="T15" s="3">
        <v>385.44797999999997</v>
      </c>
      <c r="V15" s="3">
        <v>281.66666700000002</v>
      </c>
      <c r="W15" s="3">
        <v>101325</v>
      </c>
      <c r="X15" s="114">
        <v>0.46133200000000002</v>
      </c>
      <c r="Y15" s="114">
        <v>0.53866800000000004</v>
      </c>
      <c r="Z15" s="114">
        <v>3.1873270000000002E-2</v>
      </c>
      <c r="AA15" s="114">
        <v>0.96812670000000001</v>
      </c>
      <c r="AD15" s="1"/>
      <c r="AE15" s="1"/>
      <c r="AF15" s="1"/>
      <c r="AG15" s="1"/>
      <c r="AH15" s="1"/>
      <c r="AI15" s="1"/>
      <c r="AJ15" s="1"/>
      <c r="AM15" s="3">
        <v>101325</v>
      </c>
      <c r="AN15" s="3">
        <v>0.111111</v>
      </c>
      <c r="AO15" s="3">
        <v>0.88888900000000004</v>
      </c>
      <c r="AP15" s="3">
        <v>370.11315500000001</v>
      </c>
      <c r="AQ15" s="3">
        <v>367.08061199999997</v>
      </c>
      <c r="AT15" s="114">
        <v>301.81819999999999</v>
      </c>
      <c r="AU15" s="114">
        <v>101325</v>
      </c>
      <c r="AV15" s="114">
        <v>0.31842769999999998</v>
      </c>
      <c r="AW15" s="114">
        <v>0.68157230000000002</v>
      </c>
      <c r="AX15" s="114">
        <v>8.8081629999999994E-2</v>
      </c>
      <c r="AY15" s="114">
        <v>0.91191840000000002</v>
      </c>
    </row>
    <row r="16" spans="2:51" x14ac:dyDescent="0.2">
      <c r="C16" s="6" t="s">
        <v>20</v>
      </c>
      <c r="I16" s="1"/>
      <c r="J16" s="1"/>
      <c r="K16" s="1"/>
      <c r="L16" s="1"/>
      <c r="M16" s="1"/>
      <c r="N16" s="1"/>
      <c r="P16" s="3">
        <v>101325</v>
      </c>
      <c r="Q16" s="3">
        <v>0.121212</v>
      </c>
      <c r="R16" s="3">
        <v>0.87878800000000001</v>
      </c>
      <c r="S16" s="3">
        <v>389.43019299999997</v>
      </c>
      <c r="T16" s="3">
        <v>384.878266</v>
      </c>
      <c r="V16" s="3">
        <v>282.72727300000003</v>
      </c>
      <c r="W16" s="3">
        <v>101325</v>
      </c>
      <c r="X16" s="114">
        <v>0.46096409999999999</v>
      </c>
      <c r="Y16" s="114">
        <v>0.53903590000000001</v>
      </c>
      <c r="Z16" s="114">
        <v>3.1854830000000001E-2</v>
      </c>
      <c r="AA16" s="114">
        <v>0.96814520000000004</v>
      </c>
      <c r="AD16" s="1"/>
      <c r="AE16" s="1"/>
      <c r="AF16" s="1"/>
      <c r="AG16" s="1"/>
      <c r="AH16" s="1"/>
      <c r="AI16" s="1"/>
      <c r="AJ16" s="1"/>
      <c r="AM16" s="3">
        <v>101325</v>
      </c>
      <c r="AN16" s="3">
        <v>0.121212</v>
      </c>
      <c r="AO16" s="3">
        <v>0.87878800000000001</v>
      </c>
      <c r="AP16" s="3">
        <v>369.91492599999998</v>
      </c>
      <c r="AQ16" s="3">
        <v>366.71659199999999</v>
      </c>
      <c r="AT16" s="114">
        <v>302.87880000000001</v>
      </c>
      <c r="AU16" s="114">
        <v>101325</v>
      </c>
      <c r="AV16" s="114">
        <v>0.32441209999999998</v>
      </c>
      <c r="AW16" s="114">
        <v>0.67558790000000002</v>
      </c>
      <c r="AX16" s="114">
        <v>8.5310979999999995E-2</v>
      </c>
      <c r="AY16" s="114">
        <v>0.91468899999999997</v>
      </c>
    </row>
    <row r="17" spans="3:51" x14ac:dyDescent="0.2">
      <c r="C17" s="1" t="s">
        <v>51</v>
      </c>
      <c r="I17" s="1"/>
      <c r="J17" s="1"/>
      <c r="K17" s="1"/>
      <c r="L17" s="1"/>
      <c r="M17" s="1"/>
      <c r="N17" s="1"/>
      <c r="P17" s="3">
        <v>101325</v>
      </c>
      <c r="Q17" s="3">
        <v>0.13131300000000001</v>
      </c>
      <c r="R17" s="3">
        <v>0.86868699999999999</v>
      </c>
      <c r="S17" s="3">
        <v>389.21058299999999</v>
      </c>
      <c r="T17" s="3">
        <v>384.31340299999999</v>
      </c>
      <c r="V17" s="3">
        <v>283.78787899999998</v>
      </c>
      <c r="W17" s="3">
        <v>101325</v>
      </c>
      <c r="X17" s="114">
        <v>0.46056259999999999</v>
      </c>
      <c r="Y17" s="114">
        <v>0.53943739999999996</v>
      </c>
      <c r="Z17" s="114">
        <v>3.183909E-2</v>
      </c>
      <c r="AA17" s="114">
        <v>0.96816089999999999</v>
      </c>
      <c r="AD17" s="1"/>
      <c r="AE17" s="1"/>
      <c r="AF17" s="1"/>
      <c r="AG17" s="1"/>
      <c r="AH17" s="1"/>
      <c r="AI17" s="1"/>
      <c r="AJ17" s="1"/>
      <c r="AM17" s="3">
        <v>101325</v>
      </c>
      <c r="AN17" s="3">
        <v>0.13131300000000001</v>
      </c>
      <c r="AO17" s="3">
        <v>0.86868699999999999</v>
      </c>
      <c r="AP17" s="3">
        <v>369.71594800000003</v>
      </c>
      <c r="AQ17" s="3">
        <v>366.367278</v>
      </c>
      <c r="AT17" s="114">
        <v>303.93939999999998</v>
      </c>
      <c r="AU17" s="114">
        <v>101325</v>
      </c>
      <c r="AV17" s="114">
        <v>0.33012130000000001</v>
      </c>
      <c r="AW17" s="114">
        <v>0.66987870000000005</v>
      </c>
      <c r="AX17" s="114">
        <v>8.2744399999999996E-2</v>
      </c>
      <c r="AY17" s="114">
        <v>0.91725559999999995</v>
      </c>
    </row>
    <row r="18" spans="3:51" x14ac:dyDescent="0.2">
      <c r="C18" s="1" t="s">
        <v>52</v>
      </c>
      <c r="I18" s="1"/>
      <c r="J18" s="1"/>
      <c r="K18" s="1"/>
      <c r="L18" s="1"/>
      <c r="M18" s="1"/>
      <c r="N18" s="1"/>
      <c r="P18" s="3">
        <v>101325</v>
      </c>
      <c r="Q18" s="3">
        <v>0.14141400000000001</v>
      </c>
      <c r="R18" s="3">
        <v>0.85858599999999996</v>
      </c>
      <c r="S18" s="3">
        <v>388.98915799999997</v>
      </c>
      <c r="T18" s="3">
        <v>383.75376199999999</v>
      </c>
      <c r="V18" s="3">
        <v>284.84848499999998</v>
      </c>
      <c r="W18" s="3">
        <v>101325</v>
      </c>
      <c r="X18" s="114">
        <v>0.46012799999999998</v>
      </c>
      <c r="Y18" s="114">
        <v>0.53987200000000002</v>
      </c>
      <c r="Z18" s="114">
        <v>3.1826019999999997E-2</v>
      </c>
      <c r="AA18" s="114">
        <v>0.96817399999999998</v>
      </c>
      <c r="AD18" s="1"/>
      <c r="AE18" s="1"/>
      <c r="AF18" s="1"/>
      <c r="AG18" s="1"/>
      <c r="AH18" s="1"/>
      <c r="AI18" s="1"/>
      <c r="AJ18" s="1"/>
      <c r="AM18" s="3">
        <v>101325</v>
      </c>
      <c r="AN18" s="3">
        <v>0.14141400000000001</v>
      </c>
      <c r="AO18" s="3">
        <v>0.85858599999999996</v>
      </c>
      <c r="AP18" s="3">
        <v>369.51622500000002</v>
      </c>
      <c r="AQ18" s="3">
        <v>366.03215399999999</v>
      </c>
      <c r="AT18" s="114">
        <v>305</v>
      </c>
      <c r="AU18" s="114">
        <v>101325</v>
      </c>
      <c r="AV18" s="114">
        <v>0.33558090000000002</v>
      </c>
      <c r="AW18" s="114">
        <v>0.66441910000000004</v>
      </c>
      <c r="AX18" s="114">
        <v>8.0357590000000007E-2</v>
      </c>
      <c r="AY18" s="114">
        <v>0.91964239999999997</v>
      </c>
    </row>
    <row r="19" spans="3:51" x14ac:dyDescent="0.2">
      <c r="C19" s="1" t="s">
        <v>53</v>
      </c>
      <c r="I19" s="1"/>
      <c r="J19" s="1"/>
      <c r="K19" s="1"/>
      <c r="L19" s="1"/>
      <c r="M19" s="1"/>
      <c r="N19" s="1"/>
      <c r="P19" s="3">
        <v>101325</v>
      </c>
      <c r="Q19" s="3">
        <v>0.15151500000000001</v>
      </c>
      <c r="R19" s="3">
        <v>0.84848500000000004</v>
      </c>
      <c r="S19" s="3">
        <v>388.76588800000002</v>
      </c>
      <c r="T19" s="3">
        <v>383.19972200000001</v>
      </c>
      <c r="V19" s="3">
        <v>285.90909099999999</v>
      </c>
      <c r="W19" s="3">
        <v>101325</v>
      </c>
      <c r="X19" s="114">
        <v>0.45966089999999998</v>
      </c>
      <c r="Y19" s="114">
        <v>0.54033909999999996</v>
      </c>
      <c r="Z19" s="114">
        <v>3.1815580000000003E-2</v>
      </c>
      <c r="AA19" s="114">
        <v>0.96818439999999995</v>
      </c>
      <c r="AD19" s="1"/>
      <c r="AE19" s="1"/>
      <c r="AF19" s="1"/>
      <c r="AG19" s="1"/>
      <c r="AH19" s="1"/>
      <c r="AI19" s="1"/>
      <c r="AJ19" s="1"/>
      <c r="AM19" s="3">
        <v>101325</v>
      </c>
      <c r="AN19" s="3">
        <v>0.15151500000000001</v>
      </c>
      <c r="AO19" s="3">
        <v>0.84848500000000004</v>
      </c>
      <c r="AP19" s="3">
        <v>369.31576200000001</v>
      </c>
      <c r="AQ19" s="3">
        <v>365.710733</v>
      </c>
      <c r="AT19" s="114">
        <v>306.06060000000002</v>
      </c>
      <c r="AU19" s="114">
        <v>101325</v>
      </c>
      <c r="AV19" s="114">
        <v>0.34081289999999997</v>
      </c>
      <c r="AW19" s="114">
        <v>0.65918710000000003</v>
      </c>
      <c r="AX19" s="114">
        <v>7.8130430000000001E-2</v>
      </c>
      <c r="AY19" s="114">
        <v>0.92186959999999996</v>
      </c>
    </row>
    <row r="20" spans="3:51" x14ac:dyDescent="0.2">
      <c r="C20" s="1" t="str">
        <f>HYPERLINK("http://dx.doi.org/10.1016/j.jct.2014.08.024","10.1016/j.jct.2014.08.024")</f>
        <v>10.1016/j.jct.2014.08.024</v>
      </c>
      <c r="I20" s="1"/>
      <c r="J20" s="1"/>
      <c r="K20" s="1"/>
      <c r="L20" s="1"/>
      <c r="M20" s="1"/>
      <c r="N20" s="1"/>
      <c r="P20" s="3">
        <v>101325</v>
      </c>
      <c r="Q20" s="3">
        <v>0.16161600000000001</v>
      </c>
      <c r="R20" s="3">
        <v>0.83838400000000002</v>
      </c>
      <c r="S20" s="3">
        <v>388.54073699999998</v>
      </c>
      <c r="T20" s="3">
        <v>382.65165999999999</v>
      </c>
      <c r="V20" s="3">
        <v>286.969697</v>
      </c>
      <c r="W20" s="3">
        <v>101325</v>
      </c>
      <c r="X20" s="114">
        <v>0.45916190000000001</v>
      </c>
      <c r="Y20" s="114">
        <v>0.54083809999999999</v>
      </c>
      <c r="Z20" s="114">
        <v>3.1807719999999998E-2</v>
      </c>
      <c r="AA20" s="114">
        <v>0.96819230000000001</v>
      </c>
      <c r="AD20" s="1"/>
      <c r="AE20" s="1"/>
      <c r="AF20" s="1"/>
      <c r="AG20" s="1"/>
      <c r="AH20" s="1"/>
      <c r="AI20" s="1"/>
      <c r="AJ20" s="1"/>
      <c r="AM20" s="3">
        <v>101325</v>
      </c>
      <c r="AN20" s="3">
        <v>0.16161600000000001</v>
      </c>
      <c r="AO20" s="3">
        <v>0.83838400000000002</v>
      </c>
      <c r="AP20" s="3">
        <v>369.11456199999998</v>
      </c>
      <c r="AQ20" s="3">
        <v>365.40255500000001</v>
      </c>
      <c r="AT20" s="114">
        <v>307.12119999999999</v>
      </c>
      <c r="AU20" s="114">
        <v>101325</v>
      </c>
      <c r="AV20" s="114">
        <v>0.34583550000000002</v>
      </c>
      <c r="AW20" s="114">
        <v>0.65416450000000004</v>
      </c>
      <c r="AX20" s="114">
        <v>7.6046009999999997E-2</v>
      </c>
      <c r="AY20" s="114">
        <v>0.92395400000000005</v>
      </c>
    </row>
    <row r="21" spans="3:51" x14ac:dyDescent="0.2">
      <c r="I21" s="1"/>
      <c r="J21" s="1"/>
      <c r="K21" s="1"/>
      <c r="L21" s="1"/>
      <c r="M21" s="1"/>
      <c r="N21" s="1"/>
      <c r="P21" s="3">
        <v>101325</v>
      </c>
      <c r="Q21" s="3">
        <v>0.17171700000000001</v>
      </c>
      <c r="R21" s="3">
        <v>0.82828299999999999</v>
      </c>
      <c r="S21" s="3">
        <v>388.313671</v>
      </c>
      <c r="T21" s="3">
        <v>382.10995600000001</v>
      </c>
      <c r="V21" s="3">
        <v>288.030303</v>
      </c>
      <c r="W21" s="3">
        <v>101325</v>
      </c>
      <c r="X21" s="114">
        <v>0.45863159999999997</v>
      </c>
      <c r="Y21" s="114">
        <v>0.54136839999999997</v>
      </c>
      <c r="Z21" s="114">
        <v>3.1802400000000002E-2</v>
      </c>
      <c r="AA21" s="114">
        <v>0.96819759999999999</v>
      </c>
      <c r="AD21" s="1"/>
      <c r="AE21" s="1"/>
      <c r="AF21" s="1"/>
      <c r="AG21" s="1"/>
      <c r="AH21" s="1"/>
      <c r="AI21" s="1"/>
      <c r="AJ21" s="1"/>
      <c r="AM21" s="3">
        <v>101325</v>
      </c>
      <c r="AN21" s="3">
        <v>0.17171700000000001</v>
      </c>
      <c r="AO21" s="3">
        <v>0.82828299999999999</v>
      </c>
      <c r="AP21" s="3">
        <v>368.91263300000003</v>
      </c>
      <c r="AQ21" s="3">
        <v>365.10718400000002</v>
      </c>
      <c r="AT21" s="114">
        <v>308.18180000000001</v>
      </c>
      <c r="AU21" s="114">
        <v>101325</v>
      </c>
      <c r="AV21" s="114">
        <v>0.3506647</v>
      </c>
      <c r="AW21" s="114">
        <v>0.64933529999999995</v>
      </c>
      <c r="AX21" s="114">
        <v>7.4089989999999994E-2</v>
      </c>
      <c r="AY21" s="114">
        <v>0.92591000000000001</v>
      </c>
    </row>
    <row r="22" spans="3:51" x14ac:dyDescent="0.2">
      <c r="I22" s="1"/>
      <c r="J22" s="1"/>
      <c r="K22" s="1"/>
      <c r="L22" s="1"/>
      <c r="M22" s="1"/>
      <c r="N22" s="1"/>
      <c r="P22" s="3">
        <v>101325</v>
      </c>
      <c r="Q22" s="3">
        <v>0.18181800000000001</v>
      </c>
      <c r="R22" s="3">
        <v>0.81818199999999996</v>
      </c>
      <c r="S22" s="3">
        <v>388.084655</v>
      </c>
      <c r="T22" s="3">
        <v>381.57498800000002</v>
      </c>
      <c r="V22" s="3">
        <v>289.09090900000001</v>
      </c>
      <c r="W22" s="3">
        <v>101325</v>
      </c>
      <c r="X22" s="114">
        <v>0.4580707</v>
      </c>
      <c r="Y22" s="114">
        <v>0.54192929999999995</v>
      </c>
      <c r="Z22" s="114">
        <v>3.1799590000000003E-2</v>
      </c>
      <c r="AA22" s="114">
        <v>0.96820039999999996</v>
      </c>
      <c r="AD22" s="1"/>
      <c r="AE22" s="1"/>
      <c r="AF22" s="1"/>
      <c r="AG22" s="1"/>
      <c r="AH22" s="1"/>
      <c r="AI22" s="1"/>
      <c r="AJ22" s="1"/>
      <c r="AM22" s="3">
        <v>101325</v>
      </c>
      <c r="AN22" s="3">
        <v>0.18181800000000001</v>
      </c>
      <c r="AO22" s="3">
        <v>0.81818199999999996</v>
      </c>
      <c r="AP22" s="3">
        <v>368.70998100000003</v>
      </c>
      <c r="AQ22" s="3">
        <v>364.82420400000001</v>
      </c>
      <c r="AT22" s="114">
        <v>309.24239999999998</v>
      </c>
      <c r="AU22" s="114">
        <v>101325</v>
      </c>
      <c r="AV22" s="114">
        <v>0.35531420000000002</v>
      </c>
      <c r="AW22" s="114">
        <v>0.64468579999999998</v>
      </c>
      <c r="AX22" s="114">
        <v>7.2250099999999998E-2</v>
      </c>
      <c r="AY22" s="114">
        <v>0.92774990000000002</v>
      </c>
    </row>
    <row r="23" spans="3:51" x14ac:dyDescent="0.2">
      <c r="I23" s="1"/>
      <c r="J23" s="1"/>
      <c r="K23" s="1"/>
      <c r="L23" s="1"/>
      <c r="M23" s="1"/>
      <c r="N23" s="1"/>
      <c r="P23" s="3">
        <v>101325</v>
      </c>
      <c r="Q23" s="3">
        <v>0.19191900000000001</v>
      </c>
      <c r="R23" s="3">
        <v>0.80808100000000005</v>
      </c>
      <c r="S23" s="3">
        <v>387.85365300000001</v>
      </c>
      <c r="T23" s="3">
        <v>381.04713299999997</v>
      </c>
      <c r="V23" s="3">
        <v>290.15151500000002</v>
      </c>
      <c r="W23" s="3">
        <v>101325</v>
      </c>
      <c r="X23" s="114">
        <v>0.45747969999999999</v>
      </c>
      <c r="Y23" s="114">
        <v>0.54252029999999996</v>
      </c>
      <c r="Z23" s="114">
        <v>3.1799250000000001E-2</v>
      </c>
      <c r="AA23" s="114">
        <v>0.96820070000000003</v>
      </c>
      <c r="AD23" s="1"/>
      <c r="AE23" s="1"/>
      <c r="AF23" s="1"/>
      <c r="AG23" s="1"/>
      <c r="AH23" s="1"/>
      <c r="AI23" s="1"/>
      <c r="AJ23" s="1"/>
      <c r="AM23" s="3">
        <v>101325</v>
      </c>
      <c r="AN23" s="3">
        <v>0.19191900000000001</v>
      </c>
      <c r="AO23" s="3">
        <v>0.80808100000000005</v>
      </c>
      <c r="AP23" s="3">
        <v>368.50661700000001</v>
      </c>
      <c r="AQ23" s="3">
        <v>364.553224</v>
      </c>
      <c r="AT23" s="114">
        <v>310.303</v>
      </c>
      <c r="AU23" s="114">
        <v>101325</v>
      </c>
      <c r="AV23" s="114">
        <v>0.35979610000000001</v>
      </c>
      <c r="AW23" s="114">
        <v>0.64020390000000005</v>
      </c>
      <c r="AX23" s="114">
        <v>7.0515709999999995E-2</v>
      </c>
      <c r="AY23" s="114">
        <v>0.92948430000000004</v>
      </c>
    </row>
    <row r="24" spans="3:51" x14ac:dyDescent="0.2">
      <c r="I24" s="1"/>
      <c r="J24" s="1"/>
      <c r="K24" s="1"/>
      <c r="L24" s="1"/>
      <c r="M24" s="1"/>
      <c r="N24" s="1"/>
      <c r="P24" s="3">
        <v>101325</v>
      </c>
      <c r="Q24" s="3">
        <v>0.20202000000000001</v>
      </c>
      <c r="R24" s="3">
        <v>0.79798000000000002</v>
      </c>
      <c r="S24" s="3">
        <v>387.62062600000002</v>
      </c>
      <c r="T24" s="3">
        <v>380.52676400000001</v>
      </c>
      <c r="V24" s="3">
        <v>291.21212100000002</v>
      </c>
      <c r="W24" s="3">
        <v>101325</v>
      </c>
      <c r="X24" s="114">
        <v>0.45685920000000002</v>
      </c>
      <c r="Y24" s="114">
        <v>0.54314079999999998</v>
      </c>
      <c r="Z24" s="114">
        <v>3.1801339999999997E-2</v>
      </c>
      <c r="AA24" s="114">
        <v>0.96819869999999997</v>
      </c>
      <c r="AD24" s="1"/>
      <c r="AE24" s="1"/>
      <c r="AF24" s="1"/>
      <c r="AG24" s="1"/>
      <c r="AH24" s="1"/>
      <c r="AI24" s="1"/>
      <c r="AJ24" s="1"/>
      <c r="AM24" s="3">
        <v>101325</v>
      </c>
      <c r="AN24" s="3">
        <v>0.20202000000000001</v>
      </c>
      <c r="AO24" s="3">
        <v>0.79798000000000002</v>
      </c>
      <c r="AP24" s="3">
        <v>368.30255</v>
      </c>
      <c r="AQ24" s="3">
        <v>364.29386599999998</v>
      </c>
      <c r="AT24" s="114">
        <v>311.36360000000002</v>
      </c>
      <c r="AU24" s="114">
        <v>101325</v>
      </c>
      <c r="AV24" s="114">
        <v>0.36412099999999997</v>
      </c>
      <c r="AW24" s="114">
        <v>0.63587899999999997</v>
      </c>
      <c r="AX24" s="114">
        <v>6.8877590000000002E-2</v>
      </c>
      <c r="AY24" s="114">
        <v>0.93112240000000002</v>
      </c>
    </row>
    <row r="25" spans="3:51" x14ac:dyDescent="0.2">
      <c r="C25" s="5"/>
      <c r="D25" s="2"/>
      <c r="I25" s="1"/>
      <c r="J25" s="5"/>
      <c r="K25" s="1"/>
      <c r="L25" s="1"/>
      <c r="M25" s="1"/>
      <c r="N25" s="5"/>
      <c r="P25" s="3">
        <v>101325</v>
      </c>
      <c r="Q25" s="3">
        <v>0.212121</v>
      </c>
      <c r="R25" s="3">
        <v>0.787879</v>
      </c>
      <c r="S25" s="3">
        <v>387.385537</v>
      </c>
      <c r="T25" s="3">
        <v>380.01424700000001</v>
      </c>
      <c r="V25" s="3">
        <v>292.27272699999997</v>
      </c>
      <c r="W25" s="3">
        <v>101325</v>
      </c>
      <c r="X25" s="114">
        <v>0.4562099</v>
      </c>
      <c r="Y25" s="114">
        <v>0.54379010000000005</v>
      </c>
      <c r="Z25" s="114">
        <v>3.1805840000000002E-2</v>
      </c>
      <c r="AA25" s="114">
        <v>0.9681942</v>
      </c>
      <c r="AD25" s="1"/>
      <c r="AE25" s="1"/>
      <c r="AF25" s="1"/>
      <c r="AG25" s="1"/>
      <c r="AH25" s="1"/>
      <c r="AI25" s="1"/>
      <c r="AJ25" s="1"/>
      <c r="AM25" s="3">
        <v>101325</v>
      </c>
      <c r="AN25" s="3">
        <v>0.212121</v>
      </c>
      <c r="AO25" s="3">
        <v>0.787879</v>
      </c>
      <c r="AP25" s="3">
        <v>368.09779300000002</v>
      </c>
      <c r="AQ25" s="3">
        <v>364.04577399999999</v>
      </c>
      <c r="AT25" s="114">
        <v>312.42419999999998</v>
      </c>
      <c r="AU25" s="114">
        <v>101325</v>
      </c>
      <c r="AV25" s="114">
        <v>0.36829849999999997</v>
      </c>
      <c r="AW25" s="114">
        <v>0.63170150000000003</v>
      </c>
      <c r="AX25" s="114">
        <v>6.7327639999999994E-2</v>
      </c>
      <c r="AY25" s="114">
        <v>0.93267239999999996</v>
      </c>
    </row>
    <row r="26" spans="3:51" x14ac:dyDescent="0.2">
      <c r="C26" s="5"/>
      <c r="D26" s="2"/>
      <c r="I26" s="1"/>
      <c r="J26" s="5"/>
      <c r="K26" s="1"/>
      <c r="L26" s="1"/>
      <c r="M26" s="1"/>
      <c r="N26" s="5"/>
      <c r="P26" s="3">
        <v>101325</v>
      </c>
      <c r="Q26" s="3">
        <v>0.222222</v>
      </c>
      <c r="R26" s="3">
        <v>0.77777799999999997</v>
      </c>
      <c r="S26" s="3">
        <v>387.14834500000001</v>
      </c>
      <c r="T26" s="3">
        <v>379.50994300000002</v>
      </c>
      <c r="V26" s="3">
        <v>293.33333299999998</v>
      </c>
      <c r="W26" s="3">
        <v>101325</v>
      </c>
      <c r="X26" s="114">
        <v>0.4555321</v>
      </c>
      <c r="Y26" s="114">
        <v>0.5444679</v>
      </c>
      <c r="Z26" s="114">
        <v>3.1812699999999999E-2</v>
      </c>
      <c r="AA26" s="114">
        <v>0.96818729999999997</v>
      </c>
      <c r="AD26" s="1"/>
      <c r="AE26" s="1"/>
      <c r="AF26" s="1"/>
      <c r="AG26" s="1"/>
      <c r="AH26" s="1"/>
      <c r="AI26" s="1"/>
      <c r="AJ26" s="1"/>
      <c r="AM26" s="3">
        <v>101325</v>
      </c>
      <c r="AN26" s="3">
        <v>0.222222</v>
      </c>
      <c r="AO26" s="3">
        <v>0.77777799999999997</v>
      </c>
      <c r="AP26" s="3">
        <v>367.89236</v>
      </c>
      <c r="AQ26" s="3">
        <v>363.808605</v>
      </c>
      <c r="AT26" s="114">
        <v>313.48480000000001</v>
      </c>
      <c r="AU26" s="114">
        <v>101325</v>
      </c>
      <c r="AV26" s="114">
        <v>0.37233709999999998</v>
      </c>
      <c r="AW26" s="114">
        <v>0.62766290000000002</v>
      </c>
      <c r="AX26" s="114">
        <v>6.5858719999999996E-2</v>
      </c>
      <c r="AY26" s="114">
        <v>0.93414129999999995</v>
      </c>
    </row>
    <row r="27" spans="3:51" x14ac:dyDescent="0.2">
      <c r="C27" s="5"/>
      <c r="D27" s="2"/>
      <c r="I27" s="1"/>
      <c r="J27" s="5"/>
      <c r="K27" s="1"/>
      <c r="L27" s="1"/>
      <c r="M27" s="1"/>
      <c r="N27" s="5"/>
      <c r="P27" s="3">
        <v>101325</v>
      </c>
      <c r="Q27" s="3">
        <v>0.232323</v>
      </c>
      <c r="R27" s="3">
        <v>0.76767700000000005</v>
      </c>
      <c r="S27" s="3">
        <v>386.90901000000002</v>
      </c>
      <c r="T27" s="3">
        <v>379.014205</v>
      </c>
      <c r="V27" s="3">
        <v>294.39393899999999</v>
      </c>
      <c r="W27" s="3">
        <v>101325</v>
      </c>
      <c r="X27" s="114">
        <v>0.45482660000000003</v>
      </c>
      <c r="Y27" s="114">
        <v>0.54517340000000003</v>
      </c>
      <c r="Z27" s="114">
        <v>3.18219E-2</v>
      </c>
      <c r="AA27" s="114">
        <v>0.96817810000000004</v>
      </c>
      <c r="AD27" s="1"/>
      <c r="AE27" s="1"/>
      <c r="AF27" s="1"/>
      <c r="AG27" s="1"/>
      <c r="AH27" s="1"/>
      <c r="AI27" s="1"/>
      <c r="AJ27" s="1"/>
      <c r="AM27" s="3">
        <v>101325</v>
      </c>
      <c r="AN27" s="3">
        <v>0.232323</v>
      </c>
      <c r="AO27" s="3">
        <v>0.76767700000000005</v>
      </c>
      <c r="AP27" s="3">
        <v>367.68626799999998</v>
      </c>
      <c r="AQ27" s="3">
        <v>363.58202899999998</v>
      </c>
      <c r="AT27" s="114">
        <v>314.5455</v>
      </c>
      <c r="AU27" s="114">
        <v>101325</v>
      </c>
      <c r="AV27" s="114">
        <v>0.37624439999999998</v>
      </c>
      <c r="AW27" s="114">
        <v>0.62375559999999997</v>
      </c>
      <c r="AX27" s="114">
        <v>6.4464489999999999E-2</v>
      </c>
      <c r="AY27" s="114">
        <v>0.93553549999999996</v>
      </c>
    </row>
    <row r="28" spans="3:51" x14ac:dyDescent="0.2">
      <c r="C28" s="5"/>
      <c r="D28" s="2"/>
      <c r="I28" s="1"/>
      <c r="J28" s="5"/>
      <c r="K28" s="1"/>
      <c r="L28" s="1"/>
      <c r="M28" s="1"/>
      <c r="N28" s="5"/>
      <c r="P28" s="3">
        <v>101325</v>
      </c>
      <c r="Q28" s="3">
        <v>0.242424</v>
      </c>
      <c r="R28" s="3">
        <v>0.75757600000000003</v>
      </c>
      <c r="S28" s="3">
        <v>386.66748899999999</v>
      </c>
      <c r="T28" s="3">
        <v>378.52737400000001</v>
      </c>
      <c r="V28" s="3">
        <v>295.454545</v>
      </c>
      <c r="W28" s="3">
        <v>101325</v>
      </c>
      <c r="X28" s="114">
        <v>0.45409389999999999</v>
      </c>
      <c r="Y28" s="114">
        <v>0.54590609999999995</v>
      </c>
      <c r="Z28" s="114">
        <v>3.1833420000000001E-2</v>
      </c>
      <c r="AA28" s="114">
        <v>0.96816659999999999</v>
      </c>
      <c r="AD28" s="1"/>
      <c r="AE28" s="1"/>
      <c r="AF28" s="1"/>
      <c r="AG28" s="1"/>
      <c r="AH28" s="1"/>
      <c r="AI28" s="1"/>
      <c r="AJ28" s="1"/>
      <c r="AM28" s="3">
        <v>101325</v>
      </c>
      <c r="AN28" s="3">
        <v>0.242424</v>
      </c>
      <c r="AO28" s="3">
        <v>0.75757600000000003</v>
      </c>
      <c r="AP28" s="3">
        <v>367.479536</v>
      </c>
      <c r="AQ28" s="3">
        <v>363.36573299999998</v>
      </c>
      <c r="AT28" s="114">
        <v>315.60610000000003</v>
      </c>
      <c r="AU28" s="114">
        <v>101325</v>
      </c>
      <c r="AV28" s="114">
        <v>0.38002740000000002</v>
      </c>
      <c r="AW28" s="114">
        <v>0.61997259999999998</v>
      </c>
      <c r="AX28" s="114">
        <v>6.3139329999999994E-2</v>
      </c>
      <c r="AY28" s="114">
        <v>0.93686069999999999</v>
      </c>
    </row>
    <row r="29" spans="3:51" x14ac:dyDescent="0.2">
      <c r="C29" s="5"/>
      <c r="D29" s="2"/>
      <c r="I29" s="1"/>
      <c r="J29" s="5"/>
      <c r="K29" s="1"/>
      <c r="L29" s="1"/>
      <c r="M29" s="1"/>
      <c r="N29" s="5"/>
      <c r="P29" s="3">
        <v>101325</v>
      </c>
      <c r="Q29" s="3">
        <v>0.252525</v>
      </c>
      <c r="R29" s="3">
        <v>0.747475</v>
      </c>
      <c r="S29" s="3">
        <v>386.42374100000001</v>
      </c>
      <c r="T29" s="3">
        <v>378.049781</v>
      </c>
      <c r="V29" s="3">
        <v>296.515152</v>
      </c>
      <c r="W29" s="3">
        <v>101325</v>
      </c>
      <c r="X29" s="114">
        <v>0.45333459999999998</v>
      </c>
      <c r="Y29" s="114">
        <v>0.54666539999999997</v>
      </c>
      <c r="Z29" s="114">
        <v>3.1847220000000002E-2</v>
      </c>
      <c r="AA29" s="114">
        <v>0.96815280000000004</v>
      </c>
      <c r="AD29" s="1"/>
      <c r="AE29" s="1"/>
      <c r="AF29" s="1"/>
      <c r="AG29" s="1"/>
      <c r="AH29" s="1"/>
      <c r="AI29" s="1"/>
      <c r="AJ29" s="1"/>
      <c r="AM29" s="3">
        <v>101325</v>
      </c>
      <c r="AN29" s="3">
        <v>0.252525</v>
      </c>
      <c r="AO29" s="3">
        <v>0.747475</v>
      </c>
      <c r="AP29" s="3">
        <v>367.27218599999998</v>
      </c>
      <c r="AQ29" s="3">
        <v>363.15941400000003</v>
      </c>
      <c r="AT29" s="114">
        <v>316.66669999999999</v>
      </c>
      <c r="AU29" s="114">
        <v>101325</v>
      </c>
      <c r="AV29" s="114">
        <v>0.38369239999999999</v>
      </c>
      <c r="AW29" s="114">
        <v>0.61630759999999996</v>
      </c>
      <c r="AX29" s="114">
        <v>6.1878179999999998E-2</v>
      </c>
      <c r="AY29" s="114">
        <v>0.93812180000000001</v>
      </c>
    </row>
    <row r="30" spans="3:51" x14ac:dyDescent="0.2">
      <c r="D30" s="2"/>
      <c r="I30" s="1"/>
      <c r="J30" s="1"/>
      <c r="K30" s="1"/>
      <c r="L30" s="1"/>
      <c r="M30" s="1"/>
      <c r="N30" s="1"/>
      <c r="P30" s="3">
        <v>101325</v>
      </c>
      <c r="Q30" s="3">
        <v>0.26262600000000003</v>
      </c>
      <c r="R30" s="3">
        <v>0.73737399999999997</v>
      </c>
      <c r="S30" s="3">
        <v>386.17772000000002</v>
      </c>
      <c r="T30" s="3">
        <v>377.58174400000001</v>
      </c>
      <c r="V30" s="3">
        <v>297.57575800000001</v>
      </c>
      <c r="W30" s="3">
        <v>101325</v>
      </c>
      <c r="X30" s="114">
        <v>0.45254919999999998</v>
      </c>
      <c r="Y30" s="114">
        <v>0.54745080000000002</v>
      </c>
      <c r="Z30" s="114">
        <v>3.1863280000000001E-2</v>
      </c>
      <c r="AA30" s="114">
        <v>0.96813669999999996</v>
      </c>
      <c r="AD30" s="1"/>
      <c r="AE30" s="1"/>
      <c r="AF30" s="1"/>
      <c r="AG30" s="1"/>
      <c r="AH30" s="1"/>
      <c r="AI30" s="1"/>
      <c r="AJ30" s="1"/>
      <c r="AM30" s="3">
        <v>101325</v>
      </c>
      <c r="AN30" s="3">
        <v>0.26262600000000003</v>
      </c>
      <c r="AO30" s="3">
        <v>0.73737399999999997</v>
      </c>
      <c r="AP30" s="3">
        <v>367.06424099999998</v>
      </c>
      <c r="AQ30" s="3">
        <v>362.96278000000001</v>
      </c>
      <c r="AT30" s="114">
        <v>317.72730000000001</v>
      </c>
      <c r="AU30" s="114">
        <v>101325</v>
      </c>
      <c r="AV30" s="114">
        <v>0.38724520000000001</v>
      </c>
      <c r="AW30" s="114">
        <v>0.61275480000000004</v>
      </c>
      <c r="AX30" s="114">
        <v>6.0676510000000003E-2</v>
      </c>
      <c r="AY30" s="114">
        <v>0.93932349999999998</v>
      </c>
    </row>
    <row r="31" spans="3:51" x14ac:dyDescent="0.2">
      <c r="D31" s="2"/>
      <c r="I31" s="1"/>
      <c r="J31" s="1"/>
      <c r="K31" s="1"/>
      <c r="L31" s="1"/>
      <c r="M31" s="1"/>
      <c r="N31" s="1"/>
      <c r="P31" s="3">
        <v>101325</v>
      </c>
      <c r="Q31" s="3">
        <v>0.272727</v>
      </c>
      <c r="R31" s="3">
        <v>0.72727299999999995</v>
      </c>
      <c r="S31" s="3">
        <v>385.92938099999998</v>
      </c>
      <c r="T31" s="3">
        <v>377.12356599999998</v>
      </c>
      <c r="V31" s="3">
        <v>298.63636400000001</v>
      </c>
      <c r="W31" s="3">
        <v>101325</v>
      </c>
      <c r="X31" s="114">
        <v>0.45173829999999998</v>
      </c>
      <c r="Y31" s="114">
        <v>0.54826169999999996</v>
      </c>
      <c r="Z31" s="114">
        <v>3.188158E-2</v>
      </c>
      <c r="AA31" s="114">
        <v>0.96811840000000005</v>
      </c>
      <c r="AD31" s="1"/>
      <c r="AE31" s="1"/>
      <c r="AF31" s="1"/>
      <c r="AG31" s="1"/>
      <c r="AH31" s="1"/>
      <c r="AI31" s="1"/>
      <c r="AJ31" s="1"/>
      <c r="AM31" s="3">
        <v>101325</v>
      </c>
      <c r="AN31" s="3">
        <v>0.272727</v>
      </c>
      <c r="AO31" s="3">
        <v>0.72727299999999995</v>
      </c>
      <c r="AP31" s="3">
        <v>366.855729</v>
      </c>
      <c r="AQ31" s="3">
        <v>362.77555100000001</v>
      </c>
      <c r="AT31" s="114">
        <v>318.78789999999998</v>
      </c>
      <c r="AU31" s="114">
        <v>101325</v>
      </c>
      <c r="AV31" s="114">
        <v>0.39069100000000001</v>
      </c>
      <c r="AW31" s="114">
        <v>0.60930899999999999</v>
      </c>
      <c r="AX31" s="114">
        <v>5.9530230000000003E-2</v>
      </c>
      <c r="AY31" s="114">
        <v>0.94046980000000002</v>
      </c>
    </row>
    <row r="32" spans="3:51" x14ac:dyDescent="0.2">
      <c r="D32" s="2"/>
      <c r="I32" s="1"/>
      <c r="J32" s="1"/>
      <c r="K32" s="1"/>
      <c r="L32" s="1"/>
      <c r="M32" s="1"/>
      <c r="N32" s="1"/>
      <c r="P32" s="3">
        <v>101325</v>
      </c>
      <c r="Q32" s="3">
        <v>0.28282800000000002</v>
      </c>
      <c r="R32" s="3">
        <v>0.71717200000000003</v>
      </c>
      <c r="S32" s="3">
        <v>385.67867699999999</v>
      </c>
      <c r="T32" s="3">
        <v>376.67553500000002</v>
      </c>
      <c r="V32" s="3">
        <v>299.69697000000002</v>
      </c>
      <c r="W32" s="3">
        <v>101325</v>
      </c>
      <c r="X32" s="114">
        <v>0.45090239999999998</v>
      </c>
      <c r="Y32" s="114">
        <v>0.54909759999999996</v>
      </c>
      <c r="Z32" s="114">
        <v>3.1902090000000001E-2</v>
      </c>
      <c r="AA32" s="114">
        <v>0.96809789999999996</v>
      </c>
      <c r="AD32" s="1"/>
      <c r="AE32" s="1"/>
      <c r="AF32" s="1"/>
      <c r="AG32" s="1"/>
      <c r="AH32" s="1"/>
      <c r="AI32" s="1"/>
      <c r="AJ32" s="1"/>
      <c r="AM32" s="3">
        <v>101325</v>
      </c>
      <c r="AN32" s="3">
        <v>0.28282800000000002</v>
      </c>
      <c r="AO32" s="3">
        <v>0.71717200000000003</v>
      </c>
      <c r="AP32" s="3">
        <v>366.646683</v>
      </c>
      <c r="AQ32" s="3">
        <v>362.59745500000002</v>
      </c>
      <c r="AT32" s="114">
        <v>319.8485</v>
      </c>
      <c r="AU32" s="114">
        <v>101325</v>
      </c>
      <c r="AV32" s="114">
        <v>0.39403490000000002</v>
      </c>
      <c r="AW32" s="114">
        <v>0.60596510000000003</v>
      </c>
      <c r="AX32" s="114">
        <v>5.8435639999999997E-2</v>
      </c>
      <c r="AY32" s="114">
        <v>0.94156439999999997</v>
      </c>
    </row>
    <row r="33" spans="4:51" x14ac:dyDescent="0.2">
      <c r="D33" s="2"/>
      <c r="I33" s="1"/>
      <c r="J33" s="1"/>
      <c r="K33" s="1"/>
      <c r="L33" s="1"/>
      <c r="M33" s="1"/>
      <c r="N33" s="1"/>
      <c r="P33" s="3">
        <v>101325</v>
      </c>
      <c r="Q33" s="3">
        <v>0.29292899999999999</v>
      </c>
      <c r="R33" s="3">
        <v>0.70707100000000001</v>
      </c>
      <c r="S33" s="3">
        <v>385.42555900000002</v>
      </c>
      <c r="T33" s="3">
        <v>376.23792300000002</v>
      </c>
      <c r="V33" s="3">
        <v>300.75757599999997</v>
      </c>
      <c r="W33" s="3">
        <v>101325</v>
      </c>
      <c r="X33" s="114">
        <v>0.450042</v>
      </c>
      <c r="Y33" s="114">
        <v>0.54995799999999995</v>
      </c>
      <c r="Z33" s="114">
        <v>3.192478E-2</v>
      </c>
      <c r="AA33" s="114">
        <v>0.96807520000000002</v>
      </c>
      <c r="AD33" s="1"/>
      <c r="AE33" s="1"/>
      <c r="AF33" s="1"/>
      <c r="AG33" s="1"/>
      <c r="AH33" s="1"/>
      <c r="AI33" s="1"/>
      <c r="AJ33" s="1"/>
      <c r="AM33" s="3">
        <v>101325</v>
      </c>
      <c r="AN33" s="3">
        <v>0.29292899999999999</v>
      </c>
      <c r="AO33" s="3">
        <v>0.70707100000000001</v>
      </c>
      <c r="AP33" s="3">
        <v>366.43713600000001</v>
      </c>
      <c r="AQ33" s="3">
        <v>362.42823099999998</v>
      </c>
      <c r="AT33" s="114">
        <v>320.90910000000002</v>
      </c>
      <c r="AU33" s="114">
        <v>101325</v>
      </c>
      <c r="AV33" s="114">
        <v>0.3972812</v>
      </c>
      <c r="AW33" s="114">
        <v>0.6027188</v>
      </c>
      <c r="AX33" s="114">
        <v>5.7389389999999998E-2</v>
      </c>
      <c r="AY33" s="114">
        <v>0.94261059999999997</v>
      </c>
    </row>
    <row r="34" spans="4:51" x14ac:dyDescent="0.2">
      <c r="D34" s="2"/>
      <c r="I34" s="1"/>
      <c r="J34" s="1"/>
      <c r="K34" s="1"/>
      <c r="L34" s="1"/>
      <c r="M34" s="1"/>
      <c r="N34" s="1"/>
      <c r="P34" s="3">
        <v>101325</v>
      </c>
      <c r="Q34" s="3">
        <v>0.30303000000000002</v>
      </c>
      <c r="R34" s="3">
        <v>0.69696999999999998</v>
      </c>
      <c r="S34" s="3">
        <v>385.16997900000001</v>
      </c>
      <c r="T34" s="3">
        <v>375.81098200000002</v>
      </c>
      <c r="V34" s="3">
        <v>301.81818199999998</v>
      </c>
      <c r="W34" s="3">
        <v>101325</v>
      </c>
      <c r="X34" s="114">
        <v>0.44915769999999999</v>
      </c>
      <c r="Y34" s="114">
        <v>0.55084230000000001</v>
      </c>
      <c r="Z34" s="114">
        <v>3.1949650000000003E-2</v>
      </c>
      <c r="AA34" s="114">
        <v>0.96805039999999998</v>
      </c>
      <c r="AD34" s="1"/>
      <c r="AE34" s="1"/>
      <c r="AF34" s="1"/>
      <c r="AG34" s="1"/>
      <c r="AH34" s="1"/>
      <c r="AI34" s="1"/>
      <c r="AJ34" s="1"/>
      <c r="AM34" s="3">
        <v>101325</v>
      </c>
      <c r="AN34" s="3">
        <v>0.30303000000000002</v>
      </c>
      <c r="AO34" s="3">
        <v>0.69696999999999998</v>
      </c>
      <c r="AP34" s="3">
        <v>366.22712899999999</v>
      </c>
      <c r="AQ34" s="3">
        <v>362.26762300000001</v>
      </c>
      <c r="AT34" s="114">
        <v>321.96969999999999</v>
      </c>
      <c r="AU34" s="114">
        <v>101325</v>
      </c>
      <c r="AV34" s="114">
        <v>0.40043420000000002</v>
      </c>
      <c r="AW34" s="114">
        <v>0.59956580000000004</v>
      </c>
      <c r="AX34" s="114">
        <v>5.638841E-2</v>
      </c>
      <c r="AY34" s="114">
        <v>0.94361159999999999</v>
      </c>
    </row>
    <row r="35" spans="4:51" x14ac:dyDescent="0.2">
      <c r="D35" s="2"/>
      <c r="I35" s="1"/>
      <c r="J35" s="1"/>
      <c r="K35" s="1"/>
      <c r="L35" s="1"/>
      <c r="M35" s="1"/>
      <c r="N35" s="1"/>
      <c r="P35" s="3">
        <v>101325</v>
      </c>
      <c r="Q35" s="3">
        <v>0.31313099999999999</v>
      </c>
      <c r="R35" s="3">
        <v>0.68686899999999995</v>
      </c>
      <c r="S35" s="3">
        <v>384.91188399999999</v>
      </c>
      <c r="T35" s="3">
        <v>375.394948</v>
      </c>
      <c r="V35" s="3">
        <v>302.87878799999999</v>
      </c>
      <c r="W35" s="3">
        <v>101325</v>
      </c>
      <c r="X35" s="114">
        <v>0.44825009999999998</v>
      </c>
      <c r="Y35" s="114">
        <v>0.55174990000000002</v>
      </c>
      <c r="Z35" s="114">
        <v>3.1976659999999997E-2</v>
      </c>
      <c r="AA35" s="114">
        <v>0.96802330000000003</v>
      </c>
      <c r="AD35" s="1"/>
      <c r="AE35" s="1"/>
      <c r="AF35" s="1"/>
      <c r="AG35" s="1"/>
      <c r="AH35" s="1"/>
      <c r="AI35" s="1"/>
      <c r="AJ35" s="1"/>
      <c r="AM35" s="3">
        <v>101325</v>
      </c>
      <c r="AN35" s="3">
        <v>0.31313099999999999</v>
      </c>
      <c r="AO35" s="3">
        <v>0.68686899999999995</v>
      </c>
      <c r="AP35" s="3">
        <v>366.016707</v>
      </c>
      <c r="AQ35" s="3">
        <v>362.115387</v>
      </c>
      <c r="AT35" s="114">
        <v>323.03030000000001</v>
      </c>
      <c r="AU35" s="114">
        <v>101325</v>
      </c>
      <c r="AV35" s="114">
        <v>0.40349770000000001</v>
      </c>
      <c r="AW35" s="114">
        <v>0.59650230000000004</v>
      </c>
      <c r="AX35" s="114">
        <v>5.5429920000000001E-2</v>
      </c>
      <c r="AY35" s="114">
        <v>0.94457009999999997</v>
      </c>
    </row>
    <row r="36" spans="4:51" x14ac:dyDescent="0.2">
      <c r="D36" s="2"/>
      <c r="I36" s="1"/>
      <c r="J36" s="1"/>
      <c r="K36" s="1"/>
      <c r="L36" s="1"/>
      <c r="M36" s="1"/>
      <c r="N36" s="1"/>
      <c r="P36" s="3">
        <v>101325</v>
      </c>
      <c r="Q36" s="3">
        <v>0.32323200000000002</v>
      </c>
      <c r="R36" s="3">
        <v>0.67676800000000004</v>
      </c>
      <c r="S36" s="3">
        <v>384.65122300000002</v>
      </c>
      <c r="T36" s="3">
        <v>374.99003499999998</v>
      </c>
      <c r="V36" s="3">
        <v>303.93939399999999</v>
      </c>
      <c r="W36" s="3">
        <v>101325</v>
      </c>
      <c r="X36" s="114">
        <v>0.44731959999999998</v>
      </c>
      <c r="Y36" s="114">
        <v>0.55268039999999996</v>
      </c>
      <c r="Z36" s="114">
        <v>3.2005810000000003E-2</v>
      </c>
      <c r="AA36" s="114">
        <v>0.96799420000000003</v>
      </c>
      <c r="AD36" s="1"/>
      <c r="AE36" s="1"/>
      <c r="AF36" s="1"/>
      <c r="AG36" s="1"/>
      <c r="AH36" s="1"/>
      <c r="AI36" s="1"/>
      <c r="AJ36" s="1"/>
      <c r="AM36" s="3">
        <v>101325</v>
      </c>
      <c r="AN36" s="3">
        <v>0.32323200000000002</v>
      </c>
      <c r="AO36" s="3">
        <v>0.67676800000000004</v>
      </c>
      <c r="AP36" s="3">
        <v>365.80591900000002</v>
      </c>
      <c r="AQ36" s="3">
        <v>361.97128199999997</v>
      </c>
      <c r="AT36" s="114">
        <v>324.09089999999998</v>
      </c>
      <c r="AU36" s="114">
        <v>101325</v>
      </c>
      <c r="AV36" s="114">
        <v>0.40647539999999999</v>
      </c>
      <c r="AW36" s="114">
        <v>0.59352459999999996</v>
      </c>
      <c r="AX36" s="114">
        <v>5.4511339999999998E-2</v>
      </c>
      <c r="AY36" s="114">
        <v>0.94548869999999996</v>
      </c>
    </row>
    <row r="37" spans="4:51" x14ac:dyDescent="0.2">
      <c r="D37" s="2"/>
      <c r="I37" s="1"/>
      <c r="J37" s="1"/>
      <c r="K37" s="1"/>
      <c r="L37" s="1"/>
      <c r="M37" s="1"/>
      <c r="N37" s="1"/>
      <c r="P37" s="3">
        <v>101325</v>
      </c>
      <c r="Q37" s="3">
        <v>0.33333299999999999</v>
      </c>
      <c r="R37" s="3">
        <v>0.66666700000000001</v>
      </c>
      <c r="S37" s="3">
        <v>384.38794100000001</v>
      </c>
      <c r="T37" s="3">
        <v>374.59643899999998</v>
      </c>
      <c r="V37" s="3">
        <v>305</v>
      </c>
      <c r="W37" s="3">
        <v>101325</v>
      </c>
      <c r="X37" s="114">
        <v>0.44636680000000001</v>
      </c>
      <c r="Y37" s="114">
        <v>0.55363320000000005</v>
      </c>
      <c r="Z37" s="114">
        <v>3.2037070000000001E-2</v>
      </c>
      <c r="AA37" s="114">
        <v>0.96796289999999996</v>
      </c>
      <c r="AD37" s="1"/>
      <c r="AE37" s="1"/>
      <c r="AF37" s="1"/>
      <c r="AG37" s="1"/>
      <c r="AH37" s="1"/>
      <c r="AI37" s="1"/>
      <c r="AJ37" s="1"/>
      <c r="AM37" s="3">
        <v>101325</v>
      </c>
      <c r="AN37" s="3">
        <v>0.33333299999999999</v>
      </c>
      <c r="AO37" s="3">
        <v>0.66666700000000001</v>
      </c>
      <c r="AP37" s="3">
        <v>365.59482100000002</v>
      </c>
      <c r="AQ37" s="3">
        <v>361.83507600000002</v>
      </c>
      <c r="AT37" s="114">
        <v>325.1515</v>
      </c>
      <c r="AU37" s="114">
        <v>101325</v>
      </c>
      <c r="AV37" s="114">
        <v>0.40937069999999998</v>
      </c>
      <c r="AW37" s="114">
        <v>0.59062930000000002</v>
      </c>
      <c r="AX37" s="114">
        <v>5.363035E-2</v>
      </c>
      <c r="AY37" s="114">
        <v>0.94636969999999998</v>
      </c>
    </row>
    <row r="38" spans="4:51" x14ac:dyDescent="0.2">
      <c r="D38" s="2"/>
      <c r="I38" s="1"/>
      <c r="J38" s="1"/>
      <c r="K38" s="1"/>
      <c r="L38" s="1"/>
      <c r="M38" s="1"/>
      <c r="N38" s="1"/>
      <c r="P38" s="3">
        <v>101325</v>
      </c>
      <c r="Q38" s="3">
        <v>0.34343400000000002</v>
      </c>
      <c r="R38" s="3">
        <v>0.65656599999999998</v>
      </c>
      <c r="S38" s="3">
        <v>384.121983</v>
      </c>
      <c r="T38" s="3">
        <v>374.21433200000001</v>
      </c>
      <c r="V38" s="3">
        <v>306.06060600000001</v>
      </c>
      <c r="W38" s="3">
        <v>101325</v>
      </c>
      <c r="X38" s="114">
        <v>0.44539230000000002</v>
      </c>
      <c r="Y38" s="114">
        <v>0.55460770000000004</v>
      </c>
      <c r="Z38" s="114">
        <v>3.2070429999999997E-2</v>
      </c>
      <c r="AA38" s="114">
        <v>0.96792959999999995</v>
      </c>
      <c r="AD38" s="1"/>
      <c r="AE38" s="1"/>
      <c r="AF38" s="1"/>
      <c r="AG38" s="1"/>
      <c r="AH38" s="1"/>
      <c r="AI38" s="1"/>
      <c r="AJ38" s="1"/>
      <c r="AM38" s="3">
        <v>101325</v>
      </c>
      <c r="AN38" s="3">
        <v>0.34343400000000002</v>
      </c>
      <c r="AO38" s="3">
        <v>0.65656599999999998</v>
      </c>
      <c r="AP38" s="3">
        <v>365.38347800000003</v>
      </c>
      <c r="AQ38" s="3">
        <v>361.70654100000002</v>
      </c>
      <c r="AT38" s="114">
        <v>326.21210000000002</v>
      </c>
      <c r="AU38" s="114">
        <v>101325</v>
      </c>
      <c r="AV38" s="114">
        <v>0.41218670000000002</v>
      </c>
      <c r="AW38" s="114">
        <v>0.58781329999999998</v>
      </c>
      <c r="AX38" s="114">
        <v>5.2784770000000002E-2</v>
      </c>
      <c r="AY38" s="114">
        <v>0.94721520000000003</v>
      </c>
    </row>
    <row r="39" spans="4:51" ht="17" x14ac:dyDescent="0.2">
      <c r="D39" s="2"/>
      <c r="I39" s="1"/>
      <c r="J39" s="1"/>
      <c r="K39" s="1"/>
      <c r="L39" s="1"/>
      <c r="M39" s="1"/>
      <c r="N39" s="1"/>
      <c r="P39" s="3">
        <v>101325</v>
      </c>
      <c r="Q39" s="3">
        <v>0.35353499999999999</v>
      </c>
      <c r="R39" s="3">
        <v>0.64646499999999996</v>
      </c>
      <c r="S39" s="3">
        <v>383.85329000000002</v>
      </c>
      <c r="T39" s="3">
        <v>373.84386899999998</v>
      </c>
      <c r="V39" s="3">
        <v>307.12121200000001</v>
      </c>
      <c r="W39" s="3">
        <v>101325</v>
      </c>
      <c r="X39" s="114">
        <v>0.44439640000000002</v>
      </c>
      <c r="Y39" s="114">
        <v>0.55560359999999998</v>
      </c>
      <c r="Z39" s="114">
        <v>3.210586E-2</v>
      </c>
      <c r="AA39" s="114">
        <v>0.96789409999999998</v>
      </c>
      <c r="AD39" s="1"/>
      <c r="AE39" s="1"/>
      <c r="AF39" s="1"/>
      <c r="AG39" s="1"/>
      <c r="AH39" s="1"/>
      <c r="AI39" s="1"/>
      <c r="AJ39" s="1"/>
      <c r="AM39" s="3">
        <v>101325</v>
      </c>
      <c r="AN39" s="3">
        <v>0.35353499999999999</v>
      </c>
      <c r="AO39" s="3">
        <v>0.64646499999999996</v>
      </c>
      <c r="AP39" s="3">
        <v>365.17195800000002</v>
      </c>
      <c r="AQ39" s="3">
        <v>361.58545600000002</v>
      </c>
      <c r="AT39" s="114">
        <v>327.27269999999999</v>
      </c>
      <c r="AU39" s="115">
        <v>101325</v>
      </c>
      <c r="AV39" s="115">
        <v>0.41492639999999997</v>
      </c>
      <c r="AW39" s="114">
        <v>0.58507359999999997</v>
      </c>
      <c r="AX39" s="114">
        <v>5.1972619999999997E-2</v>
      </c>
      <c r="AY39" s="114">
        <v>0.94802739999999996</v>
      </c>
    </row>
    <row r="40" spans="4:51" x14ac:dyDescent="0.2">
      <c r="D40" s="2"/>
      <c r="I40" s="1"/>
      <c r="J40" s="1"/>
      <c r="K40" s="1"/>
      <c r="L40" s="1"/>
      <c r="M40" s="1"/>
      <c r="N40" s="1"/>
      <c r="P40" s="3">
        <v>101325</v>
      </c>
      <c r="Q40" s="3">
        <v>0.36363600000000001</v>
      </c>
      <c r="R40" s="3">
        <v>0.63636400000000004</v>
      </c>
      <c r="S40" s="3">
        <v>383.58180499999997</v>
      </c>
      <c r="T40" s="3">
        <v>373.48518000000001</v>
      </c>
      <c r="V40" s="3">
        <v>308.18181800000002</v>
      </c>
      <c r="W40" s="3">
        <v>101325</v>
      </c>
      <c r="X40" s="114">
        <v>0.44337969999999999</v>
      </c>
      <c r="Y40" s="114">
        <v>0.55662029999999996</v>
      </c>
      <c r="Z40" s="114">
        <v>3.2143369999999997E-2</v>
      </c>
      <c r="AA40" s="114">
        <v>0.96785659999999996</v>
      </c>
      <c r="AD40" s="1"/>
      <c r="AE40" s="1"/>
      <c r="AF40" s="1"/>
      <c r="AG40" s="1"/>
      <c r="AH40" s="1"/>
      <c r="AI40" s="1"/>
      <c r="AJ40" s="1"/>
      <c r="AM40" s="3">
        <v>101325</v>
      </c>
      <c r="AN40" s="3">
        <v>0.36363600000000001</v>
      </c>
      <c r="AO40" s="3">
        <v>0.63636400000000004</v>
      </c>
      <c r="AP40" s="3">
        <v>364.96034300000002</v>
      </c>
      <c r="AQ40" s="3">
        <v>361.47160300000002</v>
      </c>
      <c r="AT40" s="114">
        <v>328.33330000000001</v>
      </c>
      <c r="AU40" s="116">
        <v>101325</v>
      </c>
      <c r="AV40" s="116">
        <v>0.41759259999999998</v>
      </c>
      <c r="AW40" s="114">
        <v>0.58240740000000002</v>
      </c>
      <c r="AX40" s="114">
        <v>5.1192069999999999E-2</v>
      </c>
      <c r="AY40" s="114">
        <v>0.94880790000000004</v>
      </c>
    </row>
    <row r="41" spans="4:51" x14ac:dyDescent="0.2">
      <c r="D41" s="2"/>
      <c r="I41" s="1"/>
      <c r="J41" s="1"/>
      <c r="K41" s="1"/>
      <c r="L41" s="1"/>
      <c r="M41" s="1"/>
      <c r="N41" s="1"/>
      <c r="P41" s="3">
        <v>101325</v>
      </c>
      <c r="Q41" s="3">
        <v>0.37373699999999999</v>
      </c>
      <c r="R41" s="3">
        <v>0.62626300000000001</v>
      </c>
      <c r="S41" s="3">
        <v>383.30746699999997</v>
      </c>
      <c r="T41" s="3">
        <v>373.138375</v>
      </c>
      <c r="V41" s="3">
        <v>309.24242400000003</v>
      </c>
      <c r="W41" s="3">
        <v>101325</v>
      </c>
      <c r="X41" s="114">
        <v>0.44234279999999998</v>
      </c>
      <c r="Y41" s="114">
        <v>0.55765719999999996</v>
      </c>
      <c r="Z41" s="114">
        <v>3.2182929999999998E-2</v>
      </c>
      <c r="AA41" s="114">
        <v>0.96781709999999999</v>
      </c>
      <c r="AD41" s="1"/>
      <c r="AE41" s="6" t="s">
        <v>54</v>
      </c>
      <c r="AF41" s="1"/>
      <c r="AG41" s="1"/>
      <c r="AH41" s="1"/>
      <c r="AI41" s="1"/>
      <c r="AJ41" s="1"/>
      <c r="AM41" s="3">
        <v>101325</v>
      </c>
      <c r="AN41" s="3">
        <v>0.37373699999999999</v>
      </c>
      <c r="AO41" s="3">
        <v>0.62626300000000001</v>
      </c>
      <c r="AP41" s="3">
        <v>364.74871999999999</v>
      </c>
      <c r="AQ41" s="3">
        <v>361.36477100000002</v>
      </c>
      <c r="AT41" s="114">
        <v>329.39389999999997</v>
      </c>
      <c r="AU41" s="116">
        <v>101325</v>
      </c>
      <c r="AV41" s="116">
        <v>0.4201879</v>
      </c>
      <c r="AW41" s="114">
        <v>0.57981210000000005</v>
      </c>
      <c r="AX41" s="114">
        <v>5.0441409999999999E-2</v>
      </c>
      <c r="AY41" s="114">
        <v>0.94955860000000003</v>
      </c>
    </row>
    <row r="42" spans="4:51" x14ac:dyDescent="0.2">
      <c r="D42" s="2"/>
      <c r="I42" s="1"/>
      <c r="J42" s="1"/>
      <c r="K42" s="1"/>
      <c r="L42" s="1"/>
      <c r="M42" s="1"/>
      <c r="N42" s="1"/>
      <c r="P42" s="3">
        <v>101325</v>
      </c>
      <c r="Q42" s="3">
        <v>0.38383800000000001</v>
      </c>
      <c r="R42" s="3">
        <v>0.61616199999999999</v>
      </c>
      <c r="S42" s="3">
        <v>383.030213</v>
      </c>
      <c r="T42" s="3">
        <v>372.80354199999999</v>
      </c>
      <c r="V42" s="3">
        <v>310.30302999999998</v>
      </c>
      <c r="W42" s="3">
        <v>101325</v>
      </c>
      <c r="X42" s="114">
        <v>0.44128600000000001</v>
      </c>
      <c r="Y42" s="114">
        <v>0.55871400000000004</v>
      </c>
      <c r="Z42" s="114">
        <v>3.2224530000000001E-2</v>
      </c>
      <c r="AA42" s="114">
        <v>0.96777550000000001</v>
      </c>
      <c r="AD42" s="1"/>
      <c r="AE42" s="1" t="s">
        <v>33</v>
      </c>
      <c r="AF42" s="1"/>
      <c r="AG42" s="1"/>
      <c r="AH42" s="1"/>
      <c r="AI42" s="1"/>
      <c r="AJ42" s="1"/>
      <c r="AM42" s="3">
        <v>101325</v>
      </c>
      <c r="AN42" s="3">
        <v>0.38383800000000001</v>
      </c>
      <c r="AO42" s="3">
        <v>0.61616199999999999</v>
      </c>
      <c r="AP42" s="3">
        <v>364.53719000000001</v>
      </c>
      <c r="AQ42" s="3">
        <v>361.264748</v>
      </c>
      <c r="AT42" s="114">
        <v>330.4545</v>
      </c>
      <c r="AU42" s="116">
        <v>101325</v>
      </c>
      <c r="AV42" s="116">
        <v>0.4227147</v>
      </c>
      <c r="AW42" s="114">
        <v>0.5772853</v>
      </c>
      <c r="AX42" s="114">
        <v>4.9719069999999997E-2</v>
      </c>
      <c r="AY42" s="114">
        <v>0.95028089999999998</v>
      </c>
    </row>
    <row r="43" spans="4:51" x14ac:dyDescent="0.2">
      <c r="D43" s="2"/>
      <c r="I43" s="1"/>
      <c r="J43" s="1"/>
      <c r="K43" s="1"/>
      <c r="L43" s="1"/>
      <c r="M43" s="1"/>
      <c r="N43" s="1"/>
      <c r="P43" s="3">
        <v>101325</v>
      </c>
      <c r="Q43" s="3">
        <v>0.39393899999999998</v>
      </c>
      <c r="R43" s="3">
        <v>0.60606099999999996</v>
      </c>
      <c r="S43" s="3">
        <v>382.749979</v>
      </c>
      <c r="T43" s="3">
        <v>372.48074800000001</v>
      </c>
      <c r="V43" s="3">
        <v>311.36363599999999</v>
      </c>
      <c r="W43" s="3">
        <v>101325</v>
      </c>
      <c r="X43" s="114">
        <v>0.44020999999999999</v>
      </c>
      <c r="Y43" s="114">
        <v>0.55979000000000001</v>
      </c>
      <c r="Z43" s="114">
        <v>3.2268169999999999E-2</v>
      </c>
      <c r="AA43" s="114">
        <v>0.96773180000000003</v>
      </c>
      <c r="AD43" s="1"/>
      <c r="AE43" s="1" t="s">
        <v>34</v>
      </c>
      <c r="AF43" s="1"/>
      <c r="AG43" s="1"/>
      <c r="AH43" s="1"/>
      <c r="AI43" s="1"/>
      <c r="AJ43" s="1"/>
      <c r="AM43" s="3">
        <v>101325</v>
      </c>
      <c r="AN43" s="3">
        <v>0.39393899999999998</v>
      </c>
      <c r="AO43" s="3">
        <v>0.60606099999999996</v>
      </c>
      <c r="AP43" s="3">
        <v>364.32586500000002</v>
      </c>
      <c r="AQ43" s="3">
        <v>361.17133100000001</v>
      </c>
      <c r="AT43" s="114">
        <v>331.51519999999999</v>
      </c>
      <c r="AU43" s="116">
        <v>101325</v>
      </c>
      <c r="AV43" s="116">
        <v>0.42517549999999998</v>
      </c>
      <c r="AW43" s="114">
        <v>0.57482449999999996</v>
      </c>
      <c r="AX43" s="114">
        <v>4.9023589999999999E-2</v>
      </c>
      <c r="AY43" s="114">
        <v>0.95097640000000006</v>
      </c>
    </row>
    <row r="44" spans="4:51" x14ac:dyDescent="0.2">
      <c r="D44" s="2"/>
      <c r="I44" s="1"/>
      <c r="J44" s="1"/>
      <c r="K44" s="1"/>
      <c r="L44" s="1"/>
      <c r="M44" s="1"/>
      <c r="N44" s="1"/>
      <c r="P44" s="3">
        <v>101325</v>
      </c>
      <c r="Q44" s="3">
        <v>0.40404000000000001</v>
      </c>
      <c r="R44" s="3">
        <v>0.59596000000000005</v>
      </c>
      <c r="S44" s="3">
        <v>382.4667</v>
      </c>
      <c r="T44" s="3">
        <v>372.17003799999998</v>
      </c>
      <c r="V44" s="3">
        <v>312.42424199999999</v>
      </c>
      <c r="W44" s="3">
        <v>101325</v>
      </c>
      <c r="X44" s="114">
        <v>0.43911519999999998</v>
      </c>
      <c r="Y44" s="114">
        <v>0.56088479999999996</v>
      </c>
      <c r="Z44" s="114">
        <v>3.231382E-2</v>
      </c>
      <c r="AA44" s="114">
        <v>0.96768620000000005</v>
      </c>
      <c r="AD44" s="1"/>
      <c r="AE44" s="1" t="str">
        <f>HYPERLINK("http://dx.doi.org/10.1016/0021-9614(78)90034-4","10.1016/0021-9614(78)90034-4")</f>
        <v>10.1016/0021-9614(78)90034-4</v>
      </c>
      <c r="AF44" s="1"/>
      <c r="AG44" s="1"/>
      <c r="AH44" s="1"/>
      <c r="AI44" s="1"/>
      <c r="AJ44" s="1"/>
      <c r="AM44" s="3">
        <v>101325</v>
      </c>
      <c r="AN44" s="3">
        <v>0.40404000000000001</v>
      </c>
      <c r="AO44" s="3">
        <v>0.59596000000000005</v>
      </c>
      <c r="AP44" s="3">
        <v>364.11487199999999</v>
      </c>
      <c r="AQ44" s="3">
        <v>361.084315</v>
      </c>
      <c r="AT44" s="114">
        <v>332.57580000000002</v>
      </c>
      <c r="AU44" s="116">
        <v>101325</v>
      </c>
      <c r="AV44" s="116">
        <v>0.42757240000000002</v>
      </c>
      <c r="AW44" s="114">
        <v>0.57242760000000004</v>
      </c>
      <c r="AX44" s="114">
        <v>4.8353599999999997E-2</v>
      </c>
      <c r="AY44" s="114">
        <v>0.9516464</v>
      </c>
    </row>
    <row r="45" spans="4:51" x14ac:dyDescent="0.2">
      <c r="D45" s="2"/>
      <c r="I45" s="1"/>
      <c r="J45" s="1"/>
      <c r="K45" s="1"/>
      <c r="L45" s="1"/>
      <c r="M45" s="1"/>
      <c r="N45" s="1"/>
      <c r="P45" s="3">
        <v>101325</v>
      </c>
      <c r="Q45" s="3">
        <v>0.41414099999999998</v>
      </c>
      <c r="R45" s="3">
        <v>0.58585900000000002</v>
      </c>
      <c r="S45" s="3">
        <v>382.18030700000003</v>
      </c>
      <c r="T45" s="3">
        <v>371.87143700000001</v>
      </c>
      <c r="V45" s="3">
        <v>313.484848</v>
      </c>
      <c r="W45" s="3">
        <v>101325</v>
      </c>
      <c r="X45" s="114">
        <v>0.43800210000000001</v>
      </c>
      <c r="Y45" s="114">
        <v>0.56199790000000005</v>
      </c>
      <c r="Z45" s="114">
        <v>3.236149E-2</v>
      </c>
      <c r="AA45" s="114">
        <v>0.96763849999999996</v>
      </c>
      <c r="AD45" s="1"/>
      <c r="AE45" s="1"/>
      <c r="AF45" s="1"/>
      <c r="AG45" s="1"/>
      <c r="AH45" s="1"/>
      <c r="AI45" s="1"/>
      <c r="AJ45" s="1"/>
      <c r="AM45" s="3">
        <v>101325</v>
      </c>
      <c r="AN45" s="3">
        <v>0.41414099999999998</v>
      </c>
      <c r="AO45" s="3">
        <v>0.58585900000000002</v>
      </c>
      <c r="AP45" s="3">
        <v>363.90435300000001</v>
      </c>
      <c r="AQ45" s="3">
        <v>361.00349999999997</v>
      </c>
      <c r="AT45" s="114">
        <v>333.63639999999998</v>
      </c>
      <c r="AU45" s="116">
        <v>101325</v>
      </c>
      <c r="AV45" s="116">
        <v>0.4299075</v>
      </c>
      <c r="AW45" s="114">
        <v>0.5700925</v>
      </c>
      <c r="AX45" s="114">
        <v>4.770783E-2</v>
      </c>
      <c r="AY45" s="114">
        <v>0.95229220000000003</v>
      </c>
    </row>
    <row r="46" spans="4:51" x14ac:dyDescent="0.2">
      <c r="D46" s="2"/>
      <c r="I46" s="1"/>
      <c r="J46" s="1"/>
      <c r="K46" s="1"/>
      <c r="L46" s="1"/>
      <c r="M46" s="1"/>
      <c r="N46" s="1"/>
      <c r="P46" s="3">
        <v>101325</v>
      </c>
      <c r="Q46" s="3">
        <v>0.42424200000000001</v>
      </c>
      <c r="R46" s="3">
        <v>0.57575799999999999</v>
      </c>
      <c r="S46" s="3">
        <v>381.89073100000002</v>
      </c>
      <c r="T46" s="3">
        <v>371.58494899999999</v>
      </c>
      <c r="V46" s="3">
        <v>314.545455</v>
      </c>
      <c r="W46" s="3">
        <v>101325</v>
      </c>
      <c r="X46" s="114">
        <v>0.43687100000000001</v>
      </c>
      <c r="Y46" s="114">
        <v>0.56312899999999999</v>
      </c>
      <c r="Z46" s="114">
        <v>3.2411160000000001E-2</v>
      </c>
      <c r="AA46" s="114">
        <v>0.96758880000000003</v>
      </c>
      <c r="AD46" s="1"/>
      <c r="AE46" s="1"/>
      <c r="AF46" s="1"/>
      <c r="AG46" s="1"/>
      <c r="AH46" s="1"/>
      <c r="AI46" s="1"/>
      <c r="AJ46" s="1"/>
      <c r="AM46" s="3">
        <v>101325</v>
      </c>
      <c r="AN46" s="3">
        <v>0.42424200000000001</v>
      </c>
      <c r="AO46" s="3">
        <v>0.57575799999999999</v>
      </c>
      <c r="AP46" s="3">
        <v>363.69446799999997</v>
      </c>
      <c r="AQ46" s="3">
        <v>360.92868600000003</v>
      </c>
      <c r="AT46" s="114">
        <v>334.697</v>
      </c>
      <c r="AU46" s="116">
        <v>101325</v>
      </c>
      <c r="AV46" s="116">
        <v>0.43218289999999998</v>
      </c>
      <c r="AW46" s="114">
        <v>0.56781709999999996</v>
      </c>
      <c r="AX46" s="114">
        <v>4.7085120000000001E-2</v>
      </c>
      <c r="AY46" s="114">
        <v>0.95291490000000001</v>
      </c>
    </row>
    <row r="47" spans="4:51" x14ac:dyDescent="0.2">
      <c r="D47" s="2"/>
      <c r="I47" s="1"/>
      <c r="J47" s="1"/>
      <c r="K47" s="1"/>
      <c r="L47" s="1"/>
      <c r="M47" s="1"/>
      <c r="N47" s="1"/>
      <c r="P47" s="3">
        <v>101325</v>
      </c>
      <c r="Q47" s="3">
        <v>0.43434299999999998</v>
      </c>
      <c r="R47" s="3">
        <v>0.56565699999999997</v>
      </c>
      <c r="S47" s="3">
        <v>381.59790099999998</v>
      </c>
      <c r="T47" s="3">
        <v>371.31055700000002</v>
      </c>
      <c r="V47" s="3">
        <v>315.60606100000001</v>
      </c>
      <c r="W47" s="3">
        <v>101325</v>
      </c>
      <c r="X47" s="114">
        <v>0.43572270000000002</v>
      </c>
      <c r="Y47" s="114">
        <v>0.56427729999999998</v>
      </c>
      <c r="Z47" s="114">
        <v>3.2462820000000003E-2</v>
      </c>
      <c r="AA47" s="114">
        <v>0.96753719999999999</v>
      </c>
      <c r="AD47" s="1"/>
      <c r="AE47" s="1"/>
      <c r="AF47" s="1"/>
      <c r="AG47" s="1"/>
      <c r="AH47" s="1"/>
      <c r="AI47" s="1"/>
      <c r="AJ47" s="1"/>
      <c r="AM47" s="3">
        <v>101325</v>
      </c>
      <c r="AN47" s="3">
        <v>0.43434299999999998</v>
      </c>
      <c r="AO47" s="3">
        <v>0.56565699999999997</v>
      </c>
      <c r="AP47" s="3">
        <v>363.48540000000003</v>
      </c>
      <c r="AQ47" s="3">
        <v>360.85967299999999</v>
      </c>
      <c r="AT47" s="114">
        <v>335.75760000000002</v>
      </c>
      <c r="AU47" s="116">
        <v>101325</v>
      </c>
      <c r="AV47" s="116">
        <v>0.43440030000000002</v>
      </c>
      <c r="AW47" s="114">
        <v>0.56559970000000004</v>
      </c>
      <c r="AX47" s="114">
        <v>4.6484339999999999E-2</v>
      </c>
      <c r="AY47" s="114">
        <v>0.95351569999999997</v>
      </c>
    </row>
    <row r="48" spans="4:51" x14ac:dyDescent="0.2">
      <c r="D48" s="2"/>
      <c r="I48" s="1"/>
      <c r="J48" s="1"/>
      <c r="K48" s="1"/>
      <c r="L48" s="1"/>
      <c r="M48" s="1"/>
      <c r="N48" s="1"/>
      <c r="P48" s="3">
        <v>101325</v>
      </c>
      <c r="Q48" s="3">
        <v>0.44444400000000001</v>
      </c>
      <c r="R48" s="3">
        <v>0.55555600000000005</v>
      </c>
      <c r="S48" s="3">
        <v>381.30174399999999</v>
      </c>
      <c r="T48" s="3">
        <v>371.048226</v>
      </c>
      <c r="V48" s="3">
        <v>316.66666700000002</v>
      </c>
      <c r="W48" s="3">
        <v>101325</v>
      </c>
      <c r="X48" s="114">
        <v>0.43455729999999998</v>
      </c>
      <c r="Y48" s="114">
        <v>0.56544269999999996</v>
      </c>
      <c r="Z48" s="114">
        <v>3.251648E-2</v>
      </c>
      <c r="AA48" s="114">
        <v>0.96748350000000005</v>
      </c>
      <c r="AD48" s="1"/>
      <c r="AE48" s="1"/>
      <c r="AF48" s="1"/>
      <c r="AG48" s="1"/>
      <c r="AH48" s="1"/>
      <c r="AI48" s="1"/>
      <c r="AJ48" s="1"/>
      <c r="AM48" s="3">
        <v>101325</v>
      </c>
      <c r="AN48" s="3">
        <v>0.44444400000000001</v>
      </c>
      <c r="AO48" s="3">
        <v>0.55555600000000005</v>
      </c>
      <c r="AP48" s="3">
        <v>363.277354</v>
      </c>
      <c r="AQ48" s="3">
        <v>360.79626500000001</v>
      </c>
      <c r="AT48" s="114">
        <v>336.81819999999999</v>
      </c>
      <c r="AU48" s="114">
        <v>101325</v>
      </c>
      <c r="AV48" s="114">
        <v>0.43656149999999999</v>
      </c>
      <c r="AW48" s="114">
        <v>0.56343849999999995</v>
      </c>
      <c r="AX48" s="114">
        <v>4.5904479999999998E-2</v>
      </c>
      <c r="AY48" s="114">
        <v>0.95409549999999999</v>
      </c>
    </row>
    <row r="49" spans="3:51" x14ac:dyDescent="0.2">
      <c r="D49" s="2"/>
      <c r="I49" s="1"/>
      <c r="J49" s="1"/>
      <c r="K49" s="1"/>
      <c r="L49" s="1"/>
      <c r="M49" s="1"/>
      <c r="N49" s="1"/>
      <c r="P49" s="3">
        <v>101325</v>
      </c>
      <c r="Q49" s="3">
        <v>0.45454499999999998</v>
      </c>
      <c r="R49" s="3">
        <v>0.54545500000000002</v>
      </c>
      <c r="S49" s="3">
        <v>381.002184</v>
      </c>
      <c r="T49" s="3">
        <v>370.79790200000002</v>
      </c>
      <c r="V49" s="3">
        <v>317.72727300000003</v>
      </c>
      <c r="W49" s="3">
        <v>101325</v>
      </c>
      <c r="X49" s="114">
        <v>0.43337550000000002</v>
      </c>
      <c r="Y49" s="114">
        <v>0.56662449999999998</v>
      </c>
      <c r="Z49" s="114">
        <v>3.2572120000000003E-2</v>
      </c>
      <c r="AA49" s="114">
        <v>0.96742790000000001</v>
      </c>
      <c r="AD49" s="1"/>
      <c r="AE49" s="1"/>
      <c r="AF49" s="1"/>
      <c r="AG49" s="1"/>
      <c r="AH49" s="1"/>
      <c r="AI49" s="1"/>
      <c r="AJ49" s="1"/>
      <c r="AM49" s="3">
        <v>101325</v>
      </c>
      <c r="AN49" s="3">
        <v>0.45454499999999998</v>
      </c>
      <c r="AO49" s="3">
        <v>0.54545500000000002</v>
      </c>
      <c r="AP49" s="3">
        <v>363.07056499999999</v>
      </c>
      <c r="AQ49" s="3">
        <v>360.73826300000002</v>
      </c>
      <c r="AT49" s="114">
        <v>337.87880000000001</v>
      </c>
      <c r="AU49" s="114">
        <v>101325</v>
      </c>
      <c r="AV49" s="114">
        <v>0.43866840000000001</v>
      </c>
      <c r="AW49" s="114">
        <v>0.56133160000000004</v>
      </c>
      <c r="AX49" s="114">
        <v>4.5344559999999999E-2</v>
      </c>
      <c r="AY49" s="114">
        <v>0.95465540000000004</v>
      </c>
    </row>
    <row r="50" spans="3:51" x14ac:dyDescent="0.2">
      <c r="D50" s="2"/>
      <c r="I50" s="1"/>
      <c r="J50" s="1"/>
      <c r="K50" s="1"/>
      <c r="L50" s="1"/>
      <c r="M50" s="1"/>
      <c r="N50" s="1"/>
      <c r="P50" s="3">
        <v>101325</v>
      </c>
      <c r="Q50" s="3">
        <v>0.464646</v>
      </c>
      <c r="R50" s="3">
        <v>0.535354</v>
      </c>
      <c r="S50" s="3">
        <v>380.69914499999999</v>
      </c>
      <c r="T50" s="3">
        <v>370.55951199999998</v>
      </c>
      <c r="V50" s="3">
        <v>318.78787899999998</v>
      </c>
      <c r="W50" s="3">
        <v>101325</v>
      </c>
      <c r="X50" s="114">
        <v>0.4321777</v>
      </c>
      <c r="Y50" s="114">
        <v>0.5678223</v>
      </c>
      <c r="Z50" s="114">
        <v>3.2629730000000003E-2</v>
      </c>
      <c r="AA50" s="114">
        <v>0.96737030000000002</v>
      </c>
      <c r="AD50" s="1"/>
      <c r="AE50" s="1"/>
      <c r="AF50" s="1"/>
      <c r="AG50" s="1"/>
      <c r="AH50" s="1"/>
      <c r="AI50" s="1"/>
      <c r="AJ50" s="1"/>
      <c r="AM50" s="3">
        <v>101325</v>
      </c>
      <c r="AN50" s="3">
        <v>0.464646</v>
      </c>
      <c r="AO50" s="3">
        <v>0.535354</v>
      </c>
      <c r="AP50" s="3">
        <v>362.865298</v>
      </c>
      <c r="AQ50" s="3">
        <v>360.68546800000001</v>
      </c>
      <c r="AT50" s="114">
        <v>338.93939999999998</v>
      </c>
      <c r="AU50" s="114">
        <v>101325</v>
      </c>
      <c r="AV50" s="114">
        <v>0.44072240000000001</v>
      </c>
      <c r="AW50" s="114">
        <v>0.55927760000000004</v>
      </c>
      <c r="AX50" s="114">
        <v>4.4803679999999999E-2</v>
      </c>
      <c r="AY50" s="114">
        <v>0.9551963</v>
      </c>
    </row>
    <row r="51" spans="3:51" x14ac:dyDescent="0.2">
      <c r="C51" s="6" t="s">
        <v>21</v>
      </c>
      <c r="I51" s="1"/>
      <c r="J51" s="1"/>
      <c r="K51" s="1"/>
      <c r="L51" s="1"/>
      <c r="M51" s="1"/>
      <c r="N51" s="1"/>
      <c r="P51" s="3">
        <v>101325</v>
      </c>
      <c r="Q51" s="3">
        <v>0.47474699999999997</v>
      </c>
      <c r="R51" s="3">
        <v>0.52525299999999997</v>
      </c>
      <c r="S51" s="3">
        <v>380.39254799999998</v>
      </c>
      <c r="T51" s="3">
        <v>370.332966</v>
      </c>
      <c r="V51" s="3">
        <v>319.84848499999998</v>
      </c>
      <c r="W51" s="3">
        <v>101325</v>
      </c>
      <c r="X51" s="114">
        <v>0.43096430000000002</v>
      </c>
      <c r="Y51" s="114">
        <v>0.56903570000000003</v>
      </c>
      <c r="Z51" s="114">
        <v>3.2689330000000003E-2</v>
      </c>
      <c r="AA51" s="114">
        <v>0.96731069999999997</v>
      </c>
      <c r="AD51" s="1"/>
      <c r="AE51" s="1"/>
      <c r="AF51" s="1"/>
      <c r="AG51" s="1"/>
      <c r="AH51" s="1"/>
      <c r="AI51" s="1"/>
      <c r="AJ51" s="1"/>
      <c r="AM51" s="3">
        <v>101325</v>
      </c>
      <c r="AN51" s="3">
        <v>0.47474699999999997</v>
      </c>
      <c r="AO51" s="3">
        <v>0.52525299999999997</v>
      </c>
      <c r="AP51" s="3">
        <v>362.661858</v>
      </c>
      <c r="AQ51" s="3">
        <v>360.63767899999999</v>
      </c>
      <c r="AT51" s="114">
        <v>340</v>
      </c>
      <c r="AU51" s="114">
        <v>101325</v>
      </c>
      <c r="AV51" s="114">
        <v>0.44272509999999998</v>
      </c>
      <c r="AW51" s="114">
        <v>0.55727490000000002</v>
      </c>
      <c r="AX51" s="114">
        <v>4.4280989999999999E-2</v>
      </c>
      <c r="AY51" s="114">
        <v>0.95571899999999999</v>
      </c>
    </row>
    <row r="52" spans="3:51" x14ac:dyDescent="0.2">
      <c r="C52" s="1" t="s">
        <v>35</v>
      </c>
      <c r="D52" s="48" t="s">
        <v>55</v>
      </c>
      <c r="I52" s="1"/>
      <c r="J52" s="1"/>
      <c r="K52" s="1"/>
      <c r="L52" s="1"/>
      <c r="M52" s="1"/>
      <c r="N52" s="1"/>
      <c r="P52" s="3">
        <v>101325</v>
      </c>
      <c r="Q52" s="3">
        <v>0.484848</v>
      </c>
      <c r="R52" s="3">
        <v>0.51515200000000005</v>
      </c>
      <c r="S52" s="3">
        <v>380.082314</v>
      </c>
      <c r="T52" s="3">
        <v>370.118157</v>
      </c>
      <c r="V52" s="3">
        <v>320.90909099999999</v>
      </c>
      <c r="W52" s="3">
        <v>101325</v>
      </c>
      <c r="X52" s="114">
        <v>0.4297358</v>
      </c>
      <c r="Y52" s="114">
        <v>0.5702642</v>
      </c>
      <c r="Z52" s="114">
        <v>3.2750889999999998E-2</v>
      </c>
      <c r="AA52" s="114">
        <v>0.96724909999999997</v>
      </c>
      <c r="AD52" s="1"/>
      <c r="AE52" s="1"/>
      <c r="AF52" s="1"/>
      <c r="AG52" s="1"/>
      <c r="AH52" s="1"/>
      <c r="AI52" s="1"/>
      <c r="AJ52" s="1"/>
      <c r="AM52" s="3">
        <v>101325</v>
      </c>
      <c r="AN52" s="3">
        <v>0.484848</v>
      </c>
      <c r="AO52" s="3">
        <v>0.51515200000000005</v>
      </c>
      <c r="AP52" s="3">
        <v>362.46059500000001</v>
      </c>
      <c r="AQ52" s="3">
        <v>360.59469200000001</v>
      </c>
      <c r="AT52" s="114">
        <v>341.06060000000002</v>
      </c>
      <c r="AU52" s="114">
        <v>101325</v>
      </c>
      <c r="AV52" s="114">
        <v>0.44467800000000002</v>
      </c>
      <c r="AW52" s="114">
        <v>0.55532199999999998</v>
      </c>
      <c r="AX52" s="114">
        <v>4.3775689999999999E-2</v>
      </c>
      <c r="AY52" s="114">
        <v>0.95622430000000003</v>
      </c>
    </row>
    <row r="53" spans="3:51" x14ac:dyDescent="0.2">
      <c r="C53" s="1" t="s">
        <v>39</v>
      </c>
      <c r="D53" s="1" t="s">
        <v>56</v>
      </c>
      <c r="I53" s="1"/>
      <c r="J53" s="1"/>
      <c r="K53" s="1"/>
      <c r="L53" s="1"/>
      <c r="M53" s="1"/>
      <c r="N53" s="1"/>
      <c r="P53" s="3">
        <v>101325</v>
      </c>
      <c r="Q53" s="3">
        <v>0.49494899999999997</v>
      </c>
      <c r="R53" s="3">
        <v>0.50505100000000003</v>
      </c>
      <c r="S53" s="3">
        <v>379.76836200000002</v>
      </c>
      <c r="T53" s="3">
        <v>369.914962</v>
      </c>
      <c r="V53" s="3">
        <v>321.969697</v>
      </c>
      <c r="W53" s="3">
        <v>101325</v>
      </c>
      <c r="X53" s="114">
        <v>0.4284925</v>
      </c>
      <c r="Y53" s="114">
        <v>0.57150749999999995</v>
      </c>
      <c r="Z53" s="114">
        <v>3.2814419999999997E-2</v>
      </c>
      <c r="AA53" s="114">
        <v>0.96718559999999998</v>
      </c>
      <c r="AD53" s="1"/>
      <c r="AE53" s="1"/>
      <c r="AF53" s="1"/>
      <c r="AG53" s="1"/>
      <c r="AH53" s="1"/>
      <c r="AI53" s="1"/>
      <c r="AJ53" s="1"/>
      <c r="AM53" s="3">
        <v>101325</v>
      </c>
      <c r="AN53" s="3">
        <v>0.49494899999999997</v>
      </c>
      <c r="AO53" s="3">
        <v>0.50505100000000003</v>
      </c>
      <c r="AP53" s="3">
        <v>362.261911</v>
      </c>
      <c r="AQ53" s="3">
        <v>360.55630400000001</v>
      </c>
      <c r="AT53" s="114">
        <v>342.12119999999999</v>
      </c>
      <c r="AU53" s="114">
        <v>101325</v>
      </c>
      <c r="AV53" s="114">
        <v>0.44658249999999999</v>
      </c>
      <c r="AW53" s="114">
        <v>0.55341750000000001</v>
      </c>
      <c r="AX53" s="114">
        <v>4.3287020000000002E-2</v>
      </c>
      <c r="AY53" s="114">
        <v>0.95671300000000004</v>
      </c>
    </row>
    <row r="54" spans="3:51" x14ac:dyDescent="0.2">
      <c r="C54" s="1" t="s">
        <v>41</v>
      </c>
      <c r="D54" s="48" t="s">
        <v>57</v>
      </c>
      <c r="I54" s="1"/>
      <c r="J54" s="1"/>
      <c r="K54" s="1"/>
      <c r="L54" s="1"/>
      <c r="M54" s="1"/>
      <c r="N54" s="1"/>
      <c r="P54" s="3">
        <v>101325</v>
      </c>
      <c r="Q54" s="3">
        <v>0.50505100000000003</v>
      </c>
      <c r="R54" s="3">
        <v>0.49494899999999997</v>
      </c>
      <c r="S54" s="3">
        <v>379.45060699999999</v>
      </c>
      <c r="T54" s="3">
        <v>369.72323999999998</v>
      </c>
      <c r="V54" s="3">
        <v>323.030303</v>
      </c>
      <c r="W54" s="3">
        <v>101325</v>
      </c>
      <c r="X54" s="114">
        <v>0.42723499999999998</v>
      </c>
      <c r="Y54" s="114">
        <v>0.57276499999999997</v>
      </c>
      <c r="Z54" s="114">
        <v>3.2879930000000002E-2</v>
      </c>
      <c r="AA54" s="114">
        <v>0.96712010000000004</v>
      </c>
      <c r="AD54" s="1"/>
      <c r="AE54" s="1"/>
      <c r="AF54" s="1"/>
      <c r="AG54" s="1"/>
      <c r="AH54" s="1"/>
      <c r="AI54" s="1"/>
      <c r="AJ54" s="1"/>
      <c r="AM54" s="3">
        <v>101325</v>
      </c>
      <c r="AN54" s="3">
        <v>0.50505100000000003</v>
      </c>
      <c r="AO54" s="3">
        <v>0.49494899999999997</v>
      </c>
      <c r="AP54" s="3">
        <v>362.06627500000002</v>
      </c>
      <c r="AQ54" s="3">
        <v>360.52230300000002</v>
      </c>
      <c r="AT54" s="114">
        <v>343.18180000000001</v>
      </c>
      <c r="AU54" s="114">
        <v>101325</v>
      </c>
      <c r="AV54" s="114">
        <v>0.44844000000000001</v>
      </c>
      <c r="AW54" s="114">
        <v>0.55156000000000005</v>
      </c>
      <c r="AX54" s="114">
        <v>4.2814280000000003E-2</v>
      </c>
      <c r="AY54" s="114">
        <v>0.95718570000000003</v>
      </c>
    </row>
    <row r="55" spans="3:51" x14ac:dyDescent="0.2">
      <c r="C55" s="1" t="s">
        <v>58</v>
      </c>
      <c r="D55" s="1" t="s">
        <v>59</v>
      </c>
      <c r="I55" s="1"/>
      <c r="J55" s="1"/>
      <c r="K55" s="1"/>
      <c r="L55" s="1"/>
      <c r="M55" s="1"/>
      <c r="N55" s="1"/>
      <c r="P55" s="3">
        <v>101325</v>
      </c>
      <c r="Q55" s="3">
        <v>0.51515200000000005</v>
      </c>
      <c r="R55" s="3">
        <v>0.484848</v>
      </c>
      <c r="S55" s="3">
        <v>379.12896699999999</v>
      </c>
      <c r="T55" s="3">
        <v>369.54283700000002</v>
      </c>
      <c r="V55" s="3">
        <v>324.09090900000001</v>
      </c>
      <c r="W55" s="3">
        <v>101325</v>
      </c>
      <c r="X55" s="114">
        <v>0.42596349999999999</v>
      </c>
      <c r="Y55" s="114">
        <v>0.57403649999999995</v>
      </c>
      <c r="Z55" s="114">
        <v>3.2947400000000002E-2</v>
      </c>
      <c r="AA55" s="114">
        <v>0.96705260000000004</v>
      </c>
      <c r="AD55" s="1"/>
      <c r="AE55" s="1"/>
      <c r="AF55" s="1"/>
      <c r="AG55" s="1"/>
      <c r="AH55" s="1"/>
      <c r="AI55" s="1"/>
      <c r="AJ55" s="1"/>
      <c r="AM55" s="3">
        <v>101325</v>
      </c>
      <c r="AN55" s="3">
        <v>0.51515200000000005</v>
      </c>
      <c r="AO55" s="3">
        <v>0.484848</v>
      </c>
      <c r="AP55" s="3">
        <v>361.87423000000001</v>
      </c>
      <c r="AQ55" s="3">
        <v>360.49247600000001</v>
      </c>
      <c r="AT55" s="114">
        <v>344.24239999999998</v>
      </c>
      <c r="AU55" s="114">
        <v>101325</v>
      </c>
      <c r="AV55" s="114">
        <v>0.45025159999999997</v>
      </c>
      <c r="AW55" s="114">
        <v>0.54974840000000003</v>
      </c>
      <c r="AX55" s="114">
        <v>4.23568E-2</v>
      </c>
      <c r="AY55" s="114">
        <v>0.95764320000000003</v>
      </c>
    </row>
    <row r="56" spans="3:51" x14ac:dyDescent="0.2">
      <c r="C56" s="1" t="s">
        <v>60</v>
      </c>
      <c r="D56" s="1" t="s">
        <v>61</v>
      </c>
      <c r="I56" s="1"/>
      <c r="J56" s="1"/>
      <c r="K56" s="1"/>
      <c r="L56" s="1"/>
      <c r="M56" s="1"/>
      <c r="N56" s="1"/>
      <c r="P56" s="3">
        <v>101325</v>
      </c>
      <c r="Q56" s="3">
        <v>0.52525299999999997</v>
      </c>
      <c r="R56" s="3">
        <v>0.47474699999999997</v>
      </c>
      <c r="S56" s="3">
        <v>378.803358</v>
      </c>
      <c r="T56" s="3">
        <v>369.37358399999999</v>
      </c>
      <c r="V56" s="3">
        <v>325.15151500000002</v>
      </c>
      <c r="W56" s="3">
        <v>101325</v>
      </c>
      <c r="X56" s="114">
        <v>0.42467860000000002</v>
      </c>
      <c r="Y56" s="114">
        <v>0.57532139999999998</v>
      </c>
      <c r="Z56" s="114">
        <v>3.3016829999999997E-2</v>
      </c>
      <c r="AA56" s="114">
        <v>0.96698320000000004</v>
      </c>
      <c r="AD56" s="1"/>
      <c r="AE56" s="1"/>
      <c r="AF56" s="1"/>
      <c r="AG56" s="1"/>
      <c r="AH56" s="1"/>
      <c r="AI56" s="1"/>
      <c r="AJ56" s="1"/>
      <c r="AM56" s="3">
        <v>101325</v>
      </c>
      <c r="AN56" s="3">
        <v>0.52525299999999997</v>
      </c>
      <c r="AO56" s="3">
        <v>0.47474699999999997</v>
      </c>
      <c r="AP56" s="3">
        <v>361.68641700000001</v>
      </c>
      <c r="AQ56" s="3">
        <v>360.46660300000002</v>
      </c>
      <c r="AT56" s="114">
        <v>345.303</v>
      </c>
      <c r="AU56" s="114">
        <v>101325</v>
      </c>
      <c r="AV56" s="114">
        <v>0.45201859999999999</v>
      </c>
      <c r="AW56" s="114">
        <v>0.54798139999999995</v>
      </c>
      <c r="AX56" s="114">
        <v>4.191396E-2</v>
      </c>
      <c r="AY56" s="114">
        <v>0.95808599999999999</v>
      </c>
    </row>
    <row r="57" spans="3:51" x14ac:dyDescent="0.2">
      <c r="C57" s="1" t="s">
        <v>62</v>
      </c>
      <c r="D57" s="1" t="s">
        <v>63</v>
      </c>
      <c r="I57" s="1"/>
      <c r="J57" s="1"/>
      <c r="K57" s="1"/>
      <c r="L57" s="1"/>
      <c r="M57" s="1"/>
      <c r="N57" s="1"/>
      <c r="P57" s="3">
        <v>101325</v>
      </c>
      <c r="Q57" s="3">
        <v>0.535354</v>
      </c>
      <c r="R57" s="3">
        <v>0.464646</v>
      </c>
      <c r="S57" s="3">
        <v>378.47369300000003</v>
      </c>
      <c r="T57" s="3">
        <v>369.21529700000002</v>
      </c>
      <c r="V57" s="3">
        <v>326.21212100000002</v>
      </c>
      <c r="W57" s="3">
        <v>101325</v>
      </c>
      <c r="X57" s="114">
        <v>0.4233806</v>
      </c>
      <c r="Y57" s="114">
        <v>0.5766194</v>
      </c>
      <c r="Z57" s="114">
        <v>3.3088239999999998E-2</v>
      </c>
      <c r="AA57" s="114">
        <v>0.96691179999999999</v>
      </c>
      <c r="AD57" s="1"/>
      <c r="AE57" s="1"/>
      <c r="AF57" s="1"/>
      <c r="AG57" s="1"/>
      <c r="AH57" s="1"/>
      <c r="AI57" s="1"/>
      <c r="AJ57" s="1"/>
      <c r="AM57" s="3">
        <v>101325</v>
      </c>
      <c r="AN57" s="3">
        <v>0.535354</v>
      </c>
      <c r="AO57" s="3">
        <v>0.464646</v>
      </c>
      <c r="AP57" s="3">
        <v>361.50359400000002</v>
      </c>
      <c r="AQ57" s="3">
        <v>360.444458</v>
      </c>
      <c r="AT57" s="114">
        <v>346.36360000000002</v>
      </c>
      <c r="AU57" s="114">
        <v>101325</v>
      </c>
      <c r="AV57" s="114">
        <v>0.45374219999999998</v>
      </c>
      <c r="AW57" s="114">
        <v>0.54625780000000002</v>
      </c>
      <c r="AX57" s="114">
        <v>4.148516E-2</v>
      </c>
      <c r="AY57" s="114">
        <v>0.9585148</v>
      </c>
    </row>
    <row r="58" spans="3:51" x14ac:dyDescent="0.2">
      <c r="C58" s="1" t="s">
        <v>43</v>
      </c>
      <c r="D58" s="1" t="s">
        <v>64</v>
      </c>
      <c r="I58" s="1"/>
      <c r="J58" s="1"/>
      <c r="K58" s="1"/>
      <c r="L58" s="1"/>
      <c r="M58" s="1"/>
      <c r="N58" s="1"/>
      <c r="P58" s="3">
        <v>101325</v>
      </c>
      <c r="Q58" s="3">
        <v>0.54545500000000002</v>
      </c>
      <c r="R58" s="3">
        <v>0.45454499999999998</v>
      </c>
      <c r="S58" s="3">
        <v>378.13988799999998</v>
      </c>
      <c r="T58" s="3">
        <v>369.06777699999998</v>
      </c>
      <c r="V58" s="3">
        <v>327.27272699999997</v>
      </c>
      <c r="W58" s="3">
        <v>101325</v>
      </c>
      <c r="X58" s="114">
        <v>0.42206979999999999</v>
      </c>
      <c r="Y58" s="114">
        <v>0.57793019999999995</v>
      </c>
      <c r="Z58" s="114">
        <v>3.3161620000000003E-2</v>
      </c>
      <c r="AA58" s="114">
        <v>0.96683839999999999</v>
      </c>
      <c r="AD58" s="1"/>
      <c r="AE58" s="1"/>
      <c r="AF58" s="1"/>
      <c r="AG58" s="1"/>
      <c r="AH58" s="1"/>
      <c r="AI58" s="1"/>
      <c r="AJ58" s="1"/>
      <c r="AM58" s="3">
        <v>101325</v>
      </c>
      <c r="AN58" s="3">
        <v>0.54545500000000002</v>
      </c>
      <c r="AO58" s="3">
        <v>0.45454499999999998</v>
      </c>
      <c r="AP58" s="3">
        <v>361.32667199999997</v>
      </c>
      <c r="AQ58" s="3">
        <v>360.42580700000002</v>
      </c>
      <c r="AT58" s="114">
        <v>347.42419999999998</v>
      </c>
      <c r="AU58" s="114">
        <v>101325</v>
      </c>
      <c r="AV58" s="114">
        <v>0.45542349999999998</v>
      </c>
      <c r="AW58" s="114">
        <v>0.54457650000000002</v>
      </c>
      <c r="AX58" s="114">
        <v>4.1069840000000003E-2</v>
      </c>
      <c r="AY58" s="114">
        <v>0.95893019999999995</v>
      </c>
    </row>
    <row r="59" spans="3:51" x14ac:dyDescent="0.2">
      <c r="C59" s="1" t="s">
        <v>45</v>
      </c>
      <c r="D59" s="1" t="s">
        <v>65</v>
      </c>
      <c r="I59" s="1"/>
      <c r="J59" s="1"/>
      <c r="K59" s="1"/>
      <c r="L59" s="1"/>
      <c r="M59" s="1"/>
      <c r="N59" s="1"/>
      <c r="P59" s="3">
        <v>101325</v>
      </c>
      <c r="Q59" s="3">
        <v>0.55555600000000005</v>
      </c>
      <c r="R59" s="3">
        <v>0.44444400000000001</v>
      </c>
      <c r="S59" s="3">
        <v>377.80185999999998</v>
      </c>
      <c r="T59" s="3">
        <v>368.930814</v>
      </c>
      <c r="V59" s="3">
        <v>328.33333299999998</v>
      </c>
      <c r="W59" s="3">
        <v>101325</v>
      </c>
      <c r="X59" s="114">
        <v>0.42074679999999998</v>
      </c>
      <c r="Y59" s="114">
        <v>0.57925320000000002</v>
      </c>
      <c r="Z59" s="114">
        <v>3.3236979999999999E-2</v>
      </c>
      <c r="AA59" s="114">
        <v>0.96676300000000004</v>
      </c>
      <c r="AM59" s="3">
        <v>101325</v>
      </c>
      <c r="AN59" s="3">
        <v>0.55555600000000005</v>
      </c>
      <c r="AO59" s="3">
        <v>0.44444400000000001</v>
      </c>
      <c r="AP59" s="3">
        <v>361.15675499999998</v>
      </c>
      <c r="AQ59" s="3">
        <v>360.41040800000002</v>
      </c>
      <c r="AT59" s="114">
        <v>348.48480000000001</v>
      </c>
      <c r="AU59" s="114">
        <v>101325</v>
      </c>
      <c r="AV59" s="114">
        <v>0.45706360000000001</v>
      </c>
      <c r="AW59" s="114">
        <v>0.54293639999999999</v>
      </c>
      <c r="AX59" s="114">
        <v>4.0667460000000002E-2</v>
      </c>
      <c r="AY59" s="114">
        <v>0.95933250000000003</v>
      </c>
    </row>
    <row r="60" spans="3:51" x14ac:dyDescent="0.2">
      <c r="C60" s="1" t="s">
        <v>49</v>
      </c>
      <c r="D60" s="1" t="s">
        <v>66</v>
      </c>
      <c r="I60" s="1"/>
      <c r="J60" s="1"/>
      <c r="K60" s="1"/>
      <c r="L60" s="1"/>
      <c r="M60" s="1"/>
      <c r="N60" s="1"/>
      <c r="P60" s="3">
        <v>101325</v>
      </c>
      <c r="Q60" s="3">
        <v>0.56565699999999997</v>
      </c>
      <c r="R60" s="3">
        <v>0.43434299999999998</v>
      </c>
      <c r="S60" s="3">
        <v>377.45952399999999</v>
      </c>
      <c r="T60" s="3">
        <v>368.80417999999997</v>
      </c>
      <c r="V60" s="3">
        <v>329.39393899999999</v>
      </c>
      <c r="W60" s="3">
        <v>101325</v>
      </c>
      <c r="X60" s="114">
        <v>0.4194118</v>
      </c>
      <c r="Y60" s="114">
        <v>0.5805882</v>
      </c>
      <c r="Z60" s="114">
        <v>3.331431E-2</v>
      </c>
      <c r="AA60" s="114">
        <v>0.96668569999999998</v>
      </c>
      <c r="AM60" s="3">
        <v>101325</v>
      </c>
      <c r="AN60" s="3">
        <v>0.56565699999999997</v>
      </c>
      <c r="AO60" s="3">
        <v>0.43434299999999998</v>
      </c>
      <c r="AP60" s="3">
        <v>360.99520999999999</v>
      </c>
      <c r="AQ60" s="3">
        <v>360.39801</v>
      </c>
      <c r="AT60" s="114">
        <v>349.5455</v>
      </c>
      <c r="AU60" s="114">
        <v>101325</v>
      </c>
      <c r="AV60" s="114">
        <v>0.4586635</v>
      </c>
      <c r="AW60" s="114">
        <v>0.5413365</v>
      </c>
      <c r="AX60" s="114">
        <v>4.0277529999999999E-2</v>
      </c>
      <c r="AY60" s="114">
        <v>0.95972250000000003</v>
      </c>
    </row>
    <row r="61" spans="3:51" x14ac:dyDescent="0.2">
      <c r="C61" s="1" t="s">
        <v>67</v>
      </c>
      <c r="D61" s="1" t="str">
        <f>HYPERLINK("http://dx.doi.org/10.1021/ie020743o","10.1021/ie020743o")</f>
        <v>10.1021/ie020743o</v>
      </c>
      <c r="I61" s="1"/>
      <c r="J61" s="1"/>
      <c r="K61" s="1"/>
      <c r="L61" s="1"/>
      <c r="M61" s="1"/>
      <c r="N61" s="1"/>
      <c r="P61" s="3">
        <v>101325</v>
      </c>
      <c r="Q61" s="3">
        <v>0.57575799999999999</v>
      </c>
      <c r="R61" s="3">
        <v>0.42424200000000001</v>
      </c>
      <c r="S61" s="3">
        <v>377.11280099999999</v>
      </c>
      <c r="T61" s="3">
        <v>368.687636</v>
      </c>
      <c r="V61" s="3">
        <v>330.454545</v>
      </c>
      <c r="W61" s="3">
        <v>101325</v>
      </c>
      <c r="X61" s="114">
        <v>0.41806529999999997</v>
      </c>
      <c r="Y61" s="114">
        <v>0.58193470000000003</v>
      </c>
      <c r="Z61" s="114">
        <v>3.3393619999999999E-2</v>
      </c>
      <c r="AA61" s="114">
        <v>0.96660639999999998</v>
      </c>
      <c r="AM61" s="3">
        <v>101325</v>
      </c>
      <c r="AN61" s="3">
        <v>0.57575799999999999</v>
      </c>
      <c r="AO61" s="3">
        <v>0.42424200000000001</v>
      </c>
      <c r="AP61" s="3">
        <v>360.84376500000002</v>
      </c>
      <c r="AQ61" s="3">
        <v>360.38834900000001</v>
      </c>
      <c r="AT61" s="114">
        <v>350.60610000000003</v>
      </c>
      <c r="AU61" s="114">
        <v>101325</v>
      </c>
      <c r="AV61" s="114">
        <v>0.46022410000000002</v>
      </c>
      <c r="AW61" s="114">
        <v>0.53977589999999998</v>
      </c>
      <c r="AX61" s="114">
        <v>3.9899570000000002E-2</v>
      </c>
      <c r="AY61" s="114">
        <v>0.96010039999999996</v>
      </c>
    </row>
    <row r="62" spans="3:51" ht="15.75" customHeight="1" x14ac:dyDescent="0.2">
      <c r="I62" s="1"/>
      <c r="J62" s="1"/>
      <c r="K62" s="1"/>
      <c r="L62" s="1"/>
      <c r="M62" s="1"/>
      <c r="N62" s="1"/>
      <c r="P62" s="3">
        <v>101325</v>
      </c>
      <c r="Q62" s="3">
        <v>0.58585900000000002</v>
      </c>
      <c r="R62" s="3">
        <v>0.41414099999999998</v>
      </c>
      <c r="S62" s="3">
        <v>376.76161400000001</v>
      </c>
      <c r="T62" s="3">
        <v>368.58092900000003</v>
      </c>
      <c r="V62" s="3">
        <v>331.515152</v>
      </c>
      <c r="W62" s="3">
        <v>101325</v>
      </c>
      <c r="X62" s="114">
        <v>0.41670760000000001</v>
      </c>
      <c r="Y62" s="114">
        <v>0.58329240000000004</v>
      </c>
      <c r="Z62" s="114">
        <v>3.347493E-2</v>
      </c>
      <c r="AA62" s="114">
        <v>0.96652510000000003</v>
      </c>
      <c r="AM62" s="3">
        <v>101325</v>
      </c>
      <c r="AN62" s="3">
        <v>0.58585900000000002</v>
      </c>
      <c r="AO62" s="3">
        <v>0.41414099999999998</v>
      </c>
      <c r="AP62" s="3">
        <v>360.704677</v>
      </c>
      <c r="AQ62" s="3">
        <v>360.38114899999999</v>
      </c>
      <c r="AT62" s="114">
        <v>351.66669999999999</v>
      </c>
      <c r="AU62" s="114">
        <v>101325</v>
      </c>
      <c r="AV62" s="114">
        <v>0.4617465</v>
      </c>
      <c r="AW62" s="114">
        <v>0.53825350000000005</v>
      </c>
      <c r="AX62" s="114">
        <v>3.953313E-2</v>
      </c>
      <c r="AY62" s="114">
        <v>0.96046690000000001</v>
      </c>
    </row>
    <row r="63" spans="3:51" ht="15.75" customHeight="1" x14ac:dyDescent="0.2">
      <c r="I63" s="1"/>
      <c r="J63" s="1"/>
      <c r="K63" s="1"/>
      <c r="L63" s="1"/>
      <c r="M63" s="1"/>
      <c r="N63" s="1"/>
      <c r="P63" s="3">
        <v>101325</v>
      </c>
      <c r="Q63" s="3">
        <v>0.59596000000000005</v>
      </c>
      <c r="R63" s="3">
        <v>0.40404000000000001</v>
      </c>
      <c r="S63" s="3">
        <v>376.40589</v>
      </c>
      <c r="T63" s="3">
        <v>368.483789</v>
      </c>
      <c r="V63" s="3">
        <v>332.57575800000001</v>
      </c>
      <c r="W63" s="3">
        <v>101325</v>
      </c>
      <c r="X63" s="114">
        <v>0.41533890000000001</v>
      </c>
      <c r="Y63" s="114">
        <v>0.58466110000000004</v>
      </c>
      <c r="Z63" s="114">
        <v>3.3558230000000001E-2</v>
      </c>
      <c r="AA63" s="114">
        <v>0.96644180000000002</v>
      </c>
      <c r="AM63" s="3">
        <v>101325</v>
      </c>
      <c r="AN63" s="3">
        <v>0.59596000000000005</v>
      </c>
      <c r="AO63" s="3">
        <v>0.40404000000000001</v>
      </c>
      <c r="AP63" s="3">
        <v>360.58103</v>
      </c>
      <c r="AQ63" s="3">
        <v>360.37612300000001</v>
      </c>
      <c r="AT63" s="114">
        <v>352.72730000000001</v>
      </c>
      <c r="AU63" s="114">
        <v>101325</v>
      </c>
      <c r="AV63" s="114">
        <v>0.46323140000000002</v>
      </c>
      <c r="AW63" s="114">
        <v>0.53676860000000004</v>
      </c>
      <c r="AX63" s="114">
        <v>3.9177780000000002E-2</v>
      </c>
      <c r="AY63" s="114">
        <v>0.96082219999999996</v>
      </c>
    </row>
    <row r="64" spans="3:51" ht="15.75" customHeight="1" x14ac:dyDescent="0.2">
      <c r="I64" s="1"/>
      <c r="J64" s="1"/>
      <c r="K64" s="1"/>
      <c r="L64" s="1"/>
      <c r="M64" s="1"/>
      <c r="N64" s="1"/>
      <c r="P64" s="3">
        <v>101325</v>
      </c>
      <c r="Q64" s="3">
        <v>0.60606099999999996</v>
      </c>
      <c r="R64" s="3">
        <v>0.39393899999999998</v>
      </c>
      <c r="S64" s="3">
        <v>376.04556400000001</v>
      </c>
      <c r="T64" s="3">
        <v>368.39593300000001</v>
      </c>
      <c r="V64" s="3">
        <v>333.63636400000001</v>
      </c>
      <c r="W64" s="3">
        <v>101325</v>
      </c>
      <c r="X64" s="114">
        <v>0.41395979999999999</v>
      </c>
      <c r="Y64" s="114">
        <v>0.58604020000000001</v>
      </c>
      <c r="Z64" s="114">
        <v>3.3643520000000003E-2</v>
      </c>
      <c r="AA64" s="114">
        <v>0.96635649999999995</v>
      </c>
      <c r="AM64" s="3">
        <v>101325</v>
      </c>
      <c r="AN64" s="3">
        <v>0.60606099999999996</v>
      </c>
      <c r="AO64" s="3">
        <v>0.39393899999999998</v>
      </c>
      <c r="AP64" s="3">
        <v>360.47735799999998</v>
      </c>
      <c r="AQ64" s="3">
        <v>360.37296600000002</v>
      </c>
      <c r="AT64" s="114">
        <v>353.78789999999998</v>
      </c>
      <c r="AU64" s="114">
        <v>101325</v>
      </c>
      <c r="AV64" s="114">
        <v>0.46467979999999998</v>
      </c>
      <c r="AW64" s="114">
        <v>0.53532020000000002</v>
      </c>
      <c r="AX64" s="114">
        <v>3.8833109999999997E-2</v>
      </c>
      <c r="AY64" s="114">
        <v>0.96116690000000005</v>
      </c>
    </row>
    <row r="65" spans="9:51" ht="15.75" customHeight="1" x14ac:dyDescent="0.2">
      <c r="I65" s="1"/>
      <c r="J65" s="1"/>
      <c r="K65" s="1"/>
      <c r="L65" s="1"/>
      <c r="M65" s="1"/>
      <c r="N65" s="1"/>
      <c r="P65" s="3">
        <v>101325</v>
      </c>
      <c r="Q65" s="3">
        <v>0.61616199999999999</v>
      </c>
      <c r="R65" s="3">
        <v>0.38383800000000001</v>
      </c>
      <c r="S65" s="3">
        <v>375.68058000000002</v>
      </c>
      <c r="T65" s="3">
        <v>368.31706200000002</v>
      </c>
      <c r="V65" s="3">
        <v>334.69697000000002</v>
      </c>
      <c r="W65" s="3">
        <v>101325</v>
      </c>
      <c r="X65" s="114">
        <v>0.41257050000000001</v>
      </c>
      <c r="Y65" s="114">
        <v>0.58742950000000005</v>
      </c>
      <c r="Z65" s="114">
        <v>3.3730830000000003E-2</v>
      </c>
      <c r="AA65" s="114">
        <v>0.96626920000000005</v>
      </c>
      <c r="AM65" s="3">
        <v>101325</v>
      </c>
      <c r="AN65" s="3">
        <v>0.61616199999999999</v>
      </c>
      <c r="AO65" s="3">
        <v>0.38383800000000001</v>
      </c>
      <c r="AP65" s="3">
        <v>360.40129200000001</v>
      </c>
      <c r="AQ65" s="3">
        <v>360.37135699999999</v>
      </c>
      <c r="AT65" s="114">
        <v>354.8485</v>
      </c>
      <c r="AU65" s="114">
        <v>101325</v>
      </c>
      <c r="AV65" s="114">
        <v>0.46609250000000002</v>
      </c>
      <c r="AW65" s="114">
        <v>0.53390749999999998</v>
      </c>
      <c r="AX65" s="114">
        <v>3.8498739999999997E-2</v>
      </c>
      <c r="AY65" s="114">
        <v>0.9615013</v>
      </c>
    </row>
    <row r="66" spans="9:51" ht="15.75" customHeight="1" x14ac:dyDescent="0.2">
      <c r="I66" s="1"/>
      <c r="J66" s="1"/>
      <c r="K66" s="1"/>
      <c r="L66" s="1"/>
      <c r="M66" s="1"/>
      <c r="N66" s="1"/>
      <c r="P66" s="3">
        <v>101325</v>
      </c>
      <c r="Q66" s="3">
        <v>0.62626300000000001</v>
      </c>
      <c r="R66" s="3">
        <v>0.37373699999999999</v>
      </c>
      <c r="S66" s="3">
        <v>375.31089300000002</v>
      </c>
      <c r="T66" s="3">
        <v>368.24686100000002</v>
      </c>
      <c r="V66" s="3">
        <v>335.75757599999997</v>
      </c>
      <c r="W66" s="3">
        <v>101325</v>
      </c>
      <c r="X66" s="114">
        <v>0.41117130000000002</v>
      </c>
      <c r="Y66" s="114">
        <v>0.58882869999999998</v>
      </c>
      <c r="Z66" s="114">
        <v>3.382015E-2</v>
      </c>
      <c r="AA66" s="114">
        <v>0.96617980000000003</v>
      </c>
      <c r="AM66" s="3">
        <v>101325</v>
      </c>
      <c r="AN66" s="3">
        <v>0.62626300000000001</v>
      </c>
      <c r="AO66" s="3">
        <v>0.37373699999999999</v>
      </c>
      <c r="AP66" s="3">
        <v>360.37158599999998</v>
      </c>
      <c r="AQ66" s="3">
        <v>360.37095599999998</v>
      </c>
      <c r="AT66" s="114">
        <v>355.90910000000002</v>
      </c>
      <c r="AU66" s="114">
        <v>101325</v>
      </c>
      <c r="AV66" s="114">
        <v>0.46747030000000001</v>
      </c>
      <c r="AW66" s="114">
        <v>0.53252969999999999</v>
      </c>
      <c r="AX66" s="114">
        <v>3.8174310000000003E-2</v>
      </c>
      <c r="AY66" s="114">
        <v>0.96182570000000001</v>
      </c>
    </row>
    <row r="67" spans="9:51" ht="15.75" customHeight="1" x14ac:dyDescent="0.2">
      <c r="I67" s="1"/>
      <c r="J67" s="1"/>
      <c r="K67" s="1"/>
      <c r="L67" s="1"/>
      <c r="M67" s="1"/>
      <c r="N67" s="1"/>
      <c r="P67" s="3">
        <v>101325</v>
      </c>
      <c r="Q67" s="3">
        <v>0.63636400000000004</v>
      </c>
      <c r="R67" s="3">
        <v>0.36363600000000001</v>
      </c>
      <c r="S67" s="3">
        <v>374.93647600000003</v>
      </c>
      <c r="T67" s="3">
        <v>368.18499600000001</v>
      </c>
      <c r="V67" s="3">
        <v>336.81818199999998</v>
      </c>
      <c r="W67" s="3">
        <v>101325</v>
      </c>
      <c r="X67" s="114">
        <v>0.40976259999999998</v>
      </c>
      <c r="Y67" s="114">
        <v>0.59023740000000002</v>
      </c>
      <c r="Z67" s="114">
        <v>3.3911509999999999E-2</v>
      </c>
      <c r="AA67" s="114">
        <v>0.96608850000000002</v>
      </c>
      <c r="AM67" s="3">
        <v>101325</v>
      </c>
      <c r="AN67" s="3">
        <v>0.63636400000000004</v>
      </c>
      <c r="AO67" s="3">
        <v>0.36363600000000001</v>
      </c>
      <c r="AP67" s="3">
        <v>361.58212900000001</v>
      </c>
      <c r="AQ67" s="3">
        <v>360.37140599999998</v>
      </c>
      <c r="AT67" s="114">
        <v>356.96969999999999</v>
      </c>
      <c r="AU67" s="114">
        <v>101325</v>
      </c>
      <c r="AV67" s="114">
        <v>0.46881400000000001</v>
      </c>
      <c r="AW67" s="114">
        <v>0.53118600000000005</v>
      </c>
      <c r="AX67" s="114">
        <v>3.7859450000000003E-2</v>
      </c>
      <c r="AY67" s="114">
        <v>0.96214049999999995</v>
      </c>
    </row>
    <row r="68" spans="9:51" ht="15.75" customHeight="1" x14ac:dyDescent="0.2">
      <c r="I68" s="1"/>
      <c r="J68" s="1"/>
      <c r="K68" s="1"/>
      <c r="L68" s="1"/>
      <c r="M68" s="1"/>
      <c r="N68" s="1"/>
      <c r="P68" s="3">
        <v>101325</v>
      </c>
      <c r="Q68" s="3">
        <v>0.64646499999999996</v>
      </c>
      <c r="R68" s="3">
        <v>0.35353499999999999</v>
      </c>
      <c r="S68" s="3">
        <v>374.55732</v>
      </c>
      <c r="T68" s="3">
        <v>368.13111500000002</v>
      </c>
      <c r="V68" s="3">
        <v>337.87878799999999</v>
      </c>
      <c r="W68" s="3">
        <v>101325</v>
      </c>
      <c r="X68" s="114">
        <v>0.4083446</v>
      </c>
      <c r="Y68" s="114">
        <v>0.59165540000000005</v>
      </c>
      <c r="Z68" s="114">
        <v>3.4004890000000003E-2</v>
      </c>
      <c r="AA68" s="114">
        <v>0.9659951</v>
      </c>
      <c r="AM68" s="3">
        <v>101325</v>
      </c>
      <c r="AN68" s="3">
        <v>0.64646499999999996</v>
      </c>
      <c r="AO68" s="3">
        <v>0.35353499999999999</v>
      </c>
      <c r="AP68" s="3">
        <v>361.97179399999999</v>
      </c>
      <c r="AQ68" s="3">
        <v>360.37232299999999</v>
      </c>
      <c r="AT68" s="114">
        <v>358.03030000000001</v>
      </c>
      <c r="AU68" s="114">
        <v>101325</v>
      </c>
      <c r="AV68" s="114">
        <v>0.47012419999999999</v>
      </c>
      <c r="AW68" s="114">
        <v>0.52987580000000001</v>
      </c>
      <c r="AX68" s="114">
        <v>3.755385E-2</v>
      </c>
      <c r="AY68" s="114">
        <v>0.96244609999999997</v>
      </c>
    </row>
    <row r="69" spans="9:51" ht="15.75" customHeight="1" x14ac:dyDescent="0.2">
      <c r="I69" s="1"/>
      <c r="J69" s="1"/>
      <c r="K69" s="1"/>
      <c r="L69" s="1"/>
      <c r="M69" s="1"/>
      <c r="N69" s="1"/>
      <c r="P69" s="3">
        <v>101325</v>
      </c>
      <c r="Q69" s="3">
        <v>0.65656599999999998</v>
      </c>
      <c r="R69" s="3">
        <v>0.34343400000000002</v>
      </c>
      <c r="S69" s="3">
        <v>374.17344200000002</v>
      </c>
      <c r="T69" s="3">
        <v>368.08484600000003</v>
      </c>
      <c r="V69" s="3">
        <v>338.93939399999999</v>
      </c>
      <c r="W69" s="3">
        <v>101325</v>
      </c>
      <c r="X69" s="114">
        <v>0.40691769999999999</v>
      </c>
      <c r="Y69" s="114">
        <v>0.59308229999999995</v>
      </c>
      <c r="Z69" s="114">
        <v>3.4100329999999998E-2</v>
      </c>
      <c r="AA69" s="114">
        <v>0.96589970000000003</v>
      </c>
      <c r="AM69" s="3">
        <v>101325</v>
      </c>
      <c r="AN69" s="3">
        <v>0.65656599999999998</v>
      </c>
      <c r="AO69" s="3">
        <v>0.34343400000000002</v>
      </c>
      <c r="AP69" s="3">
        <v>362.35824100000002</v>
      </c>
      <c r="AQ69" s="3">
        <v>360.37330500000002</v>
      </c>
      <c r="AT69" s="114">
        <v>359.09089999999998</v>
      </c>
      <c r="AU69" s="114">
        <v>101325</v>
      </c>
      <c r="AV69" s="114">
        <v>0.47140169999999998</v>
      </c>
      <c r="AW69" s="114">
        <v>0.52859829999999997</v>
      </c>
      <c r="AX69" s="114">
        <v>3.7257190000000003E-2</v>
      </c>
      <c r="AY69" s="114">
        <v>0.96274280000000001</v>
      </c>
    </row>
    <row r="70" spans="9:51" ht="15.75" customHeight="1" x14ac:dyDescent="0.2">
      <c r="I70" s="1"/>
      <c r="J70" s="1"/>
      <c r="K70" s="1"/>
      <c r="L70" s="1"/>
      <c r="M70" s="1"/>
      <c r="N70" s="1"/>
      <c r="P70" s="3">
        <v>101325</v>
      </c>
      <c r="Q70" s="3">
        <v>0.66666700000000001</v>
      </c>
      <c r="R70" s="3">
        <v>0.33333299999999999</v>
      </c>
      <c r="S70" s="3">
        <v>373.784896</v>
      </c>
      <c r="T70" s="3">
        <v>368.045793</v>
      </c>
      <c r="V70" s="3">
        <v>340</v>
      </c>
      <c r="W70" s="3">
        <v>101325</v>
      </c>
      <c r="X70" s="114">
        <v>0.40548210000000001</v>
      </c>
      <c r="Y70" s="114">
        <v>0.59451790000000004</v>
      </c>
      <c r="Z70" s="114">
        <v>3.4197819999999997E-2</v>
      </c>
      <c r="AA70" s="114">
        <v>0.96580220000000006</v>
      </c>
      <c r="AM70" s="3">
        <v>101325</v>
      </c>
      <c r="AN70" s="3">
        <v>0.66666700000000001</v>
      </c>
      <c r="AO70" s="3">
        <v>0.33333299999999999</v>
      </c>
      <c r="AP70" s="3">
        <v>362.74134800000002</v>
      </c>
      <c r="AQ70" s="3">
        <v>360.37392</v>
      </c>
      <c r="AT70" s="114">
        <v>360.1515</v>
      </c>
      <c r="AU70" s="114">
        <v>101325</v>
      </c>
      <c r="AV70" s="114">
        <v>0.47264719999999999</v>
      </c>
      <c r="AW70" s="114">
        <v>0.52735279999999995</v>
      </c>
      <c r="AX70" s="114">
        <v>3.6969160000000001E-2</v>
      </c>
      <c r="AY70" s="114">
        <v>0.96303079999999996</v>
      </c>
    </row>
    <row r="71" spans="9:51" ht="15.75" customHeight="1" x14ac:dyDescent="0.2">
      <c r="I71" s="1"/>
      <c r="J71" s="1"/>
      <c r="K71" s="1"/>
      <c r="L71" s="1"/>
      <c r="M71" s="1"/>
      <c r="N71" s="1"/>
      <c r="P71" s="3">
        <v>101325</v>
      </c>
      <c r="Q71" s="3">
        <v>0.67676800000000004</v>
      </c>
      <c r="R71" s="3">
        <v>0.32323200000000002</v>
      </c>
      <c r="S71" s="3">
        <v>373.39177699999999</v>
      </c>
      <c r="T71" s="3">
        <v>368.01353899999998</v>
      </c>
      <c r="V71" s="3">
        <v>341.06060600000001</v>
      </c>
      <c r="W71" s="3">
        <v>101325</v>
      </c>
      <c r="X71" s="114">
        <v>0.40403810000000001</v>
      </c>
      <c r="Y71" s="114">
        <v>0.59596190000000004</v>
      </c>
      <c r="Z71" s="114">
        <v>3.4297389999999997E-2</v>
      </c>
      <c r="AA71" s="114">
        <v>0.96570259999999997</v>
      </c>
      <c r="AM71" s="3">
        <v>101325</v>
      </c>
      <c r="AN71" s="3">
        <v>0.67676800000000004</v>
      </c>
      <c r="AO71" s="3">
        <v>0.32323200000000002</v>
      </c>
      <c r="AP71" s="3">
        <v>363.12104399999998</v>
      </c>
      <c r="AQ71" s="3">
        <v>360.37371400000001</v>
      </c>
      <c r="AT71" s="114">
        <v>361.21210000000002</v>
      </c>
      <c r="AU71" s="114">
        <v>101325</v>
      </c>
      <c r="AV71" s="114">
        <v>0.37315579999999998</v>
      </c>
      <c r="AW71" s="114">
        <v>0.62684419999999996</v>
      </c>
      <c r="AX71" s="114">
        <v>3.035966E-2</v>
      </c>
      <c r="AY71" s="114">
        <v>0.96964030000000001</v>
      </c>
    </row>
    <row r="72" spans="9:51" ht="15.75" customHeight="1" x14ac:dyDescent="0.2">
      <c r="I72" s="1"/>
      <c r="J72" s="1"/>
      <c r="K72" s="1"/>
      <c r="L72" s="1"/>
      <c r="M72" s="1"/>
      <c r="N72" s="1"/>
      <c r="P72" s="3">
        <v>101325</v>
      </c>
      <c r="Q72" s="3">
        <v>0.68686899999999995</v>
      </c>
      <c r="R72" s="3">
        <v>0.31313099999999999</v>
      </c>
      <c r="S72" s="3">
        <v>372.994237</v>
      </c>
      <c r="T72" s="3">
        <v>367.98763700000001</v>
      </c>
      <c r="V72" s="3">
        <v>342.12121200000001</v>
      </c>
      <c r="W72" s="3">
        <v>101325</v>
      </c>
      <c r="X72" s="114">
        <v>0.4025861</v>
      </c>
      <c r="Y72" s="114">
        <v>0.59741390000000005</v>
      </c>
      <c r="Z72" s="114">
        <v>3.4399039999999999E-2</v>
      </c>
      <c r="AA72" s="114">
        <v>0.96560100000000004</v>
      </c>
      <c r="AM72" s="3">
        <v>101325</v>
      </c>
      <c r="AN72" s="3">
        <v>0.68686899999999995</v>
      </c>
      <c r="AO72" s="3">
        <v>0.31313099999999999</v>
      </c>
      <c r="AP72" s="3">
        <v>363.49728699999997</v>
      </c>
      <c r="AQ72" s="3">
        <v>360.37220000000002</v>
      </c>
      <c r="AT72" s="114">
        <v>362.27269999999999</v>
      </c>
      <c r="AU72" s="114">
        <v>101325</v>
      </c>
      <c r="AV72" s="114">
        <v>0.34567700000000001</v>
      </c>
      <c r="AW72" s="114">
        <v>0.65432299999999999</v>
      </c>
      <c r="AX72" s="114">
        <v>2.3915840000000001E-2</v>
      </c>
      <c r="AY72" s="114">
        <v>0.97608419999999996</v>
      </c>
    </row>
    <row r="73" spans="9:51" ht="15.75" customHeight="1" x14ac:dyDescent="0.2">
      <c r="I73" s="1"/>
      <c r="J73" s="1"/>
      <c r="K73" s="1"/>
      <c r="L73" s="1"/>
      <c r="M73" s="1"/>
      <c r="N73" s="1"/>
      <c r="P73" s="3">
        <v>101325</v>
      </c>
      <c r="Q73" s="3">
        <v>0.69696999999999998</v>
      </c>
      <c r="R73" s="3">
        <v>0.30303000000000002</v>
      </c>
      <c r="S73" s="3">
        <v>372.59250400000002</v>
      </c>
      <c r="T73" s="3">
        <v>367.96761500000002</v>
      </c>
      <c r="V73" s="3">
        <v>343.18181800000002</v>
      </c>
      <c r="W73" s="3">
        <v>101325</v>
      </c>
      <c r="X73" s="114">
        <v>0.40112619999999999</v>
      </c>
      <c r="Y73" s="114">
        <v>0.59887380000000001</v>
      </c>
      <c r="Z73" s="114">
        <v>3.4502789999999998E-2</v>
      </c>
      <c r="AA73" s="114">
        <v>0.96549720000000006</v>
      </c>
      <c r="AM73" s="3">
        <v>101325</v>
      </c>
      <c r="AN73" s="3">
        <v>0.69696999999999998</v>
      </c>
      <c r="AO73" s="3">
        <v>0.30303000000000002</v>
      </c>
      <c r="AP73" s="3">
        <v>363.87006200000002</v>
      </c>
      <c r="AQ73" s="3">
        <v>360.36886500000003</v>
      </c>
      <c r="AT73" s="114">
        <v>363.33330000000001</v>
      </c>
      <c r="AU73" s="114">
        <v>101325</v>
      </c>
      <c r="AV73" s="114">
        <v>0.3175444</v>
      </c>
      <c r="AW73" s="114">
        <v>0.68245560000000005</v>
      </c>
      <c r="AX73" s="114">
        <v>1.921554E-2</v>
      </c>
      <c r="AY73" s="114">
        <v>0.98078449999999995</v>
      </c>
    </row>
    <row r="74" spans="9:51" x14ac:dyDescent="0.2">
      <c r="I74" s="1"/>
      <c r="J74" s="1"/>
      <c r="K74" s="1"/>
      <c r="L74" s="1"/>
      <c r="M74" s="1"/>
      <c r="N74" s="1"/>
      <c r="P74" s="3">
        <v>101325</v>
      </c>
      <c r="Q74" s="3">
        <v>0.70707100000000001</v>
      </c>
      <c r="R74" s="3">
        <v>0.29292899999999999</v>
      </c>
      <c r="S74" s="3">
        <v>372.18689999999998</v>
      </c>
      <c r="T74" s="3">
        <v>367.952967</v>
      </c>
      <c r="V74" s="3">
        <v>344.24242400000003</v>
      </c>
      <c r="W74" s="3">
        <v>101325</v>
      </c>
      <c r="X74" s="114">
        <v>0.39965879999999998</v>
      </c>
      <c r="Y74" s="114">
        <v>0.60034120000000002</v>
      </c>
      <c r="Z74" s="114">
        <v>3.4608649999999998E-2</v>
      </c>
      <c r="AA74" s="114">
        <v>0.96539129999999995</v>
      </c>
      <c r="AM74" s="3">
        <v>101325</v>
      </c>
      <c r="AN74" s="3">
        <v>0.70707100000000001</v>
      </c>
      <c r="AO74" s="3">
        <v>0.29292899999999999</v>
      </c>
      <c r="AP74" s="3">
        <v>364.239373</v>
      </c>
      <c r="AQ74" s="3">
        <v>360.36316399999998</v>
      </c>
      <c r="AT74" s="114">
        <v>364.39389999999997</v>
      </c>
      <c r="AU74" s="114">
        <v>101325</v>
      </c>
      <c r="AV74" s="114">
        <v>0.28867350000000003</v>
      </c>
      <c r="AW74" s="114">
        <v>0.71132649999999997</v>
      </c>
      <c r="AX74" s="114">
        <v>1.5549550000000001E-2</v>
      </c>
      <c r="AY74" s="114">
        <v>0.98445050000000001</v>
      </c>
    </row>
    <row r="75" spans="9:51" x14ac:dyDescent="0.2">
      <c r="I75" s="1"/>
      <c r="J75" s="1"/>
      <c r="K75" s="1"/>
      <c r="L75" s="1"/>
      <c r="M75" s="1"/>
      <c r="N75" s="1"/>
      <c r="P75" s="3">
        <v>101325</v>
      </c>
      <c r="Q75" s="3">
        <v>0.71717200000000003</v>
      </c>
      <c r="R75" s="3">
        <v>0.28282800000000002</v>
      </c>
      <c r="S75" s="3">
        <v>371.77787899999998</v>
      </c>
      <c r="T75" s="3">
        <v>367.94315499999999</v>
      </c>
      <c r="V75" s="3">
        <v>345.30302999999998</v>
      </c>
      <c r="W75" s="3">
        <v>101325</v>
      </c>
      <c r="X75" s="114">
        <v>0.39818399999999998</v>
      </c>
      <c r="Y75" s="114">
        <v>0.60181600000000002</v>
      </c>
      <c r="Z75" s="114">
        <v>3.4716650000000002E-2</v>
      </c>
      <c r="AA75" s="114">
        <v>0.96528340000000001</v>
      </c>
      <c r="AM75" s="3">
        <v>101325</v>
      </c>
      <c r="AN75" s="3">
        <v>0.71717200000000003</v>
      </c>
      <c r="AO75" s="3">
        <v>0.28282800000000002</v>
      </c>
      <c r="AP75" s="3">
        <v>364.605234</v>
      </c>
      <c r="AQ75" s="3">
        <v>360.35452099999998</v>
      </c>
      <c r="AT75" s="114">
        <v>365.4545</v>
      </c>
      <c r="AU75" s="114">
        <v>101325</v>
      </c>
      <c r="AV75" s="114">
        <v>0.25900699999999999</v>
      </c>
      <c r="AW75" s="114">
        <v>0.74099300000000001</v>
      </c>
      <c r="AX75" s="114">
        <v>1.2571860000000001E-2</v>
      </c>
      <c r="AY75" s="114">
        <v>0.98742810000000003</v>
      </c>
    </row>
    <row r="76" spans="9:51" x14ac:dyDescent="0.2">
      <c r="I76" s="1"/>
      <c r="J76" s="1"/>
      <c r="K76" s="1"/>
      <c r="L76" s="1"/>
      <c r="M76" s="1"/>
      <c r="N76" s="1"/>
      <c r="P76" s="3">
        <v>101325</v>
      </c>
      <c r="Q76" s="3">
        <v>0.72727299999999995</v>
      </c>
      <c r="R76" s="3">
        <v>0.272727</v>
      </c>
      <c r="S76" s="3">
        <v>371.366061</v>
      </c>
      <c r="T76" s="3">
        <v>367.93760200000003</v>
      </c>
      <c r="V76" s="3">
        <v>346.36363599999999</v>
      </c>
      <c r="W76" s="3">
        <v>101325</v>
      </c>
      <c r="X76" s="114">
        <v>0.3967021</v>
      </c>
      <c r="Y76" s="114">
        <v>0.60329790000000005</v>
      </c>
      <c r="Z76" s="114">
        <v>3.4826790000000003E-2</v>
      </c>
      <c r="AA76" s="114">
        <v>0.96517319999999995</v>
      </c>
      <c r="AM76" s="3">
        <v>101325</v>
      </c>
      <c r="AN76" s="3">
        <v>0.72727299999999995</v>
      </c>
      <c r="AO76" s="3">
        <v>0.272727</v>
      </c>
      <c r="AP76" s="3">
        <v>364.96767</v>
      </c>
      <c r="AQ76" s="3">
        <v>360.34233399999999</v>
      </c>
      <c r="AT76" s="7"/>
      <c r="AV76" s="7"/>
      <c r="AW76" s="7"/>
      <c r="AX76" s="7"/>
      <c r="AY76" s="7"/>
    </row>
    <row r="77" spans="9:51" x14ac:dyDescent="0.2">
      <c r="I77" s="1"/>
      <c r="J77" s="1"/>
      <c r="K77" s="1"/>
      <c r="L77" s="1"/>
      <c r="M77" s="1"/>
      <c r="N77" s="1"/>
      <c r="P77" s="3">
        <v>101325</v>
      </c>
      <c r="Q77" s="3">
        <v>0.73737399999999997</v>
      </c>
      <c r="R77" s="3">
        <v>0.26262600000000003</v>
      </c>
      <c r="S77" s="3">
        <v>370.95230199999997</v>
      </c>
      <c r="T77" s="3">
        <v>367.93569400000001</v>
      </c>
      <c r="V77" s="3">
        <v>347.42424199999999</v>
      </c>
      <c r="W77" s="3">
        <v>101325</v>
      </c>
      <c r="X77" s="114">
        <v>0.39521339999999999</v>
      </c>
      <c r="Y77" s="114">
        <v>0.60478659999999995</v>
      </c>
      <c r="Z77" s="114">
        <v>3.4939089999999999E-2</v>
      </c>
      <c r="AA77" s="114">
        <v>0.9650609</v>
      </c>
      <c r="AM77" s="3">
        <v>101325</v>
      </c>
      <c r="AN77" s="3">
        <v>0.73737399999999997</v>
      </c>
      <c r="AO77" s="3">
        <v>0.26262600000000003</v>
      </c>
      <c r="AP77" s="3">
        <v>365.32671599999998</v>
      </c>
      <c r="AQ77" s="3">
        <v>360.32596799999999</v>
      </c>
      <c r="AT77" s="7"/>
      <c r="AV77" s="7"/>
      <c r="AW77" s="7"/>
      <c r="AX77" s="7"/>
      <c r="AY77" s="7"/>
    </row>
    <row r="78" spans="9:51" x14ac:dyDescent="0.2">
      <c r="I78" s="1"/>
      <c r="J78" s="1"/>
      <c r="K78" s="1"/>
      <c r="L78" s="1"/>
      <c r="M78" s="1"/>
      <c r="N78" s="1"/>
      <c r="P78" s="3">
        <v>101325</v>
      </c>
      <c r="Q78" s="3">
        <v>0.747475</v>
      </c>
      <c r="R78" s="3">
        <v>0.252525</v>
      </c>
      <c r="S78" s="3">
        <v>370.53777500000001</v>
      </c>
      <c r="T78" s="3">
        <v>367.93677200000002</v>
      </c>
      <c r="V78" s="3">
        <v>348.484848</v>
      </c>
      <c r="W78" s="3">
        <v>101325</v>
      </c>
      <c r="X78" s="114">
        <v>0.39371800000000001</v>
      </c>
      <c r="Y78" s="114">
        <v>0.60628199999999999</v>
      </c>
      <c r="Z78" s="114">
        <v>3.5053580000000001E-2</v>
      </c>
      <c r="AA78" s="114">
        <v>0.96494639999999998</v>
      </c>
      <c r="AM78" s="3">
        <v>101325</v>
      </c>
      <c r="AN78" s="3">
        <v>0.747475</v>
      </c>
      <c r="AO78" s="3">
        <v>0.252525</v>
      </c>
      <c r="AP78" s="3">
        <v>365.68240900000001</v>
      </c>
      <c r="AQ78" s="3">
        <v>360.30476800000002</v>
      </c>
      <c r="AT78" s="7"/>
      <c r="AV78" s="7"/>
      <c r="AW78" s="7"/>
      <c r="AX78" s="7"/>
      <c r="AY78" s="7"/>
    </row>
    <row r="79" spans="9:51" x14ac:dyDescent="0.2">
      <c r="I79" s="1"/>
      <c r="J79" s="1"/>
      <c r="K79" s="1"/>
      <c r="L79" s="1"/>
      <c r="M79" s="1"/>
      <c r="N79" s="1"/>
      <c r="P79" s="3">
        <v>101325</v>
      </c>
      <c r="Q79" s="3">
        <v>0.75757600000000003</v>
      </c>
      <c r="R79" s="3">
        <v>0.242424</v>
      </c>
      <c r="S79" s="3">
        <v>370.12410599999998</v>
      </c>
      <c r="T79" s="3">
        <v>367.940135</v>
      </c>
      <c r="V79" s="3">
        <v>349.545455</v>
      </c>
      <c r="W79" s="3">
        <v>101325</v>
      </c>
      <c r="X79" s="114">
        <v>0.39221610000000001</v>
      </c>
      <c r="Y79" s="114">
        <v>0.60778390000000004</v>
      </c>
      <c r="Z79" s="114">
        <v>3.5170269999999997E-2</v>
      </c>
      <c r="AA79" s="114">
        <v>0.96482970000000001</v>
      </c>
      <c r="AM79" s="3">
        <v>101325</v>
      </c>
      <c r="AN79" s="3">
        <v>0.75757600000000003</v>
      </c>
      <c r="AO79" s="3">
        <v>0.242424</v>
      </c>
      <c r="AP79" s="3">
        <v>366.03479199999998</v>
      </c>
      <c r="AQ79" s="3">
        <v>360.27805699999999</v>
      </c>
      <c r="AT79" s="7"/>
      <c r="AV79" s="7"/>
      <c r="AW79" s="7"/>
      <c r="AX79" s="7"/>
      <c r="AY79" s="7"/>
    </row>
    <row r="80" spans="9:51" x14ac:dyDescent="0.2">
      <c r="I80" s="1"/>
      <c r="J80" s="1"/>
      <c r="K80" s="1"/>
      <c r="L80" s="1"/>
      <c r="M80" s="1"/>
      <c r="N80" s="1"/>
      <c r="P80" s="3">
        <v>101325</v>
      </c>
      <c r="Q80" s="3">
        <v>0.76767700000000005</v>
      </c>
      <c r="R80" s="3">
        <v>0.232323</v>
      </c>
      <c r="S80" s="3">
        <v>369.71357799999998</v>
      </c>
      <c r="T80" s="3">
        <v>367.94503200000003</v>
      </c>
      <c r="V80" s="3">
        <v>350.60606100000001</v>
      </c>
      <c r="W80" s="3">
        <v>101325</v>
      </c>
      <c r="X80" s="114">
        <v>0.3907081</v>
      </c>
      <c r="Y80" s="114">
        <v>0.6092919</v>
      </c>
      <c r="Z80" s="114">
        <v>3.5289180000000003E-2</v>
      </c>
      <c r="AA80" s="114">
        <v>0.96471079999999998</v>
      </c>
      <c r="AM80" s="3">
        <v>101325</v>
      </c>
      <c r="AN80" s="3">
        <v>0.76767700000000005</v>
      </c>
      <c r="AO80" s="3">
        <v>0.232323</v>
      </c>
      <c r="AP80" s="3">
        <v>366.38391100000001</v>
      </c>
      <c r="AQ80" s="3">
        <v>360.24515200000002</v>
      </c>
      <c r="AT80" s="7"/>
      <c r="AV80" s="7"/>
      <c r="AW80" s="7"/>
      <c r="AX80" s="7"/>
      <c r="AY80" s="7"/>
    </row>
    <row r="81" spans="4:51" x14ac:dyDescent="0.2">
      <c r="I81" s="1"/>
      <c r="J81" s="6"/>
      <c r="K81" s="1"/>
      <c r="L81" s="1"/>
      <c r="M81" s="1"/>
      <c r="N81" s="1"/>
      <c r="P81" s="3">
        <v>101325</v>
      </c>
      <c r="Q81" s="3">
        <v>0.77777799999999997</v>
      </c>
      <c r="R81" s="3">
        <v>0.222222</v>
      </c>
      <c r="S81" s="3">
        <v>369.30947900000001</v>
      </c>
      <c r="T81" s="3">
        <v>367.950669</v>
      </c>
      <c r="V81" s="3">
        <v>351.66666700000002</v>
      </c>
      <c r="W81" s="3">
        <v>101325</v>
      </c>
      <c r="X81" s="114">
        <v>0.38919399999999998</v>
      </c>
      <c r="Y81" s="114">
        <v>0.61080599999999996</v>
      </c>
      <c r="Z81" s="114">
        <v>3.5410329999999997E-2</v>
      </c>
      <c r="AA81" s="114">
        <v>0.96458969999999999</v>
      </c>
      <c r="AM81" s="3">
        <v>101325</v>
      </c>
      <c r="AN81" s="3">
        <v>0.77777799999999997</v>
      </c>
      <c r="AO81" s="3">
        <v>0.222222</v>
      </c>
      <c r="AP81" s="3">
        <v>366.72981499999997</v>
      </c>
      <c r="AQ81" s="3">
        <v>360.20537000000002</v>
      </c>
      <c r="AT81" s="7"/>
      <c r="AV81" s="7"/>
      <c r="AW81" s="7"/>
      <c r="AX81" s="7"/>
      <c r="AY81" s="7"/>
    </row>
    <row r="82" spans="4:51" x14ac:dyDescent="0.2">
      <c r="I82" s="1"/>
      <c r="J82" s="1"/>
      <c r="K82" s="1"/>
      <c r="L82" s="1"/>
      <c r="M82" s="1"/>
      <c r="N82" s="1"/>
      <c r="P82" s="3">
        <v>101325</v>
      </c>
      <c r="Q82" s="3">
        <v>0.787879</v>
      </c>
      <c r="R82" s="3">
        <v>0.212121</v>
      </c>
      <c r="S82" s="3">
        <v>368.91672699999998</v>
      </c>
      <c r="T82" s="3">
        <v>367.95620500000001</v>
      </c>
      <c r="V82" s="3">
        <v>352.72727300000003</v>
      </c>
      <c r="W82" s="3">
        <v>101325</v>
      </c>
      <c r="X82" s="114">
        <v>0.38767400000000002</v>
      </c>
      <c r="Y82" s="114">
        <v>0.61232600000000004</v>
      </c>
      <c r="Z82" s="114">
        <v>3.5533750000000003E-2</v>
      </c>
      <c r="AA82" s="114">
        <v>0.9644663</v>
      </c>
      <c r="AM82" s="3">
        <v>101325</v>
      </c>
      <c r="AN82" s="3">
        <v>0.787879</v>
      </c>
      <c r="AO82" s="3">
        <v>0.212121</v>
      </c>
      <c r="AP82" s="3">
        <v>367.07255099999998</v>
      </c>
      <c r="AQ82" s="3">
        <v>360.15805499999999</v>
      </c>
      <c r="AT82" s="7"/>
      <c r="AV82" s="7"/>
      <c r="AW82" s="7"/>
      <c r="AX82" s="7"/>
      <c r="AY82" s="7"/>
    </row>
    <row r="83" spans="4:51" x14ac:dyDescent="0.2">
      <c r="I83" s="1"/>
      <c r="J83" s="1"/>
      <c r="K83" s="1"/>
      <c r="L83" s="1"/>
      <c r="M83" s="1"/>
      <c r="N83" s="1"/>
      <c r="P83" s="3">
        <v>101325</v>
      </c>
      <c r="Q83" s="3">
        <v>0.79798000000000002</v>
      </c>
      <c r="R83" s="3">
        <v>0.20202000000000001</v>
      </c>
      <c r="S83" s="3">
        <v>367.90321</v>
      </c>
      <c r="T83" s="3">
        <v>367.960758</v>
      </c>
      <c r="V83" s="3">
        <v>353.78787899999998</v>
      </c>
      <c r="W83" s="3">
        <v>101325</v>
      </c>
      <c r="X83" s="114">
        <v>0.3861484</v>
      </c>
      <c r="Y83" s="114">
        <v>0.61385160000000005</v>
      </c>
      <c r="Z83" s="114">
        <v>3.5659450000000002E-2</v>
      </c>
      <c r="AA83" s="114">
        <v>0.96434059999999999</v>
      </c>
      <c r="AM83" s="3">
        <v>101325</v>
      </c>
      <c r="AN83" s="3">
        <v>0.79798000000000002</v>
      </c>
      <c r="AO83" s="3">
        <v>0.20202000000000001</v>
      </c>
      <c r="AP83" s="3">
        <v>367.412173</v>
      </c>
      <c r="AQ83" s="3">
        <v>360.102598</v>
      </c>
      <c r="AT83" s="7"/>
      <c r="AV83" s="7"/>
      <c r="AW83" s="7"/>
      <c r="AX83" s="7"/>
      <c r="AY83" s="7"/>
    </row>
    <row r="84" spans="4:51" x14ac:dyDescent="0.2">
      <c r="I84" s="1"/>
      <c r="J84" s="1"/>
      <c r="K84" s="1"/>
      <c r="L84" s="1"/>
      <c r="M84" s="1"/>
      <c r="N84" s="1"/>
      <c r="P84" s="3">
        <v>101325</v>
      </c>
      <c r="Q84" s="3">
        <v>0.80808100000000005</v>
      </c>
      <c r="R84" s="3">
        <v>0.19191900000000001</v>
      </c>
      <c r="S84" s="3">
        <v>367.95008100000001</v>
      </c>
      <c r="T84" s="3">
        <v>367.963415</v>
      </c>
      <c r="V84" s="3">
        <v>354.84848499999998</v>
      </c>
      <c r="W84" s="3">
        <v>101325</v>
      </c>
      <c r="X84" s="114">
        <v>0.38461719999999999</v>
      </c>
      <c r="Y84" s="114">
        <v>0.61538280000000001</v>
      </c>
      <c r="Z84" s="114">
        <v>3.578746E-2</v>
      </c>
      <c r="AA84" s="114">
        <v>0.96421250000000003</v>
      </c>
      <c r="AM84" s="3">
        <v>101325</v>
      </c>
      <c r="AN84" s="3">
        <v>0.80808100000000005</v>
      </c>
      <c r="AO84" s="3">
        <v>0.19191900000000001</v>
      </c>
      <c r="AP84" s="3">
        <v>367.74873000000002</v>
      </c>
      <c r="AQ84" s="3">
        <v>360.03847999999999</v>
      </c>
      <c r="AT84" s="7"/>
      <c r="AV84" s="7"/>
      <c r="AW84" s="7"/>
      <c r="AX84" s="7"/>
      <c r="AY84" s="7"/>
    </row>
    <row r="85" spans="4:51" x14ac:dyDescent="0.2">
      <c r="I85" s="1"/>
      <c r="J85" s="1"/>
      <c r="K85" s="1"/>
      <c r="L85" s="1"/>
      <c r="M85" s="1"/>
      <c r="N85" s="1"/>
      <c r="P85" s="3">
        <v>101325</v>
      </c>
      <c r="Q85" s="3">
        <v>0.81818199999999996</v>
      </c>
      <c r="R85" s="3">
        <v>0.18181800000000001</v>
      </c>
      <c r="S85" s="3">
        <v>367.93625900000001</v>
      </c>
      <c r="T85" s="3">
        <v>367.96324499999997</v>
      </c>
      <c r="V85" s="3">
        <v>355.90909099999999</v>
      </c>
      <c r="W85" s="3">
        <v>101325</v>
      </c>
      <c r="X85" s="114">
        <v>0.3830807</v>
      </c>
      <c r="Y85" s="114">
        <v>0.61691929999999995</v>
      </c>
      <c r="Z85" s="114">
        <v>3.5917810000000001E-2</v>
      </c>
      <c r="AA85" s="114">
        <v>0.9640822</v>
      </c>
      <c r="AM85" s="3">
        <v>101325</v>
      </c>
      <c r="AN85" s="3">
        <v>0.81818199999999996</v>
      </c>
      <c r="AO85" s="3">
        <v>0.18181800000000001</v>
      </c>
      <c r="AP85" s="3">
        <v>368.08227399999998</v>
      </c>
      <c r="AQ85" s="3">
        <v>359.96532000000002</v>
      </c>
      <c r="AT85" s="7"/>
      <c r="AV85" s="7"/>
      <c r="AW85" s="7"/>
      <c r="AX85" s="7"/>
      <c r="AY85" s="7"/>
    </row>
    <row r="86" spans="4:51" x14ac:dyDescent="0.2">
      <c r="I86" s="1"/>
      <c r="J86" s="1"/>
      <c r="K86" s="1"/>
      <c r="L86" s="1"/>
      <c r="M86" s="1"/>
      <c r="N86" s="1"/>
      <c r="P86" s="3">
        <v>101325</v>
      </c>
      <c r="Q86" s="3">
        <v>0.82828299999999999</v>
      </c>
      <c r="R86" s="3">
        <v>0.17171700000000001</v>
      </c>
      <c r="S86" s="3">
        <v>368.76124399999998</v>
      </c>
      <c r="T86" s="3">
        <v>367.95932499999998</v>
      </c>
      <c r="V86" s="3">
        <v>356.969697</v>
      </c>
      <c r="W86" s="3">
        <v>101325</v>
      </c>
      <c r="X86" s="114">
        <v>0.38153910000000002</v>
      </c>
      <c r="Y86" s="114">
        <v>0.61846089999999998</v>
      </c>
      <c r="Z86" s="114">
        <v>3.6050510000000001E-2</v>
      </c>
      <c r="AA86" s="114">
        <v>0.96394950000000001</v>
      </c>
      <c r="AM86" s="3">
        <v>101325</v>
      </c>
      <c r="AN86" s="3">
        <v>0.82828299999999999</v>
      </c>
      <c r="AO86" s="3">
        <v>0.17171700000000001</v>
      </c>
      <c r="AP86" s="3">
        <v>368.41285800000003</v>
      </c>
      <c r="AQ86" s="3">
        <v>359.88295399999998</v>
      </c>
      <c r="AT86" s="7"/>
      <c r="AV86" s="7"/>
      <c r="AW86" s="7"/>
      <c r="AX86" s="7"/>
      <c r="AY86" s="7"/>
    </row>
    <row r="87" spans="4:51" x14ac:dyDescent="0.2">
      <c r="I87" s="1"/>
      <c r="J87" s="1"/>
      <c r="K87" s="1"/>
      <c r="L87" s="1"/>
      <c r="M87" s="1"/>
      <c r="N87" s="1"/>
      <c r="P87" s="3">
        <v>101325</v>
      </c>
      <c r="Q87" s="3">
        <v>0.83838400000000002</v>
      </c>
      <c r="R87" s="3">
        <v>0.16161600000000001</v>
      </c>
      <c r="S87" s="3">
        <v>369.05414100000002</v>
      </c>
      <c r="T87" s="3">
        <v>367.95077600000002</v>
      </c>
      <c r="V87" s="3">
        <v>358.030303</v>
      </c>
      <c r="W87" s="3">
        <v>101325</v>
      </c>
      <c r="X87" s="114">
        <v>0.37999230000000001</v>
      </c>
      <c r="Y87" s="114">
        <v>0.62000770000000005</v>
      </c>
      <c r="Z87" s="114">
        <v>3.6185599999999998E-2</v>
      </c>
      <c r="AA87" s="114">
        <v>0.96381439999999996</v>
      </c>
      <c r="AM87" s="3">
        <v>101325</v>
      </c>
      <c r="AN87" s="3">
        <v>0.83838400000000002</v>
      </c>
      <c r="AO87" s="3">
        <v>0.16161600000000001</v>
      </c>
      <c r="AP87" s="3">
        <v>368.74053099999998</v>
      </c>
      <c r="AQ87" s="3">
        <v>359.79153200000002</v>
      </c>
      <c r="AT87" s="7"/>
      <c r="AV87" s="7"/>
      <c r="AW87" s="7"/>
      <c r="AX87" s="7"/>
      <c r="AY87" s="7"/>
    </row>
    <row r="88" spans="4:51" x14ac:dyDescent="0.2">
      <c r="I88" s="1"/>
      <c r="J88" s="1"/>
      <c r="K88" s="1"/>
      <c r="L88" s="1"/>
      <c r="M88" s="1"/>
      <c r="N88" s="1"/>
      <c r="P88" s="3">
        <v>101325</v>
      </c>
      <c r="Q88" s="3">
        <v>0.84848500000000004</v>
      </c>
      <c r="R88" s="3">
        <v>0.15151500000000001</v>
      </c>
      <c r="S88" s="3">
        <v>369.34783199999998</v>
      </c>
      <c r="T88" s="3">
        <v>367.93682799999999</v>
      </c>
      <c r="V88" s="3">
        <v>359.09090900000001</v>
      </c>
      <c r="W88" s="3">
        <v>101325</v>
      </c>
      <c r="X88" s="114">
        <v>0.37844060000000002</v>
      </c>
      <c r="Y88" s="114">
        <v>0.62155939999999998</v>
      </c>
      <c r="Z88" s="114">
        <v>3.6323109999999999E-2</v>
      </c>
      <c r="AA88" s="114">
        <v>0.96367689999999995</v>
      </c>
      <c r="AM88" s="3">
        <v>101325</v>
      </c>
      <c r="AN88" s="3">
        <v>0.84848500000000004</v>
      </c>
      <c r="AO88" s="3">
        <v>0.15151500000000001</v>
      </c>
      <c r="AP88" s="3">
        <v>369.06534599999998</v>
      </c>
      <c r="AQ88" s="3">
        <v>359.69165900000002</v>
      </c>
      <c r="AT88" s="7"/>
      <c r="AV88" s="7"/>
      <c r="AW88" s="7"/>
      <c r="AX88" s="7"/>
      <c r="AY88" s="7"/>
    </row>
    <row r="89" spans="4:51" x14ac:dyDescent="0.2">
      <c r="I89" s="1"/>
      <c r="J89" s="1"/>
      <c r="K89" s="1"/>
      <c r="L89" s="1"/>
      <c r="M89" s="1"/>
      <c r="N89" s="1"/>
      <c r="P89" s="3">
        <v>101325</v>
      </c>
      <c r="Q89" s="3">
        <v>0.85858599999999996</v>
      </c>
      <c r="R89" s="3">
        <v>0.14141400000000001</v>
      </c>
      <c r="S89" s="3">
        <v>369.64161200000001</v>
      </c>
      <c r="T89" s="3">
        <v>367.91690299999999</v>
      </c>
      <c r="V89" s="3">
        <v>360.15151500000002</v>
      </c>
      <c r="W89" s="3">
        <v>101325</v>
      </c>
      <c r="X89" s="114">
        <v>0.3768842</v>
      </c>
      <c r="Y89" s="114">
        <v>0.6231158</v>
      </c>
      <c r="Z89" s="114">
        <v>3.6463049999999997E-2</v>
      </c>
      <c r="AA89" s="114">
        <v>0.96353690000000003</v>
      </c>
      <c r="AM89" s="3">
        <v>101325</v>
      </c>
      <c r="AN89" s="3">
        <v>0.85858599999999996</v>
      </c>
      <c r="AO89" s="3">
        <v>0.14141400000000001</v>
      </c>
      <c r="AP89" s="3">
        <v>369.38735300000002</v>
      </c>
      <c r="AQ89" s="3">
        <v>359.58459499999998</v>
      </c>
      <c r="AT89" s="7"/>
      <c r="AV89" s="7"/>
      <c r="AW89" s="7"/>
      <c r="AX89" s="7"/>
      <c r="AY89" s="7"/>
    </row>
    <row r="90" spans="4:51" x14ac:dyDescent="0.2">
      <c r="I90" s="1"/>
      <c r="J90" s="1"/>
      <c r="K90" s="1"/>
      <c r="L90" s="1"/>
      <c r="M90" s="1"/>
      <c r="N90" s="1"/>
      <c r="P90" s="3">
        <v>101325</v>
      </c>
      <c r="Q90" s="3">
        <v>0.86868699999999999</v>
      </c>
      <c r="R90" s="3">
        <v>0.13131300000000001</v>
      </c>
      <c r="S90" s="3">
        <v>369.93499600000001</v>
      </c>
      <c r="T90" s="3">
        <v>367.89075200000002</v>
      </c>
      <c r="V90" s="3">
        <v>361.21212100000002</v>
      </c>
      <c r="W90" s="3">
        <v>101325</v>
      </c>
      <c r="X90" s="114">
        <v>0.37532300000000002</v>
      </c>
      <c r="Y90" s="114">
        <v>0.62467700000000004</v>
      </c>
      <c r="Z90" s="114">
        <v>3.6605459999999999E-2</v>
      </c>
      <c r="AA90" s="114">
        <v>0.96339450000000004</v>
      </c>
      <c r="AM90" s="3">
        <v>101325</v>
      </c>
      <c r="AN90" s="3">
        <v>0.86868699999999999</v>
      </c>
      <c r="AO90" s="3">
        <v>0.13131300000000001</v>
      </c>
      <c r="AP90" s="3">
        <v>369.70660099999998</v>
      </c>
      <c r="AQ90" s="3">
        <v>359.472531</v>
      </c>
      <c r="AT90" s="7"/>
      <c r="AV90" s="7"/>
      <c r="AW90" s="7"/>
      <c r="AX90" s="7"/>
      <c r="AY90" s="7"/>
    </row>
    <row r="91" spans="4:51" x14ac:dyDescent="0.2">
      <c r="I91" s="1"/>
      <c r="J91" s="1"/>
      <c r="K91" s="1"/>
      <c r="L91" s="1"/>
      <c r="M91" s="1"/>
      <c r="N91" s="1"/>
      <c r="P91" s="3">
        <v>101325</v>
      </c>
      <c r="Q91" s="3">
        <v>0.87878800000000001</v>
      </c>
      <c r="R91" s="3">
        <v>0.121212</v>
      </c>
      <c r="S91" s="3">
        <v>370.22763200000003</v>
      </c>
      <c r="T91" s="3">
        <v>367.85865899999999</v>
      </c>
      <c r="V91" s="3">
        <v>362.27272699999997</v>
      </c>
      <c r="W91" s="3">
        <v>101325</v>
      </c>
      <c r="X91" s="114">
        <v>0.37375730000000001</v>
      </c>
      <c r="Y91" s="114">
        <v>0.62624270000000004</v>
      </c>
      <c r="Z91" s="114">
        <v>3.6750379999999999E-2</v>
      </c>
      <c r="AA91" s="114">
        <v>0.96324960000000004</v>
      </c>
      <c r="AM91" s="3">
        <v>101325</v>
      </c>
      <c r="AN91" s="3">
        <v>0.87878800000000001</v>
      </c>
      <c r="AO91" s="3">
        <v>0.121212</v>
      </c>
      <c r="AP91" s="3">
        <v>370.02314100000001</v>
      </c>
      <c r="AQ91" s="3">
        <v>359.35898100000003</v>
      </c>
      <c r="AT91" s="7"/>
      <c r="AV91" s="7"/>
      <c r="AW91" s="7"/>
      <c r="AX91" s="7"/>
      <c r="AY91" s="7"/>
    </row>
    <row r="92" spans="4:51" x14ac:dyDescent="0.2">
      <c r="D92" s="2"/>
      <c r="I92" s="1"/>
      <c r="J92" s="1"/>
      <c r="K92" s="1"/>
      <c r="L92" s="1"/>
      <c r="M92" s="1"/>
      <c r="N92" s="1"/>
      <c r="P92" s="3">
        <v>101325</v>
      </c>
      <c r="Q92" s="3">
        <v>0.88888900000000004</v>
      </c>
      <c r="R92" s="3">
        <v>0.111111</v>
      </c>
      <c r="S92" s="3">
        <v>370.51926200000003</v>
      </c>
      <c r="T92" s="3">
        <v>367.82174099999997</v>
      </c>
      <c r="V92" s="3">
        <v>363.33333299999998</v>
      </c>
      <c r="W92" s="3">
        <v>101325</v>
      </c>
      <c r="X92" s="114">
        <v>0.3721872</v>
      </c>
      <c r="Y92" s="114">
        <v>0.62781279999999995</v>
      </c>
      <c r="Z92" s="114">
        <v>3.6897819999999998E-2</v>
      </c>
      <c r="AA92" s="114">
        <v>0.96310220000000002</v>
      </c>
      <c r="AM92" s="3">
        <v>101325</v>
      </c>
      <c r="AN92" s="3">
        <v>0.88888900000000004</v>
      </c>
      <c r="AO92" s="3">
        <v>0.111111</v>
      </c>
      <c r="AP92" s="3">
        <v>370.33702</v>
      </c>
      <c r="AQ92" s="3">
        <v>359.24935299999999</v>
      </c>
      <c r="AT92" s="7"/>
      <c r="AV92" s="7"/>
      <c r="AW92" s="7"/>
      <c r="AX92" s="7"/>
      <c r="AY92" s="7"/>
    </row>
    <row r="93" spans="4:51" x14ac:dyDescent="0.2">
      <c r="D93" s="2"/>
      <c r="I93" s="1"/>
      <c r="J93" s="1"/>
      <c r="K93" s="1"/>
      <c r="L93" s="1"/>
      <c r="M93" s="1"/>
      <c r="N93" s="1"/>
      <c r="P93" s="3">
        <v>101325</v>
      </c>
      <c r="Q93" s="3">
        <v>0.89898999999999996</v>
      </c>
      <c r="R93" s="3">
        <v>0.10101</v>
      </c>
      <c r="S93" s="3">
        <v>370.80968999999999</v>
      </c>
      <c r="T93" s="3">
        <v>367.78241100000002</v>
      </c>
      <c r="V93" s="3">
        <v>364.39393899999999</v>
      </c>
      <c r="W93" s="3">
        <v>101325</v>
      </c>
      <c r="X93" s="114">
        <v>0.37061260000000001</v>
      </c>
      <c r="Y93" s="114">
        <v>0.62938740000000004</v>
      </c>
      <c r="Z93" s="114">
        <v>3.7047829999999997E-2</v>
      </c>
      <c r="AA93" s="114">
        <v>0.96295220000000004</v>
      </c>
      <c r="AM93" s="3">
        <v>101325</v>
      </c>
      <c r="AN93" s="3">
        <v>0.89898999999999996</v>
      </c>
      <c r="AO93" s="3">
        <v>0.10101</v>
      </c>
      <c r="AP93" s="3">
        <v>370.64828699999998</v>
      </c>
      <c r="AQ93" s="3">
        <v>359.15177699999998</v>
      </c>
      <c r="AT93" s="7"/>
      <c r="AV93" s="7"/>
      <c r="AW93" s="7"/>
      <c r="AX93" s="7"/>
      <c r="AY93" s="7"/>
    </row>
    <row r="94" spans="4:51" x14ac:dyDescent="0.2">
      <c r="D94" s="2"/>
      <c r="I94" s="1"/>
      <c r="J94" s="1"/>
      <c r="K94" s="1"/>
      <c r="L94" s="1"/>
      <c r="M94" s="1"/>
      <c r="N94" s="1"/>
      <c r="P94" s="3">
        <v>101325</v>
      </c>
      <c r="Q94" s="3">
        <v>0.90909099999999998</v>
      </c>
      <c r="R94" s="3">
        <v>9.0909000000000004E-2</v>
      </c>
      <c r="S94" s="3">
        <v>371.09876700000001</v>
      </c>
      <c r="T94" s="3">
        <v>367.74507899999998</v>
      </c>
      <c r="V94" s="3">
        <v>365.454545</v>
      </c>
      <c r="W94" s="3">
        <v>101325</v>
      </c>
      <c r="X94" s="114">
        <v>0.36903380000000002</v>
      </c>
      <c r="Y94" s="114">
        <v>0.63096620000000003</v>
      </c>
      <c r="Z94" s="114">
        <v>3.720043E-2</v>
      </c>
      <c r="AA94" s="114">
        <v>0.96279959999999998</v>
      </c>
      <c r="AM94" s="3">
        <v>101325</v>
      </c>
      <c r="AN94" s="3">
        <v>0.90909099999999998</v>
      </c>
      <c r="AO94" s="3">
        <v>9.0909000000000004E-2</v>
      </c>
      <c r="AP94" s="3">
        <v>370.95698700000003</v>
      </c>
      <c r="AQ94" s="3">
        <v>359.07835799999998</v>
      </c>
      <c r="AT94" s="7"/>
      <c r="AV94" s="7"/>
      <c r="AW94" s="7"/>
      <c r="AX94" s="7"/>
      <c r="AY94" s="7"/>
    </row>
    <row r="95" spans="4:51" x14ac:dyDescent="0.2">
      <c r="D95" s="2"/>
      <c r="I95" s="1"/>
      <c r="J95" s="1"/>
      <c r="K95" s="1"/>
      <c r="L95" s="1"/>
      <c r="M95" s="1"/>
      <c r="N95" s="1"/>
      <c r="P95" s="3">
        <v>101325</v>
      </c>
      <c r="Q95" s="3">
        <v>0.91919200000000001</v>
      </c>
      <c r="R95" s="3">
        <v>8.0808000000000005E-2</v>
      </c>
      <c r="S95" s="3">
        <v>371.38637699999998</v>
      </c>
      <c r="T95" s="3">
        <v>367.71724799999998</v>
      </c>
      <c r="V95" s="3">
        <v>366.515152</v>
      </c>
      <c r="W95" s="3">
        <v>101325</v>
      </c>
      <c r="X95" s="114">
        <v>0.36745080000000002</v>
      </c>
      <c r="Y95" s="114">
        <v>0.63254920000000003</v>
      </c>
      <c r="Z95" s="114">
        <v>3.7355659999999999E-2</v>
      </c>
      <c r="AA95" s="114">
        <v>0.96264430000000001</v>
      </c>
      <c r="AM95" s="3">
        <v>101325</v>
      </c>
      <c r="AN95" s="3">
        <v>0.91919200000000001</v>
      </c>
      <c r="AO95" s="3">
        <v>8.0808000000000005E-2</v>
      </c>
      <c r="AP95" s="3">
        <v>371.26316800000001</v>
      </c>
      <c r="AQ95" s="3">
        <v>359.047101</v>
      </c>
      <c r="AT95" s="7"/>
      <c r="AV95" s="7"/>
      <c r="AW95" s="7"/>
      <c r="AX95" s="7"/>
      <c r="AY95" s="7"/>
    </row>
    <row r="96" spans="4:51" x14ac:dyDescent="0.2">
      <c r="P96" s="3">
        <v>101325</v>
      </c>
      <c r="Q96" s="3">
        <v>0.92929300000000004</v>
      </c>
      <c r="R96" s="3">
        <v>7.0707000000000006E-2</v>
      </c>
      <c r="S96" s="3">
        <v>371.67243200000001</v>
      </c>
      <c r="T96" s="3">
        <v>367.71124099999997</v>
      </c>
      <c r="V96" s="3">
        <v>367.57575800000001</v>
      </c>
      <c r="W96" s="3">
        <v>101325</v>
      </c>
      <c r="X96" s="114">
        <v>0.36586370000000001</v>
      </c>
      <c r="Y96" s="114">
        <v>0.63413629999999999</v>
      </c>
      <c r="Z96" s="114">
        <v>3.7513560000000001E-2</v>
      </c>
      <c r="AA96" s="114">
        <v>0.96248639999999996</v>
      </c>
      <c r="AM96" s="3">
        <v>101325</v>
      </c>
      <c r="AN96" s="3">
        <v>0.92929300000000004</v>
      </c>
      <c r="AO96" s="3">
        <v>7.0707000000000006E-2</v>
      </c>
      <c r="AP96" s="3">
        <v>371.56687499999998</v>
      </c>
      <c r="AQ96" s="3">
        <v>359.08498400000002</v>
      </c>
      <c r="AT96" s="7"/>
      <c r="AV96" s="7"/>
      <c r="AW96" s="7"/>
      <c r="AX96" s="7"/>
      <c r="AY96" s="7"/>
    </row>
    <row r="97" spans="16:51" x14ac:dyDescent="0.2">
      <c r="P97" s="3">
        <v>101325</v>
      </c>
      <c r="Q97" s="3">
        <v>0.93939399999999995</v>
      </c>
      <c r="R97" s="3">
        <v>6.0606E-2</v>
      </c>
      <c r="S97" s="3">
        <v>371.956862</v>
      </c>
      <c r="T97" s="3">
        <v>367.74701399999998</v>
      </c>
      <c r="AM97" s="3">
        <v>101325</v>
      </c>
      <c r="AN97" s="3">
        <v>0.93939399999999995</v>
      </c>
      <c r="AO97" s="3">
        <v>6.0606E-2</v>
      </c>
      <c r="AP97" s="3">
        <v>371.86815000000001</v>
      </c>
      <c r="AQ97" s="3">
        <v>359.23309899999998</v>
      </c>
      <c r="AT97" s="7"/>
      <c r="AV97" s="7"/>
      <c r="AW97" s="7"/>
      <c r="AY97" s="7"/>
    </row>
    <row r="98" spans="16:51" x14ac:dyDescent="0.2">
      <c r="P98" s="3">
        <v>101325</v>
      </c>
      <c r="Q98" s="3">
        <v>0.94949499999999998</v>
      </c>
      <c r="R98" s="3">
        <v>5.0505000000000001E-2</v>
      </c>
      <c r="S98" s="3">
        <v>372.23961500000001</v>
      </c>
      <c r="T98" s="3">
        <v>367.85687200000001</v>
      </c>
      <c r="AA98" s="1"/>
      <c r="AM98" s="3">
        <v>101325</v>
      </c>
      <c r="AN98" s="3">
        <v>0.94949499999999998</v>
      </c>
      <c r="AO98" s="3">
        <v>5.0505000000000001E-2</v>
      </c>
      <c r="AP98" s="3">
        <v>372.16703899999999</v>
      </c>
      <c r="AQ98" s="3">
        <v>359.55573099999998</v>
      </c>
      <c r="AT98" s="7"/>
      <c r="AV98" s="7"/>
      <c r="AW98" s="7"/>
      <c r="AX98" s="7"/>
      <c r="AY98" s="7"/>
    </row>
    <row r="99" spans="16:51" x14ac:dyDescent="0.2">
      <c r="P99" s="3">
        <v>101325</v>
      </c>
      <c r="Q99" s="3">
        <v>0.959596</v>
      </c>
      <c r="R99" s="3">
        <v>4.0404000000000002E-2</v>
      </c>
      <c r="S99" s="3">
        <v>372.52064999999999</v>
      </c>
      <c r="T99" s="3">
        <v>368.09376099999997</v>
      </c>
      <c r="AA99" s="1"/>
      <c r="AM99" s="3">
        <v>101325</v>
      </c>
      <c r="AN99" s="3">
        <v>0.959596</v>
      </c>
      <c r="AO99" s="3">
        <v>4.0404000000000002E-2</v>
      </c>
      <c r="AP99" s="3">
        <v>372.46358300000003</v>
      </c>
      <c r="AQ99" s="3">
        <v>360.157601</v>
      </c>
      <c r="AT99" s="7"/>
      <c r="AV99" s="7"/>
      <c r="AW99" s="7"/>
      <c r="AX99" s="7"/>
      <c r="AY99" s="7"/>
    </row>
    <row r="100" spans="16:51" x14ac:dyDescent="0.2">
      <c r="P100" s="3">
        <v>101325</v>
      </c>
      <c r="Q100" s="3">
        <v>0.96969700000000003</v>
      </c>
      <c r="R100" s="3">
        <v>3.0303E-2</v>
      </c>
      <c r="S100" s="3">
        <v>372.799937</v>
      </c>
      <c r="T100" s="3">
        <v>368.546695</v>
      </c>
      <c r="AA100" s="1"/>
      <c r="AM100" s="3">
        <v>101325</v>
      </c>
      <c r="AN100" s="3">
        <v>0.96969700000000003</v>
      </c>
      <c r="AO100" s="3">
        <v>3.0303E-2</v>
      </c>
      <c r="AP100" s="3">
        <v>372.75782400000003</v>
      </c>
      <c r="AQ100" s="3">
        <v>361.21987799999999</v>
      </c>
      <c r="AT100" s="7"/>
      <c r="AV100" s="7"/>
      <c r="AW100" s="7"/>
      <c r="AX100" s="7"/>
      <c r="AY100" s="7"/>
    </row>
    <row r="101" spans="16:51" x14ac:dyDescent="0.2">
      <c r="P101" s="3">
        <v>101325</v>
      </c>
      <c r="Q101" s="3">
        <v>0.97979799999999995</v>
      </c>
      <c r="R101" s="3">
        <v>2.0202000000000001E-2</v>
      </c>
      <c r="S101" s="3">
        <v>373.07745499999999</v>
      </c>
      <c r="T101" s="3">
        <v>369.37179300000003</v>
      </c>
      <c r="AA101" s="1"/>
      <c r="AM101" s="3">
        <v>101325</v>
      </c>
      <c r="AN101" s="3">
        <v>0.97979799999999995</v>
      </c>
      <c r="AO101" s="3">
        <v>2.0202000000000001E-2</v>
      </c>
      <c r="AP101" s="3">
        <v>373.049802</v>
      </c>
      <c r="AQ101" s="3">
        <v>363.08588800000001</v>
      </c>
      <c r="AT101" s="7"/>
      <c r="AV101" s="7"/>
      <c r="AW101" s="7"/>
      <c r="AX101" s="7"/>
      <c r="AY101" s="7"/>
    </row>
    <row r="102" spans="16:51" x14ac:dyDescent="0.2">
      <c r="P102" s="3">
        <v>101325</v>
      </c>
      <c r="Q102" s="3">
        <v>0.98989899999999997</v>
      </c>
      <c r="R102" s="3">
        <v>1.0101000000000001E-2</v>
      </c>
      <c r="S102" s="3">
        <v>373.35318899999999</v>
      </c>
      <c r="T102" s="3">
        <v>370.86178999999998</v>
      </c>
      <c r="AA102" s="1"/>
      <c r="AM102" s="3">
        <v>101325</v>
      </c>
      <c r="AN102" s="3">
        <v>0.98989899999999997</v>
      </c>
      <c r="AO102" s="3">
        <v>1.0101000000000001E-2</v>
      </c>
      <c r="AP102" s="3">
        <v>373.33955800000001</v>
      </c>
      <c r="AQ102" s="3">
        <v>366.508149</v>
      </c>
      <c r="AT102" s="7"/>
      <c r="AV102" s="7"/>
      <c r="AW102" s="7"/>
      <c r="AX102" s="7"/>
      <c r="AY102" s="7"/>
    </row>
    <row r="103" spans="16:51" x14ac:dyDescent="0.2">
      <c r="P103" s="3">
        <v>101325</v>
      </c>
      <c r="Q103" s="3">
        <v>1</v>
      </c>
      <c r="R103" s="3">
        <v>0</v>
      </c>
      <c r="S103" s="3">
        <v>373.62712900000002</v>
      </c>
      <c r="T103" s="3">
        <v>373.62712900000002</v>
      </c>
      <c r="AA103" s="1"/>
      <c r="AM103" s="3">
        <v>101325</v>
      </c>
      <c r="AN103" s="3">
        <v>1</v>
      </c>
      <c r="AO103" s="3">
        <v>0</v>
      </c>
      <c r="AP103" s="3">
        <v>373.62712900000002</v>
      </c>
      <c r="AQ103" s="3">
        <v>373.62712900000002</v>
      </c>
    </row>
    <row r="104" spans="16:51" x14ac:dyDescent="0.2">
      <c r="AA104" s="1"/>
    </row>
    <row r="105" spans="16:51" x14ac:dyDescent="0.2">
      <c r="AA105" s="1"/>
    </row>
    <row r="134" spans="14:19" x14ac:dyDescent="0.2">
      <c r="N134" s="1"/>
      <c r="O134" s="1"/>
    </row>
    <row r="135" spans="14:19" x14ac:dyDescent="0.2">
      <c r="N135" s="1"/>
      <c r="O135" s="1"/>
      <c r="R135" s="1"/>
      <c r="S135" s="1"/>
    </row>
    <row r="186" spans="2:4" ht="17" x14ac:dyDescent="0.2">
      <c r="B186" s="46"/>
      <c r="C186" s="46"/>
      <c r="D186" s="46"/>
    </row>
    <row r="187" spans="2:4" x14ac:dyDescent="0.2">
      <c r="B187"/>
      <c r="C187" s="47"/>
      <c r="D187"/>
    </row>
    <row r="188" spans="2:4" x14ac:dyDescent="0.2">
      <c r="B188"/>
      <c r="C188"/>
      <c r="D188"/>
    </row>
    <row r="189" spans="2:4" x14ac:dyDescent="0.2">
      <c r="B189"/>
      <c r="C189" s="47"/>
      <c r="D189"/>
    </row>
    <row r="190" spans="2:4" x14ac:dyDescent="0.2">
      <c r="B190"/>
      <c r="C190"/>
      <c r="D190"/>
    </row>
    <row r="191" spans="2:4" x14ac:dyDescent="0.2">
      <c r="B191"/>
      <c r="C191"/>
      <c r="D191"/>
    </row>
    <row r="192" spans="2:4" x14ac:dyDescent="0.2">
      <c r="B192"/>
      <c r="C192"/>
      <c r="D192"/>
    </row>
    <row r="193" spans="2:13" x14ac:dyDescent="0.2">
      <c r="B193"/>
      <c r="C193"/>
      <c r="D193"/>
    </row>
    <row r="194" spans="2:13" x14ac:dyDescent="0.2">
      <c r="B194"/>
      <c r="C194"/>
      <c r="D194"/>
    </row>
    <row r="195" spans="2:13" x14ac:dyDescent="0.2">
      <c r="B195"/>
      <c r="C195"/>
      <c r="D195"/>
    </row>
    <row r="196" spans="2:13" x14ac:dyDescent="0.2">
      <c r="B196"/>
      <c r="C196"/>
      <c r="D196"/>
    </row>
    <row r="199" spans="2:13" x14ac:dyDescent="0.2">
      <c r="I199" s="1"/>
    </row>
    <row r="200" spans="2:13" x14ac:dyDescent="0.2">
      <c r="I200" s="1"/>
      <c r="L200" s="1"/>
      <c r="M200" s="1"/>
    </row>
    <row r="201" spans="2:13" x14ac:dyDescent="0.2">
      <c r="B201"/>
      <c r="C201"/>
      <c r="D201"/>
      <c r="E201"/>
      <c r="F201"/>
      <c r="H201"/>
    </row>
    <row r="202" spans="2:13" x14ac:dyDescent="0.2">
      <c r="B202"/>
      <c r="C202"/>
      <c r="D202"/>
      <c r="E202"/>
      <c r="F202"/>
      <c r="H202"/>
    </row>
    <row r="203" spans="2:13" x14ac:dyDescent="0.2">
      <c r="B203"/>
      <c r="C203"/>
      <c r="D203"/>
      <c r="E203"/>
      <c r="F203"/>
      <c r="H203"/>
    </row>
    <row r="204" spans="2:13" x14ac:dyDescent="0.2">
      <c r="B204"/>
      <c r="C204"/>
      <c r="D204"/>
      <c r="E204"/>
      <c r="F204"/>
      <c r="H204"/>
    </row>
    <row r="205" spans="2:13" x14ac:dyDescent="0.2">
      <c r="B205"/>
      <c r="C205"/>
      <c r="D205"/>
      <c r="E205"/>
      <c r="F205"/>
      <c r="H205"/>
    </row>
    <row r="206" spans="2:13" x14ac:dyDescent="0.2">
      <c r="B206"/>
      <c r="C206"/>
      <c r="D206"/>
      <c r="E206"/>
      <c r="F206"/>
      <c r="H206"/>
    </row>
    <row r="207" spans="2:13" x14ac:dyDescent="0.2">
      <c r="B207"/>
      <c r="C207"/>
      <c r="D207"/>
      <c r="E207"/>
      <c r="F207"/>
      <c r="H207"/>
    </row>
    <row r="208" spans="2:13" x14ac:dyDescent="0.2">
      <c r="B208"/>
      <c r="C208"/>
      <c r="D208"/>
      <c r="E208"/>
      <c r="F208"/>
      <c r="H208"/>
    </row>
    <row r="209" spans="2:8" x14ac:dyDescent="0.2">
      <c r="B209"/>
      <c r="C209"/>
      <c r="D209"/>
      <c r="E209"/>
      <c r="F209"/>
      <c r="H209"/>
    </row>
    <row r="210" spans="2:8" x14ac:dyDescent="0.2">
      <c r="B210"/>
      <c r="C210"/>
      <c r="D210"/>
      <c r="E210"/>
      <c r="F210"/>
      <c r="H210"/>
    </row>
    <row r="211" spans="2:8" x14ac:dyDescent="0.2">
      <c r="B211"/>
      <c r="C211"/>
      <c r="D211"/>
      <c r="E211"/>
      <c r="F211"/>
      <c r="H211"/>
    </row>
    <row r="212" spans="2:8" x14ac:dyDescent="0.2">
      <c r="B212"/>
      <c r="C212"/>
      <c r="D212"/>
      <c r="E212"/>
      <c r="F212"/>
      <c r="H212"/>
    </row>
    <row r="213" spans="2:8" x14ac:dyDescent="0.2">
      <c r="B213"/>
      <c r="C213"/>
      <c r="D213"/>
      <c r="E213"/>
      <c r="F213"/>
      <c r="H213"/>
    </row>
    <row r="214" spans="2:8" x14ac:dyDescent="0.2">
      <c r="B214"/>
      <c r="C214"/>
      <c r="D214"/>
      <c r="E214"/>
      <c r="F214"/>
      <c r="H214"/>
    </row>
    <row r="215" spans="2:8" x14ac:dyDescent="0.2">
      <c r="B215"/>
      <c r="C215"/>
      <c r="D215"/>
      <c r="E215"/>
      <c r="F215"/>
      <c r="H215"/>
    </row>
    <row r="216" spans="2:8" x14ac:dyDescent="0.2">
      <c r="B216"/>
      <c r="C216"/>
      <c r="D216"/>
      <c r="E216"/>
      <c r="F216"/>
      <c r="H216"/>
    </row>
    <row r="217" spans="2:8" x14ac:dyDescent="0.2">
      <c r="B217"/>
      <c r="C217"/>
      <c r="D217"/>
      <c r="E217"/>
      <c r="F217"/>
      <c r="H217"/>
    </row>
    <row r="218" spans="2:8" x14ac:dyDescent="0.2">
      <c r="B218"/>
      <c r="C218"/>
      <c r="D218"/>
      <c r="E218"/>
      <c r="F218"/>
      <c r="H218"/>
    </row>
    <row r="219" spans="2:8" x14ac:dyDescent="0.2">
      <c r="B219"/>
      <c r="C219"/>
      <c r="D219"/>
      <c r="E219"/>
      <c r="F219"/>
      <c r="H219"/>
    </row>
    <row r="220" spans="2:8" x14ac:dyDescent="0.2">
      <c r="B220"/>
      <c r="C220"/>
      <c r="D220"/>
      <c r="E220"/>
      <c r="F220"/>
      <c r="H220"/>
    </row>
    <row r="221" spans="2:8" x14ac:dyDescent="0.2">
      <c r="B221"/>
      <c r="C221"/>
      <c r="D221"/>
      <c r="E221"/>
      <c r="F221"/>
      <c r="H221"/>
    </row>
    <row r="222" spans="2:8" x14ac:dyDescent="0.2">
      <c r="B222"/>
      <c r="C222"/>
      <c r="D222"/>
      <c r="E222"/>
      <c r="F222"/>
      <c r="H222"/>
    </row>
    <row r="223" spans="2:8" x14ac:dyDescent="0.2">
      <c r="B223"/>
      <c r="C223"/>
      <c r="D223"/>
      <c r="E223"/>
      <c r="F223"/>
      <c r="H223"/>
    </row>
    <row r="224" spans="2:8" x14ac:dyDescent="0.2">
      <c r="B224"/>
      <c r="C224"/>
      <c r="D224"/>
      <c r="E224"/>
      <c r="F224"/>
      <c r="H224"/>
    </row>
    <row r="225" spans="2:8" x14ac:dyDescent="0.2">
      <c r="B225"/>
      <c r="C225"/>
      <c r="D225"/>
      <c r="E225"/>
      <c r="F225"/>
      <c r="H225"/>
    </row>
    <row r="226" spans="2:8" x14ac:dyDescent="0.2">
      <c r="B226"/>
      <c r="C226"/>
      <c r="D226"/>
      <c r="E226"/>
      <c r="F226"/>
      <c r="H226"/>
    </row>
    <row r="227" spans="2:8" x14ac:dyDescent="0.2">
      <c r="B227"/>
      <c r="C227"/>
      <c r="D227"/>
      <c r="E227"/>
      <c r="F227"/>
      <c r="H227"/>
    </row>
    <row r="228" spans="2:8" x14ac:dyDescent="0.2">
      <c r="B228"/>
      <c r="C228"/>
      <c r="D228"/>
      <c r="E228"/>
      <c r="F228"/>
      <c r="G228"/>
      <c r="H228"/>
    </row>
    <row r="229" spans="2:8" x14ac:dyDescent="0.2">
      <c r="B229"/>
      <c r="C229"/>
      <c r="D229"/>
      <c r="E229"/>
      <c r="F229"/>
      <c r="G229"/>
      <c r="H229"/>
    </row>
    <row r="230" spans="2:8" x14ac:dyDescent="0.2">
      <c r="B230"/>
      <c r="C230"/>
      <c r="D230"/>
      <c r="E230"/>
      <c r="F230"/>
      <c r="G230"/>
      <c r="H230"/>
    </row>
    <row r="231" spans="2:8" x14ac:dyDescent="0.2">
      <c r="B231"/>
      <c r="C231"/>
      <c r="D231"/>
      <c r="E231"/>
      <c r="F231"/>
      <c r="G231"/>
      <c r="H231"/>
    </row>
    <row r="233" spans="2:8" x14ac:dyDescent="0.2">
      <c r="F233"/>
      <c r="G233"/>
      <c r="H233"/>
    </row>
    <row r="234" spans="2:8" x14ac:dyDescent="0.2">
      <c r="F234"/>
      <c r="G234"/>
      <c r="H234"/>
    </row>
    <row r="235" spans="2:8" x14ac:dyDescent="0.2">
      <c r="F235"/>
      <c r="G235"/>
      <c r="H235"/>
    </row>
    <row r="236" spans="2:8" x14ac:dyDescent="0.2">
      <c r="F236"/>
      <c r="G236"/>
      <c r="H236"/>
    </row>
    <row r="237" spans="2:8" x14ac:dyDescent="0.2">
      <c r="F237"/>
      <c r="G237"/>
      <c r="H237"/>
    </row>
    <row r="238" spans="2:8" x14ac:dyDescent="0.2">
      <c r="F238"/>
      <c r="G238"/>
      <c r="H238"/>
    </row>
    <row r="239" spans="2:8" x14ac:dyDescent="0.2">
      <c r="F239"/>
      <c r="G239"/>
      <c r="H239"/>
    </row>
    <row r="240" spans="2:8" x14ac:dyDescent="0.2">
      <c r="F240"/>
      <c r="G240"/>
      <c r="H240"/>
    </row>
    <row r="241" spans="6:8" x14ac:dyDescent="0.2">
      <c r="F241"/>
      <c r="G241"/>
      <c r="H241"/>
    </row>
    <row r="242" spans="6:8" x14ac:dyDescent="0.2">
      <c r="F242"/>
      <c r="G242"/>
      <c r="H242"/>
    </row>
    <row r="243" spans="6:8" x14ac:dyDescent="0.2">
      <c r="F243"/>
      <c r="G243"/>
      <c r="H243"/>
    </row>
    <row r="244" spans="6:8" x14ac:dyDescent="0.2">
      <c r="F244"/>
      <c r="G244"/>
      <c r="H244"/>
    </row>
    <row r="245" spans="6:8" x14ac:dyDescent="0.2">
      <c r="F245"/>
      <c r="G245"/>
      <c r="H245"/>
    </row>
    <row r="246" spans="6:8" x14ac:dyDescent="0.2">
      <c r="F246"/>
      <c r="G246"/>
      <c r="H246"/>
    </row>
    <row r="247" spans="6:8" x14ac:dyDescent="0.2">
      <c r="F247"/>
      <c r="G247"/>
      <c r="H247"/>
    </row>
    <row r="248" spans="6:8" x14ac:dyDescent="0.2">
      <c r="F248"/>
      <c r="G248"/>
      <c r="H248"/>
    </row>
    <row r="249" spans="6:8" x14ac:dyDescent="0.2">
      <c r="F249"/>
      <c r="G249"/>
      <c r="H249"/>
    </row>
    <row r="250" spans="6:8" x14ac:dyDescent="0.2">
      <c r="F250"/>
      <c r="G250"/>
      <c r="H250"/>
    </row>
    <row r="251" spans="6:8" x14ac:dyDescent="0.2">
      <c r="F251"/>
      <c r="G251"/>
      <c r="H251"/>
    </row>
    <row r="252" spans="6:8" x14ac:dyDescent="0.2">
      <c r="F252"/>
      <c r="G252"/>
      <c r="H252"/>
    </row>
    <row r="253" spans="6:8" x14ac:dyDescent="0.2">
      <c r="F253"/>
      <c r="G253"/>
      <c r="H253"/>
    </row>
    <row r="254" spans="6:8" x14ac:dyDescent="0.2">
      <c r="F254"/>
      <c r="G254"/>
      <c r="H254"/>
    </row>
    <row r="255" spans="6:8" x14ac:dyDescent="0.2">
      <c r="F255"/>
      <c r="G255"/>
      <c r="H255"/>
    </row>
    <row r="256" spans="6:8" x14ac:dyDescent="0.2">
      <c r="F256"/>
      <c r="G256"/>
      <c r="H256"/>
    </row>
    <row r="257" spans="6:8" x14ac:dyDescent="0.2">
      <c r="F257"/>
      <c r="G257"/>
      <c r="H257"/>
    </row>
    <row r="258" spans="6:8" x14ac:dyDescent="0.2">
      <c r="F258"/>
      <c r="G258"/>
      <c r="H258"/>
    </row>
    <row r="259" spans="6:8" x14ac:dyDescent="0.2">
      <c r="F259"/>
      <c r="G259"/>
      <c r="H259"/>
    </row>
    <row r="260" spans="6:8" x14ac:dyDescent="0.2">
      <c r="F260"/>
      <c r="G260"/>
      <c r="H260"/>
    </row>
    <row r="261" spans="6:8" x14ac:dyDescent="0.2">
      <c r="F261"/>
      <c r="G261"/>
      <c r="H261"/>
    </row>
    <row r="262" spans="6:8" x14ac:dyDescent="0.2">
      <c r="F262"/>
      <c r="G262"/>
      <c r="H262"/>
    </row>
    <row r="263" spans="6:8" x14ac:dyDescent="0.2">
      <c r="F263"/>
      <c r="G263"/>
      <c r="H263"/>
    </row>
  </sheetData>
  <mergeCells count="12">
    <mergeCell ref="AU1:AX1"/>
    <mergeCell ref="AT2:AX2"/>
    <mergeCell ref="AN1:AQ1"/>
    <mergeCell ref="B1:N1"/>
    <mergeCell ref="B2:N3"/>
    <mergeCell ref="AM2:AQ2"/>
    <mergeCell ref="Q1:T1"/>
    <mergeCell ref="P2:T2"/>
    <mergeCell ref="W1:Z1"/>
    <mergeCell ref="V2:Z2"/>
    <mergeCell ref="AD2:AJ3"/>
    <mergeCell ref="AD1:AJ1"/>
  </mergeCells>
  <pageMargins left="0.7" right="0.7" top="0.75" bottom="0.75" header="0.3" footer="0.3"/>
  <pageSetup paperSize="9" orientation="portrait"/>
  <drawing r:id="rId1"/>
  <extLst>
    <ext xmlns:mx="http://schemas.microsoft.com/office/mac/excel/2008/main" uri="{64002731-A6B0-56B0-2670-7721B7C09600}">
      <mx:PLV Mode="0" OnePage="0" WScale="0"/>
    </ext>
  </extLst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AA109"/>
  <sheetViews>
    <sheetView topLeftCell="A8" workbookViewId="0">
      <selection activeCell="G26" sqref="G26"/>
    </sheetView>
  </sheetViews>
  <sheetFormatPr baseColWidth="10" defaultColWidth="8.83203125" defaultRowHeight="15" x14ac:dyDescent="0.2"/>
  <cols>
    <col min="1" max="1" width="8.83203125" style="1"/>
    <col min="2" max="2" width="20.1640625" style="1" customWidth="1"/>
    <col min="3" max="3" width="12.5" style="1" customWidth="1"/>
    <col min="4" max="4" width="8.83203125" style="1"/>
    <col min="5" max="5" width="13.33203125" style="1" customWidth="1"/>
    <col min="6" max="6" width="8.83203125" style="1"/>
    <col min="7" max="7" width="8.83203125" style="8"/>
    <col min="8" max="8" width="12" style="39" customWidth="1"/>
    <col min="9" max="14" width="8.83203125" style="39"/>
    <col min="15" max="15" width="15" style="39" customWidth="1"/>
    <col min="16" max="18" width="8.83203125" style="39"/>
    <col min="19" max="19" width="10.5" style="39" bestFit="1" customWidth="1"/>
    <col min="20" max="27" width="8.83203125" style="39"/>
  </cols>
  <sheetData>
    <row r="1" spans="1:27" x14ac:dyDescent="0.2">
      <c r="A1" s="12" t="s">
        <v>68</v>
      </c>
      <c r="B1"/>
      <c r="C1"/>
      <c r="D1" s="118" t="s">
        <v>69</v>
      </c>
      <c r="E1"/>
      <c r="F1"/>
      <c r="H1"/>
      <c r="I1"/>
      <c r="J1"/>
      <c r="K1"/>
      <c r="L1"/>
      <c r="M1"/>
      <c r="N1"/>
      <c r="O1"/>
      <c r="P1"/>
      <c r="Q1"/>
      <c r="R1"/>
      <c r="S1"/>
      <c r="T1"/>
      <c r="U1"/>
      <c r="V1"/>
      <c r="W1"/>
      <c r="X1"/>
      <c r="Y1"/>
      <c r="Z1"/>
      <c r="AA1"/>
    </row>
    <row r="2" spans="1:27" x14ac:dyDescent="0.2">
      <c r="A2" s="12" t="s">
        <v>70</v>
      </c>
      <c r="B2"/>
      <c r="C2"/>
      <c r="D2" s="118" t="s">
        <v>71</v>
      </c>
      <c r="E2"/>
      <c r="F2"/>
      <c r="H2"/>
      <c r="I2"/>
      <c r="J2"/>
      <c r="K2"/>
      <c r="L2"/>
      <c r="M2"/>
      <c r="N2"/>
      <c r="O2"/>
      <c r="P2"/>
      <c r="Q2"/>
      <c r="R2"/>
      <c r="S2"/>
      <c r="T2"/>
      <c r="U2"/>
      <c r="V2"/>
      <c r="W2"/>
      <c r="X2"/>
      <c r="Y2"/>
      <c r="Z2"/>
      <c r="AA2"/>
    </row>
    <row r="3" spans="1:27" s="1" customFormat="1" x14ac:dyDescent="0.2">
      <c r="A3" s="13" t="s">
        <v>72</v>
      </c>
      <c r="B3" s="14"/>
      <c r="C3" s="15"/>
      <c r="D3"/>
      <c r="E3" s="16" t="s">
        <v>73</v>
      </c>
      <c r="F3" s="120" t="s">
        <v>74</v>
      </c>
      <c r="G3" s="35"/>
    </row>
    <row r="4" spans="1:27" x14ac:dyDescent="0.2">
      <c r="A4" s="17" t="s">
        <v>75</v>
      </c>
      <c r="B4" s="18"/>
      <c r="C4" s="19">
        <v>322.35000000000002</v>
      </c>
      <c r="D4"/>
      <c r="E4" s="20"/>
      <c r="F4" s="20"/>
      <c r="G4" s="35"/>
      <c r="H4"/>
      <c r="I4"/>
      <c r="J4"/>
      <c r="K4"/>
      <c r="L4"/>
      <c r="M4"/>
      <c r="N4"/>
      <c r="O4"/>
      <c r="P4"/>
      <c r="Q4"/>
      <c r="R4"/>
      <c r="S4"/>
      <c r="T4"/>
      <c r="U4"/>
      <c r="V4"/>
      <c r="W4"/>
      <c r="X4"/>
      <c r="Y4"/>
      <c r="Z4"/>
      <c r="AA4"/>
    </row>
    <row r="5" spans="1:27" x14ac:dyDescent="0.2">
      <c r="A5" s="17" t="s">
        <v>76</v>
      </c>
      <c r="B5" s="18"/>
      <c r="C5" s="19">
        <v>22000000</v>
      </c>
      <c r="D5"/>
      <c r="E5"/>
      <c r="F5"/>
      <c r="H5"/>
      <c r="I5"/>
      <c r="J5"/>
      <c r="K5"/>
      <c r="L5"/>
      <c r="M5"/>
      <c r="N5"/>
      <c r="O5"/>
      <c r="P5"/>
      <c r="Q5"/>
      <c r="R5"/>
      <c r="S5"/>
      <c r="T5"/>
      <c r="U5"/>
      <c r="V5"/>
      <c r="W5"/>
      <c r="X5"/>
      <c r="Y5"/>
      <c r="Z5"/>
      <c r="AA5"/>
    </row>
    <row r="6" spans="1:27" x14ac:dyDescent="0.2">
      <c r="A6" s="21"/>
      <c r="B6" s="22" t="s">
        <v>77</v>
      </c>
      <c r="C6" s="23">
        <f>C5/10^3</f>
        <v>22000</v>
      </c>
      <c r="D6"/>
      <c r="E6"/>
      <c r="F6"/>
      <c r="H6"/>
      <c r="I6"/>
      <c r="J6"/>
      <c r="K6"/>
      <c r="L6"/>
      <c r="M6"/>
      <c r="N6"/>
      <c r="O6"/>
      <c r="P6"/>
      <c r="Q6"/>
      <c r="R6"/>
      <c r="S6"/>
      <c r="T6"/>
      <c r="U6"/>
      <c r="V6"/>
      <c r="W6"/>
      <c r="X6"/>
      <c r="Y6"/>
      <c r="Z6"/>
      <c r="AA6"/>
    </row>
    <row r="7" spans="1:27" s="28" customFormat="1" x14ac:dyDescent="0.2">
      <c r="A7" s="24" t="s">
        <v>78</v>
      </c>
      <c r="B7" s="25"/>
      <c r="C7" s="26"/>
      <c r="D7"/>
      <c r="E7" s="27" t="s">
        <v>73</v>
      </c>
      <c r="F7" s="40" t="s">
        <v>79</v>
      </c>
    </row>
    <row r="8" spans="1:27" x14ac:dyDescent="0.2">
      <c r="A8" s="29" t="s">
        <v>75</v>
      </c>
      <c r="B8" s="30"/>
      <c r="C8" s="31">
        <v>296.95</v>
      </c>
      <c r="D8"/>
      <c r="E8"/>
      <c r="F8"/>
      <c r="H8"/>
      <c r="I8"/>
      <c r="J8"/>
      <c r="K8"/>
      <c r="L8"/>
      <c r="M8"/>
      <c r="N8"/>
      <c r="O8"/>
      <c r="P8"/>
      <c r="Q8"/>
      <c r="R8"/>
      <c r="S8"/>
      <c r="T8"/>
      <c r="U8"/>
      <c r="V8"/>
      <c r="W8"/>
      <c r="X8"/>
      <c r="Y8"/>
      <c r="Z8"/>
      <c r="AA8"/>
    </row>
    <row r="9" spans="1:27" x14ac:dyDescent="0.2">
      <c r="A9" s="29" t="s">
        <v>76</v>
      </c>
      <c r="B9" s="30"/>
      <c r="C9" s="31">
        <f>40200*1000</f>
        <v>40200000</v>
      </c>
      <c r="D9"/>
      <c r="E9"/>
      <c r="F9"/>
      <c r="H9"/>
      <c r="I9"/>
      <c r="J9"/>
      <c r="K9"/>
      <c r="L9"/>
      <c r="M9"/>
      <c r="N9"/>
      <c r="O9"/>
      <c r="P9"/>
      <c r="Q9"/>
      <c r="R9"/>
      <c r="S9"/>
      <c r="T9"/>
      <c r="U9"/>
      <c r="V9"/>
      <c r="W9"/>
      <c r="X9"/>
      <c r="Y9"/>
      <c r="Z9"/>
      <c r="AA9"/>
    </row>
    <row r="10" spans="1:27" x14ac:dyDescent="0.2">
      <c r="A10" s="32"/>
      <c r="B10" s="33" t="s">
        <v>77</v>
      </c>
      <c r="C10" s="34">
        <v>40200</v>
      </c>
      <c r="D10" s="12" t="s">
        <v>80</v>
      </c>
      <c r="E10">
        <v>0.1</v>
      </c>
      <c r="F10"/>
      <c r="H10"/>
      <c r="I10"/>
      <c r="J10"/>
      <c r="K10"/>
      <c r="L10"/>
      <c r="M10"/>
      <c r="N10"/>
      <c r="O10"/>
      <c r="P10"/>
      <c r="Q10"/>
      <c r="R10"/>
      <c r="S10"/>
      <c r="T10"/>
      <c r="U10"/>
      <c r="V10"/>
      <c r="W10"/>
      <c r="X10"/>
      <c r="Y10"/>
      <c r="Z10"/>
      <c r="AA10"/>
    </row>
    <row r="11" spans="1:27" s="28" customFormat="1" x14ac:dyDescent="0.2">
      <c r="A11" s="24" t="s">
        <v>81</v>
      </c>
      <c r="B11" s="25"/>
      <c r="C11" s="26"/>
      <c r="D11"/>
      <c r="E11" s="27" t="s">
        <v>73</v>
      </c>
      <c r="F11" s="40" t="s">
        <v>82</v>
      </c>
    </row>
    <row r="12" spans="1:27" x14ac:dyDescent="0.2">
      <c r="A12" s="29" t="s">
        <v>75</v>
      </c>
      <c r="B12" s="30"/>
      <c r="C12" s="31">
        <v>280.05</v>
      </c>
      <c r="D12"/>
      <c r="E12"/>
      <c r="F12"/>
      <c r="H12"/>
      <c r="I12"/>
      <c r="J12"/>
      <c r="K12"/>
      <c r="L12"/>
      <c r="M12"/>
      <c r="N12"/>
      <c r="O12"/>
      <c r="P12"/>
      <c r="Q12"/>
      <c r="R12"/>
      <c r="S12"/>
      <c r="T12"/>
      <c r="U12"/>
      <c r="V12"/>
      <c r="W12"/>
      <c r="X12"/>
      <c r="Y12"/>
      <c r="Z12"/>
      <c r="AA12"/>
    </row>
    <row r="13" spans="1:27" x14ac:dyDescent="0.2">
      <c r="A13" s="29" t="s">
        <v>76</v>
      </c>
      <c r="B13" s="30"/>
      <c r="C13" s="31">
        <v>31200000</v>
      </c>
      <c r="D13"/>
      <c r="E13"/>
      <c r="F13"/>
      <c r="H13"/>
      <c r="I13"/>
      <c r="J13"/>
      <c r="K13"/>
      <c r="L13"/>
      <c r="M13"/>
      <c r="N13"/>
      <c r="O13"/>
      <c r="P13"/>
      <c r="Q13"/>
      <c r="R13"/>
      <c r="S13"/>
      <c r="T13"/>
      <c r="U13"/>
      <c r="V13"/>
      <c r="W13"/>
      <c r="X13"/>
      <c r="Y13"/>
      <c r="Z13"/>
      <c r="AA13"/>
    </row>
    <row r="14" spans="1:27" x14ac:dyDescent="0.2">
      <c r="A14" s="32"/>
      <c r="B14" s="33" t="s">
        <v>77</v>
      </c>
      <c r="C14" s="34">
        <f>C13/1000</f>
        <v>31200</v>
      </c>
      <c r="D14" s="12" t="s">
        <v>80</v>
      </c>
      <c r="E14">
        <v>0.1</v>
      </c>
      <c r="F14"/>
      <c r="H14"/>
      <c r="I14"/>
      <c r="J14"/>
      <c r="K14"/>
      <c r="L14"/>
      <c r="M14"/>
      <c r="N14"/>
      <c r="O14"/>
      <c r="P14"/>
      <c r="Q14"/>
      <c r="R14"/>
      <c r="S14"/>
      <c r="T14"/>
      <c r="U14"/>
      <c r="V14"/>
      <c r="W14"/>
      <c r="X14"/>
      <c r="Y14"/>
      <c r="Z14"/>
      <c r="AA14"/>
    </row>
    <row r="17" spans="1:26" x14ac:dyDescent="0.2">
      <c r="A17" s="121"/>
      <c r="B17" s="121"/>
      <c r="C17" s="121"/>
      <c r="D17" s="121"/>
      <c r="E17" s="121"/>
      <c r="F17" s="121"/>
      <c r="G17" s="36"/>
      <c r="I17" s="126" t="s">
        <v>83</v>
      </c>
      <c r="J17" s="126"/>
      <c r="K17" s="126"/>
      <c r="L17" s="126"/>
      <c r="M17" s="126"/>
      <c r="N17" s="126"/>
      <c r="O17" s="126"/>
      <c r="P17" s="126"/>
    </row>
    <row r="19" spans="1:26" x14ac:dyDescent="0.2">
      <c r="B19" s="10"/>
      <c r="C19" s="10"/>
      <c r="D19" s="10"/>
      <c r="E19" s="10"/>
      <c r="H19" s="42" t="s">
        <v>84</v>
      </c>
      <c r="I19" s="42" t="s">
        <v>85</v>
      </c>
      <c r="J19" s="42" t="s">
        <v>87</v>
      </c>
      <c r="K19" s="42" t="s">
        <v>86</v>
      </c>
      <c r="M19" s="42" t="s">
        <v>84</v>
      </c>
      <c r="N19" s="42" t="s">
        <v>85</v>
      </c>
      <c r="O19" s="42" t="s">
        <v>87</v>
      </c>
      <c r="P19" s="42" t="s">
        <v>86</v>
      </c>
      <c r="R19" s="42" t="s">
        <v>84</v>
      </c>
      <c r="S19" s="42" t="s">
        <v>85</v>
      </c>
      <c r="T19" s="42" t="s">
        <v>87</v>
      </c>
      <c r="U19" s="42" t="s">
        <v>86</v>
      </c>
      <c r="W19" s="42" t="s">
        <v>84</v>
      </c>
      <c r="X19" s="42" t="s">
        <v>85</v>
      </c>
      <c r="Y19" s="42" t="s">
        <v>87</v>
      </c>
      <c r="Z19" s="42" t="s">
        <v>86</v>
      </c>
    </row>
    <row r="20" spans="1:26" x14ac:dyDescent="0.2">
      <c r="H20" s="39" t="s">
        <v>88</v>
      </c>
      <c r="I20" s="39" t="s">
        <v>89</v>
      </c>
      <c r="J20" s="39">
        <v>279.52373699999998</v>
      </c>
      <c r="K20" s="39">
        <v>0.46900900000000001</v>
      </c>
      <c r="M20" s="39" t="s">
        <v>89</v>
      </c>
      <c r="N20" s="39" t="s">
        <v>88</v>
      </c>
      <c r="O20" s="39">
        <v>279.40303</v>
      </c>
      <c r="P20" s="39">
        <v>0.46830499999999997</v>
      </c>
      <c r="Q20" s="43"/>
      <c r="R20" s="39" t="s">
        <v>90</v>
      </c>
      <c r="S20" s="39" t="s">
        <v>89</v>
      </c>
      <c r="T20" s="39">
        <v>266.29798</v>
      </c>
      <c r="U20" s="39">
        <v>0.37136999999999998</v>
      </c>
      <c r="W20" s="39" t="s">
        <v>89</v>
      </c>
      <c r="X20" s="39" t="s">
        <v>90</v>
      </c>
      <c r="Y20" s="39">
        <v>266.08737400000001</v>
      </c>
      <c r="Z20" s="39">
        <v>0.37242600000000003</v>
      </c>
    </row>
    <row r="21" spans="1:26" x14ac:dyDescent="0.2">
      <c r="H21" s="39" t="s">
        <v>88</v>
      </c>
      <c r="I21" s="39" t="s">
        <v>89</v>
      </c>
      <c r="J21" s="39">
        <v>280.15353499999998</v>
      </c>
      <c r="K21" s="39">
        <v>0.473632</v>
      </c>
      <c r="M21" s="39" t="s">
        <v>89</v>
      </c>
      <c r="N21" s="39" t="s">
        <v>88</v>
      </c>
      <c r="O21" s="39">
        <v>279.877273</v>
      </c>
      <c r="P21" s="39">
        <v>0.46127399999999996</v>
      </c>
      <c r="Q21" s="43"/>
      <c r="R21" s="39" t="s">
        <v>90</v>
      </c>
      <c r="S21" s="39" t="s">
        <v>89</v>
      </c>
      <c r="T21" s="39">
        <v>266.92777799999999</v>
      </c>
      <c r="U21" s="39">
        <v>0.37524000000000002</v>
      </c>
      <c r="W21" s="39" t="s">
        <v>89</v>
      </c>
      <c r="X21" s="39" t="s">
        <v>90</v>
      </c>
      <c r="Y21" s="39">
        <v>266.39090900000002</v>
      </c>
      <c r="Z21" s="39">
        <v>0.36762799999999995</v>
      </c>
    </row>
    <row r="22" spans="1:26" x14ac:dyDescent="0.2">
      <c r="H22" s="39" t="s">
        <v>88</v>
      </c>
      <c r="I22" s="39" t="s">
        <v>89</v>
      </c>
      <c r="J22" s="39">
        <v>280.78333300000003</v>
      </c>
      <c r="K22" s="39">
        <v>0.4783</v>
      </c>
      <c r="M22" s="39" t="s">
        <v>89</v>
      </c>
      <c r="N22" s="39" t="s">
        <v>88</v>
      </c>
      <c r="O22" s="39">
        <v>280.35151500000001</v>
      </c>
      <c r="P22" s="39">
        <v>0.45411699999999999</v>
      </c>
      <c r="Q22" s="43"/>
      <c r="R22" s="39" t="s">
        <v>90</v>
      </c>
      <c r="S22" s="39" t="s">
        <v>89</v>
      </c>
      <c r="T22" s="39">
        <v>267.55757599999998</v>
      </c>
      <c r="U22" s="39">
        <v>0.379137</v>
      </c>
      <c r="W22" s="39" t="s">
        <v>89</v>
      </c>
      <c r="X22" s="39" t="s">
        <v>90</v>
      </c>
      <c r="Y22" s="39">
        <v>266.69444399999998</v>
      </c>
      <c r="Z22" s="39">
        <v>0.36275400000000002</v>
      </c>
    </row>
    <row r="23" spans="1:26" x14ac:dyDescent="0.2">
      <c r="H23" s="39" t="s">
        <v>88</v>
      </c>
      <c r="I23" s="39" t="s">
        <v>89</v>
      </c>
      <c r="J23" s="39">
        <v>281.41313100000002</v>
      </c>
      <c r="K23" s="39">
        <v>0.48301300000000003</v>
      </c>
      <c r="M23" s="39" t="s">
        <v>89</v>
      </c>
      <c r="N23" s="39" t="s">
        <v>88</v>
      </c>
      <c r="O23" s="39">
        <v>280.82575800000001</v>
      </c>
      <c r="P23" s="39">
        <v>0.44682500000000003</v>
      </c>
      <c r="Q23" s="43"/>
      <c r="R23" s="39" t="s">
        <v>90</v>
      </c>
      <c r="S23" s="39" t="s">
        <v>89</v>
      </c>
      <c r="T23" s="39">
        <v>268.18737399999998</v>
      </c>
      <c r="U23" s="39">
        <v>0.38306299999999999</v>
      </c>
      <c r="W23" s="39" t="s">
        <v>89</v>
      </c>
      <c r="X23" s="39" t="s">
        <v>90</v>
      </c>
      <c r="Y23" s="39">
        <v>266.99797999999998</v>
      </c>
      <c r="Z23" s="39">
        <v>0.35780100000000004</v>
      </c>
    </row>
    <row r="24" spans="1:26" x14ac:dyDescent="0.2">
      <c r="H24" s="39" t="s">
        <v>88</v>
      </c>
      <c r="I24" s="39" t="s">
        <v>89</v>
      </c>
      <c r="J24" s="39">
        <v>282.04292900000002</v>
      </c>
      <c r="K24" s="39">
        <v>0.48777300000000001</v>
      </c>
      <c r="M24" s="39" t="s">
        <v>89</v>
      </c>
      <c r="N24" s="39" t="s">
        <v>88</v>
      </c>
      <c r="O24" s="39">
        <v>281.3</v>
      </c>
      <c r="P24" s="39">
        <v>0.43939099999999998</v>
      </c>
      <c r="Q24" s="43"/>
      <c r="R24" s="39" t="s">
        <v>90</v>
      </c>
      <c r="S24" s="39" t="s">
        <v>89</v>
      </c>
      <c r="T24" s="39">
        <v>268.81717200000003</v>
      </c>
      <c r="U24" s="39">
        <v>0.387017</v>
      </c>
      <c r="W24" s="39" t="s">
        <v>89</v>
      </c>
      <c r="X24" s="39" t="s">
        <v>90</v>
      </c>
      <c r="Y24" s="39">
        <v>267.30151499999999</v>
      </c>
      <c r="Z24" s="39">
        <v>0.35276600000000002</v>
      </c>
    </row>
    <row r="25" spans="1:26" x14ac:dyDescent="0.2">
      <c r="H25" s="39" t="s">
        <v>88</v>
      </c>
      <c r="I25" s="39" t="s">
        <v>89</v>
      </c>
      <c r="J25" s="39">
        <v>282.67272700000001</v>
      </c>
      <c r="K25" s="39">
        <v>0.49258000000000002</v>
      </c>
      <c r="M25" s="39" t="s">
        <v>89</v>
      </c>
      <c r="N25" s="39" t="s">
        <v>88</v>
      </c>
      <c r="O25" s="39">
        <v>281.77424200000002</v>
      </c>
      <c r="P25" s="39">
        <v>0.43180499999999999</v>
      </c>
      <c r="Q25" s="43"/>
      <c r="R25" s="39" t="s">
        <v>90</v>
      </c>
      <c r="S25" s="39" t="s">
        <v>89</v>
      </c>
      <c r="T25" s="39">
        <v>269.44697000000002</v>
      </c>
      <c r="U25" s="39">
        <v>0.39100099999999999</v>
      </c>
      <c r="W25" s="39" t="s">
        <v>89</v>
      </c>
      <c r="X25" s="39" t="s">
        <v>90</v>
      </c>
      <c r="Y25" s="39">
        <v>267.605051</v>
      </c>
      <c r="Z25" s="39">
        <v>0.34764600000000001</v>
      </c>
    </row>
    <row r="26" spans="1:26" x14ac:dyDescent="0.2">
      <c r="H26" s="39" t="s">
        <v>88</v>
      </c>
      <c r="I26" s="39" t="s">
        <v>89</v>
      </c>
      <c r="J26" s="39">
        <v>283.302525</v>
      </c>
      <c r="K26" s="39">
        <v>0.49743500000000002</v>
      </c>
      <c r="M26" s="39" t="s">
        <v>89</v>
      </c>
      <c r="N26" s="39" t="s">
        <v>88</v>
      </c>
      <c r="O26" s="39">
        <v>282.24848500000002</v>
      </c>
      <c r="P26" s="39">
        <v>0.42405800000000005</v>
      </c>
      <c r="Q26" s="43"/>
      <c r="R26" s="39" t="s">
        <v>90</v>
      </c>
      <c r="S26" s="39" t="s">
        <v>89</v>
      </c>
      <c r="T26" s="39">
        <v>270.07676800000002</v>
      </c>
      <c r="U26" s="39">
        <v>0.39501500000000001</v>
      </c>
      <c r="W26" s="39" t="s">
        <v>89</v>
      </c>
      <c r="X26" s="39" t="s">
        <v>90</v>
      </c>
      <c r="Y26" s="39">
        <v>267.90858600000001</v>
      </c>
      <c r="Z26" s="39">
        <v>0.34243900000000005</v>
      </c>
    </row>
    <row r="27" spans="1:26" x14ac:dyDescent="0.2">
      <c r="H27" s="39" t="s">
        <v>88</v>
      </c>
      <c r="I27" s="39" t="s">
        <v>89</v>
      </c>
      <c r="J27" s="39">
        <v>283.932323</v>
      </c>
      <c r="K27" s="39">
        <v>0.50234100000000004</v>
      </c>
      <c r="M27" s="39" t="s">
        <v>89</v>
      </c>
      <c r="N27" s="39" t="s">
        <v>88</v>
      </c>
      <c r="O27" s="39">
        <v>282.72272700000002</v>
      </c>
      <c r="P27" s="39">
        <v>0.41614099999999998</v>
      </c>
      <c r="Q27" s="43"/>
      <c r="R27" s="39" t="s">
        <v>90</v>
      </c>
      <c r="S27" s="39" t="s">
        <v>89</v>
      </c>
      <c r="T27" s="39">
        <v>270.70656600000001</v>
      </c>
      <c r="U27" s="39">
        <v>0.399061</v>
      </c>
      <c r="W27" s="39" t="s">
        <v>89</v>
      </c>
      <c r="X27" s="39" t="s">
        <v>90</v>
      </c>
      <c r="Y27" s="39">
        <v>268.21212100000002</v>
      </c>
      <c r="Z27" s="39">
        <v>0.33714</v>
      </c>
    </row>
    <row r="28" spans="1:26" x14ac:dyDescent="0.2">
      <c r="H28" s="39" t="s">
        <v>88</v>
      </c>
      <c r="I28" s="39" t="s">
        <v>89</v>
      </c>
      <c r="J28" s="39">
        <v>284.56212099999999</v>
      </c>
      <c r="K28" s="39">
        <v>0.50729800000000003</v>
      </c>
      <c r="M28" s="39" t="s">
        <v>89</v>
      </c>
      <c r="N28" s="39" t="s">
        <v>88</v>
      </c>
      <c r="O28" s="39">
        <v>283.19697000000002</v>
      </c>
      <c r="P28" s="39">
        <v>0.40804099999999999</v>
      </c>
      <c r="Q28" s="43"/>
      <c r="R28" s="39" t="s">
        <v>90</v>
      </c>
      <c r="S28" s="39" t="s">
        <v>89</v>
      </c>
      <c r="T28" s="39">
        <v>271.336364</v>
      </c>
      <c r="U28" s="39">
        <v>0.40313900000000003</v>
      </c>
      <c r="W28" s="39" t="s">
        <v>89</v>
      </c>
      <c r="X28" s="39" t="s">
        <v>90</v>
      </c>
      <c r="Y28" s="39">
        <v>268.51565699999998</v>
      </c>
      <c r="Z28" s="39">
        <v>0.33174800000000004</v>
      </c>
    </row>
    <row r="29" spans="1:26" x14ac:dyDescent="0.2">
      <c r="H29" s="39" t="s">
        <v>88</v>
      </c>
      <c r="I29" s="39" t="s">
        <v>89</v>
      </c>
      <c r="J29" s="39">
        <v>285.19191899999998</v>
      </c>
      <c r="K29" s="39">
        <v>0.51230699999999996</v>
      </c>
      <c r="M29" s="39" t="s">
        <v>89</v>
      </c>
      <c r="N29" s="39" t="s">
        <v>88</v>
      </c>
      <c r="O29" s="39">
        <v>283.67121200000003</v>
      </c>
      <c r="P29" s="39">
        <v>0.39974900000000002</v>
      </c>
      <c r="Q29" s="43"/>
      <c r="R29" s="39" t="s">
        <v>90</v>
      </c>
      <c r="S29" s="39" t="s">
        <v>89</v>
      </c>
      <c r="T29" s="39">
        <v>271.966162</v>
      </c>
      <c r="U29" s="39">
        <v>0.40724900000000003</v>
      </c>
      <c r="W29" s="39" t="s">
        <v>89</v>
      </c>
      <c r="X29" s="39" t="s">
        <v>90</v>
      </c>
      <c r="Y29" s="39">
        <v>268.81919199999999</v>
      </c>
      <c r="Z29" s="39">
        <v>0.32625700000000002</v>
      </c>
    </row>
    <row r="30" spans="1:26" x14ac:dyDescent="0.2">
      <c r="H30" s="39" t="s">
        <v>88</v>
      </c>
      <c r="I30" s="39" t="s">
        <v>89</v>
      </c>
      <c r="J30" s="39">
        <v>285.82171699999998</v>
      </c>
      <c r="K30" s="39">
        <v>0.51736899999999997</v>
      </c>
      <c r="M30" s="39" t="s">
        <v>89</v>
      </c>
      <c r="N30" s="39" t="s">
        <v>88</v>
      </c>
      <c r="O30" s="39">
        <v>284.14545500000003</v>
      </c>
      <c r="P30" s="39">
        <v>0.39125299999999996</v>
      </c>
      <c r="Q30" s="43"/>
      <c r="R30" s="39" t="s">
        <v>90</v>
      </c>
      <c r="S30" s="39" t="s">
        <v>89</v>
      </c>
      <c r="T30" s="39">
        <v>272.59595999999999</v>
      </c>
      <c r="U30" s="39">
        <v>0.41139300000000001</v>
      </c>
      <c r="W30" s="39" t="s">
        <v>89</v>
      </c>
      <c r="X30" s="39" t="s">
        <v>90</v>
      </c>
      <c r="Y30" s="39">
        <v>269.122727</v>
      </c>
      <c r="Z30" s="39">
        <v>0.32066600000000001</v>
      </c>
    </row>
    <row r="31" spans="1:26" x14ac:dyDescent="0.2">
      <c r="H31" s="39" t="s">
        <v>88</v>
      </c>
      <c r="I31" s="39" t="s">
        <v>89</v>
      </c>
      <c r="J31" s="39">
        <v>286.45151499999997</v>
      </c>
      <c r="K31" s="39">
        <v>0.52248700000000003</v>
      </c>
      <c r="M31" s="39" t="s">
        <v>89</v>
      </c>
      <c r="N31" s="39" t="s">
        <v>88</v>
      </c>
      <c r="O31" s="39">
        <v>284.61969699999997</v>
      </c>
      <c r="P31" s="39">
        <v>0.38253800000000004</v>
      </c>
      <c r="Q31" s="43"/>
      <c r="R31" s="39" t="s">
        <v>90</v>
      </c>
      <c r="S31" s="39" t="s">
        <v>89</v>
      </c>
      <c r="T31" s="39">
        <v>273.22575799999998</v>
      </c>
      <c r="U31" s="39">
        <v>0.41557100000000002</v>
      </c>
      <c r="W31" s="39" t="s">
        <v>89</v>
      </c>
      <c r="X31" s="39" t="s">
        <v>90</v>
      </c>
      <c r="Y31" s="39">
        <v>269.42626300000001</v>
      </c>
      <c r="Z31" s="39">
        <v>0.31496900000000005</v>
      </c>
    </row>
    <row r="32" spans="1:26" x14ac:dyDescent="0.2">
      <c r="H32" s="39" t="s">
        <v>88</v>
      </c>
      <c r="I32" s="39" t="s">
        <v>89</v>
      </c>
      <c r="J32" s="39">
        <v>287.08131300000002</v>
      </c>
      <c r="K32" s="39">
        <v>0.52766000000000002</v>
      </c>
      <c r="M32" s="39" t="s">
        <v>89</v>
      </c>
      <c r="N32" s="39" t="s">
        <v>88</v>
      </c>
      <c r="O32" s="39">
        <v>285.09393899999998</v>
      </c>
      <c r="P32" s="39">
        <v>0.37359299999999995</v>
      </c>
      <c r="Q32" s="43"/>
      <c r="R32" s="39" t="s">
        <v>90</v>
      </c>
      <c r="S32" s="39" t="s">
        <v>89</v>
      </c>
      <c r="T32" s="39">
        <v>273.85555599999998</v>
      </c>
      <c r="U32" s="39">
        <v>0.41978500000000002</v>
      </c>
      <c r="W32" s="39" t="s">
        <v>89</v>
      </c>
      <c r="X32" s="39" t="s">
        <v>90</v>
      </c>
      <c r="Y32" s="39">
        <v>269.72979800000002</v>
      </c>
      <c r="Z32" s="39">
        <v>0.30916299999999997</v>
      </c>
    </row>
    <row r="33" spans="8:26" x14ac:dyDescent="0.2">
      <c r="H33" s="39" t="s">
        <v>88</v>
      </c>
      <c r="I33" s="39" t="s">
        <v>89</v>
      </c>
      <c r="J33" s="39">
        <v>287.71111100000002</v>
      </c>
      <c r="K33" s="39">
        <v>0.532891</v>
      </c>
      <c r="M33" s="39" t="s">
        <v>89</v>
      </c>
      <c r="N33" s="39" t="s">
        <v>88</v>
      </c>
      <c r="O33" s="39">
        <v>285.56818199999998</v>
      </c>
      <c r="P33" s="39">
        <v>0.364402</v>
      </c>
      <c r="R33" s="39" t="s">
        <v>90</v>
      </c>
      <c r="S33" s="39" t="s">
        <v>89</v>
      </c>
      <c r="T33" s="39">
        <v>274.48535399999997</v>
      </c>
      <c r="U33" s="39">
        <v>0.424035</v>
      </c>
      <c r="W33" s="39" t="s">
        <v>89</v>
      </c>
      <c r="X33" s="39" t="s">
        <v>90</v>
      </c>
      <c r="Y33" s="39">
        <v>270.03333300000003</v>
      </c>
      <c r="Z33" s="39">
        <v>0.30324499999999999</v>
      </c>
    </row>
    <row r="34" spans="8:26" x14ac:dyDescent="0.2">
      <c r="H34" s="39" t="s">
        <v>88</v>
      </c>
      <c r="I34" s="39" t="s">
        <v>89</v>
      </c>
      <c r="J34" s="39">
        <v>288.34090900000001</v>
      </c>
      <c r="K34" s="39">
        <v>0.53818200000000005</v>
      </c>
      <c r="M34" s="39" t="s">
        <v>89</v>
      </c>
      <c r="N34" s="39" t="s">
        <v>88</v>
      </c>
      <c r="O34" s="39">
        <v>286.04242399999998</v>
      </c>
      <c r="P34" s="39">
        <v>0.35494899999999996</v>
      </c>
      <c r="R34" s="39" t="s">
        <v>90</v>
      </c>
      <c r="S34" s="39" t="s">
        <v>89</v>
      </c>
      <c r="T34" s="39">
        <v>275.11515200000002</v>
      </c>
      <c r="U34" s="39">
        <v>0.42832300000000001</v>
      </c>
      <c r="W34" s="39" t="s">
        <v>89</v>
      </c>
      <c r="X34" s="39" t="s">
        <v>90</v>
      </c>
      <c r="Y34" s="39">
        <v>270.33686899999998</v>
      </c>
      <c r="Z34" s="39">
        <v>0.29720899999999995</v>
      </c>
    </row>
    <row r="35" spans="8:26" x14ac:dyDescent="0.2">
      <c r="H35" s="39" t="s">
        <v>88</v>
      </c>
      <c r="I35" s="39" t="s">
        <v>89</v>
      </c>
      <c r="J35" s="39">
        <v>288.970707</v>
      </c>
      <c r="K35" s="39">
        <v>0.54353300000000004</v>
      </c>
      <c r="M35" s="39" t="s">
        <v>89</v>
      </c>
      <c r="N35" s="39" t="s">
        <v>88</v>
      </c>
      <c r="O35" s="39">
        <v>286.51666699999998</v>
      </c>
      <c r="P35" s="39">
        <v>0.34521900000000005</v>
      </c>
      <c r="R35" s="39" t="s">
        <v>90</v>
      </c>
      <c r="S35" s="39" t="s">
        <v>89</v>
      </c>
      <c r="T35" s="39">
        <v>275.74494900000002</v>
      </c>
      <c r="U35" s="39">
        <v>0.43264799999999998</v>
      </c>
      <c r="W35" s="39" t="s">
        <v>89</v>
      </c>
      <c r="X35" s="39" t="s">
        <v>90</v>
      </c>
      <c r="Y35" s="39">
        <v>270.64040399999999</v>
      </c>
      <c r="Z35" s="39">
        <v>0.29105099999999995</v>
      </c>
    </row>
    <row r="36" spans="8:26" x14ac:dyDescent="0.2">
      <c r="H36" s="39" t="s">
        <v>88</v>
      </c>
      <c r="I36" s="39" t="s">
        <v>89</v>
      </c>
      <c r="J36" s="39">
        <v>289.600505</v>
      </c>
      <c r="K36" s="39">
        <v>0.54894600000000005</v>
      </c>
      <c r="M36" s="39" t="s">
        <v>89</v>
      </c>
      <c r="N36" s="39" t="s">
        <v>88</v>
      </c>
      <c r="O36" s="39">
        <v>286.99090899999999</v>
      </c>
      <c r="P36" s="39">
        <v>0.33519299999999996</v>
      </c>
      <c r="R36" s="39" t="s">
        <v>90</v>
      </c>
      <c r="S36" s="39" t="s">
        <v>89</v>
      </c>
      <c r="T36" s="39">
        <v>276.37474700000001</v>
      </c>
      <c r="U36" s="39">
        <v>0.43701299999999998</v>
      </c>
      <c r="W36" s="39" t="s">
        <v>89</v>
      </c>
      <c r="X36" s="39" t="s">
        <v>90</v>
      </c>
      <c r="Y36" s="39">
        <v>270.943939</v>
      </c>
      <c r="Z36" s="39">
        <v>0.28476800000000002</v>
      </c>
    </row>
    <row r="37" spans="8:26" x14ac:dyDescent="0.2">
      <c r="H37" s="39" t="s">
        <v>88</v>
      </c>
      <c r="I37" s="39" t="s">
        <v>89</v>
      </c>
      <c r="J37" s="39">
        <v>290.23030299999999</v>
      </c>
      <c r="K37" s="39">
        <v>0.55442199999999997</v>
      </c>
      <c r="M37" s="39" t="s">
        <v>89</v>
      </c>
      <c r="N37" s="39" t="s">
        <v>88</v>
      </c>
      <c r="O37" s="39">
        <v>287.46515199999999</v>
      </c>
      <c r="P37" s="39">
        <v>0.32485200000000003</v>
      </c>
      <c r="R37" s="39" t="s">
        <v>90</v>
      </c>
      <c r="S37" s="39" t="s">
        <v>89</v>
      </c>
      <c r="T37" s="39">
        <v>277.00454500000001</v>
      </c>
      <c r="U37" s="39">
        <v>0.44141799999999998</v>
      </c>
      <c r="W37" s="39" t="s">
        <v>89</v>
      </c>
      <c r="X37" s="39" t="s">
        <v>90</v>
      </c>
      <c r="Y37" s="39">
        <v>271.24747500000001</v>
      </c>
      <c r="Z37" s="39">
        <v>0.27835299999999996</v>
      </c>
    </row>
    <row r="38" spans="8:26" x14ac:dyDescent="0.2">
      <c r="H38" s="39" t="s">
        <v>88</v>
      </c>
      <c r="I38" s="39" t="s">
        <v>89</v>
      </c>
      <c r="J38" s="39">
        <v>290.86010099999999</v>
      </c>
      <c r="K38" s="39">
        <v>0.55996400000000002</v>
      </c>
      <c r="M38" s="39" t="s">
        <v>89</v>
      </c>
      <c r="N38" s="39" t="s">
        <v>88</v>
      </c>
      <c r="O38" s="39">
        <v>287.93939399999999</v>
      </c>
      <c r="P38" s="39">
        <v>0.31417600000000001</v>
      </c>
      <c r="R38" s="39" t="s">
        <v>90</v>
      </c>
      <c r="S38" s="39" t="s">
        <v>89</v>
      </c>
      <c r="T38" s="39">
        <v>277.634343</v>
      </c>
      <c r="U38" s="39">
        <v>0.44586300000000001</v>
      </c>
      <c r="W38" s="39" t="s">
        <v>89</v>
      </c>
      <c r="X38" s="39" t="s">
        <v>90</v>
      </c>
      <c r="Y38" s="39">
        <v>271.55101000000002</v>
      </c>
      <c r="Z38" s="39">
        <v>0.27180199999999999</v>
      </c>
    </row>
    <row r="39" spans="8:26" x14ac:dyDescent="0.2">
      <c r="H39" s="39" t="s">
        <v>88</v>
      </c>
      <c r="I39" s="39" t="s">
        <v>89</v>
      </c>
      <c r="J39" s="39">
        <v>291.48989899999998</v>
      </c>
      <c r="K39" s="39">
        <v>0.56557299999999999</v>
      </c>
      <c r="M39" s="39" t="s">
        <v>89</v>
      </c>
      <c r="N39" s="39" t="s">
        <v>88</v>
      </c>
      <c r="O39" s="39">
        <v>288.413636</v>
      </c>
      <c r="P39" s="39">
        <v>0.30314099999999999</v>
      </c>
      <c r="R39" s="39" t="s">
        <v>90</v>
      </c>
      <c r="S39" s="39" t="s">
        <v>89</v>
      </c>
      <c r="T39" s="39">
        <v>278.264141</v>
      </c>
      <c r="U39" s="39">
        <v>0.450351</v>
      </c>
      <c r="W39" s="39" t="s">
        <v>89</v>
      </c>
      <c r="X39" s="39" t="s">
        <v>90</v>
      </c>
      <c r="Y39" s="39">
        <v>271.85454499999997</v>
      </c>
      <c r="Z39" s="39">
        <v>0.26510900000000004</v>
      </c>
    </row>
    <row r="40" spans="8:26" x14ac:dyDescent="0.2">
      <c r="H40" s="39" t="s">
        <v>88</v>
      </c>
      <c r="I40" s="39" t="s">
        <v>89</v>
      </c>
      <c r="J40" s="39">
        <v>292.11969699999997</v>
      </c>
      <c r="K40" s="39">
        <v>0.57125099999999995</v>
      </c>
      <c r="M40" s="39" t="s">
        <v>89</v>
      </c>
      <c r="N40" s="39" t="s">
        <v>88</v>
      </c>
      <c r="O40" s="39">
        <v>288.887879</v>
      </c>
      <c r="P40" s="39">
        <v>0.29172299999999995</v>
      </c>
      <c r="R40" s="39" t="s">
        <v>90</v>
      </c>
      <c r="S40" s="39" t="s">
        <v>89</v>
      </c>
      <c r="T40" s="39">
        <v>278.89393899999999</v>
      </c>
      <c r="U40" s="39">
        <v>0.45488299999999998</v>
      </c>
      <c r="W40" s="39" t="s">
        <v>89</v>
      </c>
      <c r="X40" s="39" t="s">
        <v>90</v>
      </c>
      <c r="Y40" s="39">
        <v>272.15808099999998</v>
      </c>
      <c r="Z40" s="39">
        <v>0.25826899999999997</v>
      </c>
    </row>
    <row r="41" spans="8:26" x14ac:dyDescent="0.2">
      <c r="H41" s="39" t="s">
        <v>88</v>
      </c>
      <c r="I41" s="39" t="s">
        <v>89</v>
      </c>
      <c r="J41" s="39">
        <v>292.74949500000002</v>
      </c>
      <c r="K41" s="39">
        <v>0.57699900000000004</v>
      </c>
      <c r="M41" s="39" t="s">
        <v>89</v>
      </c>
      <c r="N41" s="39" t="s">
        <v>88</v>
      </c>
      <c r="O41" s="39">
        <v>289.362121</v>
      </c>
      <c r="P41" s="39">
        <v>0.27989699999999995</v>
      </c>
      <c r="R41" s="39" t="s">
        <v>90</v>
      </c>
      <c r="S41" s="39" t="s">
        <v>89</v>
      </c>
      <c r="T41" s="39">
        <v>279.52373699999998</v>
      </c>
      <c r="U41" s="39">
        <v>0.45945799999999998</v>
      </c>
      <c r="W41" s="39" t="s">
        <v>89</v>
      </c>
      <c r="X41" s="39" t="s">
        <v>90</v>
      </c>
      <c r="Y41" s="39">
        <v>272.46161599999999</v>
      </c>
      <c r="Z41" s="39">
        <v>0.25127600000000005</v>
      </c>
    </row>
    <row r="42" spans="8:26" x14ac:dyDescent="0.2">
      <c r="H42" s="39" t="s">
        <v>88</v>
      </c>
      <c r="I42" s="39" t="s">
        <v>89</v>
      </c>
      <c r="J42" s="39">
        <v>293.37929300000002</v>
      </c>
      <c r="K42" s="39">
        <v>0.58282</v>
      </c>
      <c r="M42" s="39" t="s">
        <v>89</v>
      </c>
      <c r="N42" s="39" t="s">
        <v>88</v>
      </c>
      <c r="O42" s="39">
        <v>289.836364</v>
      </c>
      <c r="P42" s="39">
        <v>0.26763400000000004</v>
      </c>
      <c r="R42" s="39" t="s">
        <v>90</v>
      </c>
      <c r="S42" s="39" t="s">
        <v>89</v>
      </c>
      <c r="T42" s="39">
        <v>280.15353499999998</v>
      </c>
      <c r="U42" s="39">
        <v>0.46407999999999999</v>
      </c>
      <c r="W42" s="39" t="s">
        <v>89</v>
      </c>
      <c r="X42" s="39" t="s">
        <v>90</v>
      </c>
      <c r="Y42" s="39">
        <v>272.765152</v>
      </c>
      <c r="Z42" s="39">
        <v>0.24412299999999998</v>
      </c>
    </row>
    <row r="43" spans="8:26" x14ac:dyDescent="0.2">
      <c r="H43" s="39" t="s">
        <v>88</v>
      </c>
      <c r="I43" s="39" t="s">
        <v>89</v>
      </c>
      <c r="J43" s="39">
        <v>294.00909100000001</v>
      </c>
      <c r="K43" s="39">
        <v>0.58871600000000002</v>
      </c>
      <c r="M43" s="39" t="s">
        <v>89</v>
      </c>
      <c r="N43" s="39" t="s">
        <v>88</v>
      </c>
      <c r="O43" s="39">
        <v>290.31060600000001</v>
      </c>
      <c r="P43" s="39">
        <v>0.25490299999999999</v>
      </c>
      <c r="R43" s="39" t="s">
        <v>90</v>
      </c>
      <c r="S43" s="39" t="s">
        <v>89</v>
      </c>
      <c r="T43" s="39">
        <v>280.78333300000003</v>
      </c>
      <c r="U43" s="39">
        <v>0.468748</v>
      </c>
      <c r="W43" s="39" t="s">
        <v>89</v>
      </c>
      <c r="X43" s="39" t="s">
        <v>90</v>
      </c>
      <c r="Y43" s="39">
        <v>273.06868700000001</v>
      </c>
      <c r="Z43" s="39">
        <v>0.23680500000000004</v>
      </c>
    </row>
    <row r="44" spans="8:26" x14ac:dyDescent="0.2">
      <c r="H44" s="39" t="s">
        <v>88</v>
      </c>
      <c r="I44" s="39" t="s">
        <v>89</v>
      </c>
      <c r="J44" s="39">
        <v>294.63888900000001</v>
      </c>
      <c r="K44" s="39">
        <v>0.59468799999999999</v>
      </c>
      <c r="M44" s="39" t="s">
        <v>89</v>
      </c>
      <c r="N44" s="39" t="s">
        <v>88</v>
      </c>
      <c r="O44" s="39">
        <v>290.78484800000001</v>
      </c>
      <c r="P44" s="39">
        <v>0.24166900000000002</v>
      </c>
      <c r="R44" s="39" t="s">
        <v>90</v>
      </c>
      <c r="S44" s="39" t="s">
        <v>89</v>
      </c>
      <c r="T44" s="39">
        <v>281.41313100000002</v>
      </c>
      <c r="U44" s="39">
        <v>0.47346300000000002</v>
      </c>
      <c r="W44" s="39" t="s">
        <v>89</v>
      </c>
      <c r="X44" s="39" t="s">
        <v>90</v>
      </c>
      <c r="Y44" s="39">
        <v>273.37222200000002</v>
      </c>
      <c r="Z44" s="39">
        <v>0.22931400000000002</v>
      </c>
    </row>
    <row r="45" spans="8:26" x14ac:dyDescent="0.2">
      <c r="H45" s="39" t="s">
        <v>88</v>
      </c>
      <c r="I45" s="39" t="s">
        <v>89</v>
      </c>
      <c r="J45" s="39">
        <v>295.268687</v>
      </c>
      <c r="K45" s="39">
        <v>0.60073799999999999</v>
      </c>
      <c r="M45" s="39" t="s">
        <v>89</v>
      </c>
      <c r="N45" s="39" t="s">
        <v>88</v>
      </c>
      <c r="O45" s="39">
        <v>291.25909100000001</v>
      </c>
      <c r="P45" s="39">
        <v>0.22789599999999999</v>
      </c>
      <c r="R45" s="39" t="s">
        <v>90</v>
      </c>
      <c r="S45" s="39" t="s">
        <v>89</v>
      </c>
      <c r="T45" s="39">
        <v>282.04292900000002</v>
      </c>
      <c r="U45" s="39">
        <v>0.47822799999999999</v>
      </c>
      <c r="W45" s="39" t="s">
        <v>89</v>
      </c>
      <c r="X45" s="39" t="s">
        <v>90</v>
      </c>
      <c r="Y45" s="39">
        <v>273.67575799999997</v>
      </c>
      <c r="Z45" s="39">
        <v>0.22164300000000003</v>
      </c>
    </row>
    <row r="46" spans="8:26" x14ac:dyDescent="0.2">
      <c r="H46" s="39" t="s">
        <v>88</v>
      </c>
      <c r="I46" s="39" t="s">
        <v>89</v>
      </c>
      <c r="J46" s="39">
        <v>295.89848499999999</v>
      </c>
      <c r="K46" s="39">
        <v>0.60686899999999999</v>
      </c>
      <c r="M46" s="39" t="s">
        <v>89</v>
      </c>
      <c r="N46" s="39" t="s">
        <v>88</v>
      </c>
      <c r="O46" s="39">
        <v>291.73333300000002</v>
      </c>
      <c r="P46" s="39">
        <v>0.21354200000000001</v>
      </c>
      <c r="R46" s="39" t="s">
        <v>90</v>
      </c>
      <c r="S46" s="39" t="s">
        <v>89</v>
      </c>
      <c r="T46" s="39">
        <v>282.67272700000001</v>
      </c>
      <c r="U46" s="39">
        <v>0.483043</v>
      </c>
      <c r="W46" s="39" t="s">
        <v>89</v>
      </c>
      <c r="X46" s="39" t="s">
        <v>90</v>
      </c>
      <c r="Y46" s="39">
        <v>273.97929299999998</v>
      </c>
      <c r="Z46" s="39">
        <v>0.21378399999999997</v>
      </c>
    </row>
    <row r="47" spans="8:26" x14ac:dyDescent="0.2">
      <c r="H47" s="39" t="s">
        <v>88</v>
      </c>
      <c r="I47" s="39" t="s">
        <v>89</v>
      </c>
      <c r="J47" s="39">
        <v>296.52828299999999</v>
      </c>
      <c r="K47" s="39">
        <v>0.61308399999999996</v>
      </c>
      <c r="M47" s="39" t="s">
        <v>89</v>
      </c>
      <c r="N47" s="39" t="s">
        <v>88</v>
      </c>
      <c r="O47" s="39">
        <v>292.20757600000002</v>
      </c>
      <c r="P47" s="39">
        <v>0.19856300000000005</v>
      </c>
      <c r="R47" s="39" t="s">
        <v>90</v>
      </c>
      <c r="S47" s="39" t="s">
        <v>89</v>
      </c>
      <c r="T47" s="39">
        <v>283.302525</v>
      </c>
      <c r="U47" s="39">
        <v>0.48791000000000001</v>
      </c>
      <c r="W47" s="39" t="s">
        <v>89</v>
      </c>
      <c r="X47" s="39" t="s">
        <v>90</v>
      </c>
      <c r="Y47" s="39">
        <v>274.28282799999999</v>
      </c>
      <c r="Z47" s="39">
        <v>0.20572999999999997</v>
      </c>
    </row>
    <row r="48" spans="8:26" x14ac:dyDescent="0.2">
      <c r="H48" s="39" t="s">
        <v>88</v>
      </c>
      <c r="I48" s="39" t="s">
        <v>89</v>
      </c>
      <c r="J48" s="39">
        <v>297.15808099999998</v>
      </c>
      <c r="K48" s="39">
        <v>0.61938400000000005</v>
      </c>
      <c r="M48" s="39" t="s">
        <v>89</v>
      </c>
      <c r="N48" s="39" t="s">
        <v>88</v>
      </c>
      <c r="O48" s="39">
        <v>292.68181800000002</v>
      </c>
      <c r="P48" s="39">
        <v>0.18290899999999999</v>
      </c>
      <c r="R48" s="39" t="s">
        <v>90</v>
      </c>
      <c r="S48" s="39" t="s">
        <v>89</v>
      </c>
      <c r="T48" s="39">
        <v>283.932323</v>
      </c>
      <c r="U48" s="39">
        <v>0.49282999999999999</v>
      </c>
      <c r="W48" s="39" t="s">
        <v>89</v>
      </c>
      <c r="X48" s="39" t="s">
        <v>90</v>
      </c>
      <c r="Y48" s="39">
        <v>274.586364</v>
      </c>
      <c r="Z48" s="39">
        <v>0.19747099999999995</v>
      </c>
    </row>
    <row r="49" spans="8:26" x14ac:dyDescent="0.2">
      <c r="H49" s="39" t="s">
        <v>88</v>
      </c>
      <c r="I49" s="39" t="s">
        <v>89</v>
      </c>
      <c r="J49" s="39">
        <v>297.78787899999998</v>
      </c>
      <c r="K49" s="39">
        <v>0.62577199999999999</v>
      </c>
      <c r="M49" s="39" t="s">
        <v>89</v>
      </c>
      <c r="N49" s="39" t="s">
        <v>88</v>
      </c>
      <c r="O49" s="39">
        <v>293.15606100000002</v>
      </c>
      <c r="P49" s="39">
        <v>0.16652500000000003</v>
      </c>
      <c r="R49" s="39" t="s">
        <v>90</v>
      </c>
      <c r="S49" s="39" t="s">
        <v>89</v>
      </c>
      <c r="T49" s="39">
        <v>284.56212099999999</v>
      </c>
      <c r="U49" s="39">
        <v>0.49780400000000002</v>
      </c>
      <c r="W49" s="39" t="s">
        <v>89</v>
      </c>
      <c r="X49" s="39" t="s">
        <v>90</v>
      </c>
      <c r="Y49" s="39">
        <v>274.88989900000001</v>
      </c>
      <c r="Z49" s="39">
        <v>0.18899900000000003</v>
      </c>
    </row>
    <row r="50" spans="8:26" x14ac:dyDescent="0.2">
      <c r="H50" s="39" t="s">
        <v>88</v>
      </c>
      <c r="I50" s="39" t="s">
        <v>89</v>
      </c>
      <c r="J50" s="39">
        <v>298.41767700000003</v>
      </c>
      <c r="K50" s="39">
        <v>0.63225100000000001</v>
      </c>
      <c r="M50" s="39" t="s">
        <v>89</v>
      </c>
      <c r="N50" s="39" t="s">
        <v>88</v>
      </c>
      <c r="O50" s="39">
        <v>293.63030300000003</v>
      </c>
      <c r="P50" s="39">
        <v>0.14934999999999998</v>
      </c>
      <c r="R50" s="39" t="s">
        <v>90</v>
      </c>
      <c r="S50" s="39" t="s">
        <v>89</v>
      </c>
      <c r="T50" s="39">
        <v>285.19191899999998</v>
      </c>
      <c r="U50" s="39">
        <v>0.502834</v>
      </c>
      <c r="W50" s="39" t="s">
        <v>89</v>
      </c>
      <c r="X50" s="39" t="s">
        <v>90</v>
      </c>
      <c r="Y50" s="39">
        <v>275.19343400000002</v>
      </c>
      <c r="Z50" s="39">
        <v>0.18030400000000002</v>
      </c>
    </row>
    <row r="51" spans="8:26" x14ac:dyDescent="0.2">
      <c r="H51" s="39" t="s">
        <v>88</v>
      </c>
      <c r="I51" s="39" t="s">
        <v>89</v>
      </c>
      <c r="J51" s="39">
        <v>299.04747500000002</v>
      </c>
      <c r="K51" s="39">
        <v>0.63882399999999995</v>
      </c>
      <c r="M51" s="39" t="s">
        <v>89</v>
      </c>
      <c r="N51" s="39" t="s">
        <v>88</v>
      </c>
      <c r="O51" s="39">
        <v>294.10454499999997</v>
      </c>
      <c r="P51" s="39">
        <v>0.13131499999999996</v>
      </c>
      <c r="R51" s="39" t="s">
        <v>90</v>
      </c>
      <c r="S51" s="39" t="s">
        <v>89</v>
      </c>
      <c r="T51" s="39">
        <v>285.82171699999998</v>
      </c>
      <c r="U51" s="39">
        <v>0.50792099999999996</v>
      </c>
      <c r="W51" s="39" t="s">
        <v>89</v>
      </c>
      <c r="X51" s="39" t="s">
        <v>90</v>
      </c>
      <c r="Y51" s="39">
        <v>275.49696999999998</v>
      </c>
      <c r="Z51" s="39">
        <v>0.17137599999999997</v>
      </c>
    </row>
    <row r="52" spans="8:26" x14ac:dyDescent="0.2">
      <c r="H52" s="39" t="s">
        <v>88</v>
      </c>
      <c r="I52" s="39" t="s">
        <v>89</v>
      </c>
      <c r="J52" s="39">
        <v>299.67727300000001</v>
      </c>
      <c r="K52" s="39">
        <v>0.64549299999999998</v>
      </c>
      <c r="M52" s="39" t="s">
        <v>89</v>
      </c>
      <c r="N52" s="39" t="s">
        <v>88</v>
      </c>
      <c r="O52" s="39">
        <v>294.57878799999997</v>
      </c>
      <c r="P52" s="39">
        <v>0.11234500000000003</v>
      </c>
      <c r="R52" s="39" t="s">
        <v>90</v>
      </c>
      <c r="S52" s="39" t="s">
        <v>89</v>
      </c>
      <c r="T52" s="39">
        <v>286.45151499999997</v>
      </c>
      <c r="U52" s="39">
        <v>0.51306700000000005</v>
      </c>
      <c r="W52" s="39" t="s">
        <v>89</v>
      </c>
      <c r="X52" s="39" t="s">
        <v>90</v>
      </c>
      <c r="Y52" s="39">
        <v>275.80050499999999</v>
      </c>
      <c r="Z52" s="39">
        <v>0.16220400000000001</v>
      </c>
    </row>
    <row r="53" spans="8:26" x14ac:dyDescent="0.2">
      <c r="H53" s="39" t="s">
        <v>88</v>
      </c>
      <c r="I53" s="39" t="s">
        <v>89</v>
      </c>
      <c r="J53" s="39">
        <v>300.30707100000001</v>
      </c>
      <c r="K53" s="39">
        <v>0.65226099999999998</v>
      </c>
      <c r="M53" s="39" t="s">
        <v>89</v>
      </c>
      <c r="N53" s="39" t="s">
        <v>88</v>
      </c>
      <c r="O53" s="39">
        <v>295.05302999999998</v>
      </c>
      <c r="P53" s="39">
        <v>9.235199999999999E-2</v>
      </c>
      <c r="R53" s="39" t="s">
        <v>90</v>
      </c>
      <c r="S53" s="39" t="s">
        <v>89</v>
      </c>
      <c r="T53" s="39">
        <v>287.08131300000002</v>
      </c>
      <c r="U53" s="39">
        <v>0.51827299999999998</v>
      </c>
      <c r="W53" s="39" t="s">
        <v>89</v>
      </c>
      <c r="X53" s="39" t="s">
        <v>90</v>
      </c>
      <c r="Y53" s="39">
        <v>276.10404</v>
      </c>
      <c r="Z53" s="39">
        <v>0.15277700000000005</v>
      </c>
    </row>
    <row r="54" spans="8:26" x14ac:dyDescent="0.2">
      <c r="H54" s="39" t="s">
        <v>88</v>
      </c>
      <c r="I54" s="39" t="s">
        <v>89</v>
      </c>
      <c r="J54" s="39">
        <v>300.936869</v>
      </c>
      <c r="K54" s="39">
        <v>0.65913100000000002</v>
      </c>
      <c r="M54" s="39" t="s">
        <v>89</v>
      </c>
      <c r="N54" s="39" t="s">
        <v>88</v>
      </c>
      <c r="O54" s="39">
        <v>295.52727299999998</v>
      </c>
      <c r="P54" s="39">
        <v>7.1239000000000052E-2</v>
      </c>
      <c r="R54" s="39" t="s">
        <v>90</v>
      </c>
      <c r="S54" s="39" t="s">
        <v>89</v>
      </c>
      <c r="T54" s="39">
        <v>287.71111100000002</v>
      </c>
      <c r="U54" s="39">
        <v>0.52354000000000001</v>
      </c>
      <c r="W54" s="39" t="s">
        <v>89</v>
      </c>
      <c r="X54" s="39" t="s">
        <v>90</v>
      </c>
      <c r="Y54" s="39">
        <v>276.40757600000001</v>
      </c>
      <c r="Z54" s="39">
        <v>0.14308200000000004</v>
      </c>
    </row>
    <row r="55" spans="8:26" x14ac:dyDescent="0.2">
      <c r="H55" s="39" t="s">
        <v>88</v>
      </c>
      <c r="I55" s="39" t="s">
        <v>89</v>
      </c>
      <c r="J55" s="39">
        <v>301.566667</v>
      </c>
      <c r="K55" s="39">
        <v>0.66610800000000003</v>
      </c>
      <c r="M55" s="39" t="s">
        <v>89</v>
      </c>
      <c r="N55" s="39" t="s">
        <v>88</v>
      </c>
      <c r="O55" s="39">
        <v>296.00151499999998</v>
      </c>
      <c r="P55" s="39">
        <v>4.8896999999999968E-2</v>
      </c>
      <c r="Q55" s="43"/>
      <c r="R55" s="39" t="s">
        <v>90</v>
      </c>
      <c r="S55" s="39" t="s">
        <v>89</v>
      </c>
      <c r="T55" s="39">
        <v>288.34090900000001</v>
      </c>
      <c r="U55" s="39">
        <v>0.52887099999999998</v>
      </c>
      <c r="W55" s="39" t="s">
        <v>89</v>
      </c>
      <c r="X55" s="39" t="s">
        <v>90</v>
      </c>
      <c r="Y55" s="39">
        <v>276.71111100000002</v>
      </c>
      <c r="Z55" s="39">
        <v>0.13310599999999995</v>
      </c>
    </row>
    <row r="56" spans="8:26" x14ac:dyDescent="0.2">
      <c r="H56" s="39" t="s">
        <v>88</v>
      </c>
      <c r="I56" s="39" t="s">
        <v>89</v>
      </c>
      <c r="J56" s="39">
        <v>302.19646499999999</v>
      </c>
      <c r="K56" s="39">
        <v>0.67319399999999996</v>
      </c>
      <c r="M56" s="39" t="s">
        <v>89</v>
      </c>
      <c r="N56" s="39" t="s">
        <v>88</v>
      </c>
      <c r="O56" s="39">
        <v>296.47575799999998</v>
      </c>
      <c r="P56" s="39">
        <v>2.5198999999999971E-2</v>
      </c>
      <c r="Q56" s="43"/>
      <c r="R56" s="39" t="s">
        <v>90</v>
      </c>
      <c r="S56" s="39" t="s">
        <v>89</v>
      </c>
      <c r="T56" s="39">
        <v>288.970707</v>
      </c>
      <c r="U56" s="39">
        <v>0.53426700000000005</v>
      </c>
      <c r="W56" s="39" t="s">
        <v>89</v>
      </c>
      <c r="X56" s="39" t="s">
        <v>90</v>
      </c>
      <c r="Y56" s="39">
        <v>277.01464600000003</v>
      </c>
      <c r="Z56" s="39">
        <v>0.12283500000000003</v>
      </c>
    </row>
    <row r="57" spans="8:26" x14ac:dyDescent="0.2">
      <c r="H57" s="39" t="s">
        <v>88</v>
      </c>
      <c r="I57" s="39" t="s">
        <v>89</v>
      </c>
      <c r="J57" s="39">
        <v>302.82626299999998</v>
      </c>
      <c r="K57" s="39">
        <v>0.68039300000000003</v>
      </c>
      <c r="N57" s="44"/>
      <c r="O57" s="39">
        <v>296.95</v>
      </c>
      <c r="P57" s="39">
        <v>0</v>
      </c>
      <c r="Q57" s="43"/>
      <c r="R57" s="39" t="s">
        <v>90</v>
      </c>
      <c r="S57" s="39" t="s">
        <v>89</v>
      </c>
      <c r="T57" s="39">
        <v>289.600505</v>
      </c>
      <c r="U57" s="39">
        <v>0.53973000000000004</v>
      </c>
      <c r="X57" s="44"/>
      <c r="Y57" s="39">
        <v>277.31818199999998</v>
      </c>
      <c r="Z57" s="39">
        <v>0.11225399999999996</v>
      </c>
    </row>
    <row r="58" spans="8:26" x14ac:dyDescent="0.2">
      <c r="H58" s="39" t="s">
        <v>88</v>
      </c>
      <c r="I58" s="39" t="s">
        <v>89</v>
      </c>
      <c r="J58" s="39">
        <v>303.45606099999998</v>
      </c>
      <c r="K58" s="39">
        <v>0.68770900000000001</v>
      </c>
      <c r="N58" s="44"/>
      <c r="Q58" s="43"/>
      <c r="R58" s="39" t="s">
        <v>90</v>
      </c>
      <c r="S58" s="39" t="s">
        <v>89</v>
      </c>
      <c r="T58" s="39">
        <v>290.23030299999999</v>
      </c>
      <c r="U58" s="39">
        <v>0.545261</v>
      </c>
      <c r="X58" s="44"/>
      <c r="Y58" s="39">
        <v>277.62171699999999</v>
      </c>
      <c r="Z58" s="39">
        <v>0.10134799999999999</v>
      </c>
    </row>
    <row r="59" spans="8:26" x14ac:dyDescent="0.2">
      <c r="H59" s="39" t="s">
        <v>88</v>
      </c>
      <c r="I59" s="39" t="s">
        <v>89</v>
      </c>
      <c r="J59" s="39">
        <v>304.08585900000003</v>
      </c>
      <c r="K59" s="39">
        <v>0.69514600000000004</v>
      </c>
      <c r="N59" s="44"/>
      <c r="Q59" s="43"/>
      <c r="R59" s="39" t="s">
        <v>90</v>
      </c>
      <c r="S59" s="39" t="s">
        <v>89</v>
      </c>
      <c r="T59" s="39">
        <v>290.86010099999999</v>
      </c>
      <c r="U59" s="39">
        <v>0.55086299999999999</v>
      </c>
      <c r="X59" s="44"/>
      <c r="Y59" s="39">
        <v>277.925253</v>
      </c>
      <c r="Z59" s="39">
        <v>9.009900000000004E-2</v>
      </c>
    </row>
    <row r="60" spans="8:26" x14ac:dyDescent="0.2">
      <c r="H60" s="39" t="s">
        <v>88</v>
      </c>
      <c r="I60" s="39" t="s">
        <v>89</v>
      </c>
      <c r="J60" s="39">
        <v>304.71565700000002</v>
      </c>
      <c r="K60" s="39">
        <v>0.70270900000000003</v>
      </c>
      <c r="N60" s="44"/>
      <c r="Q60" s="43"/>
      <c r="R60" s="39" t="s">
        <v>90</v>
      </c>
      <c r="S60" s="39" t="s">
        <v>89</v>
      </c>
      <c r="T60" s="39">
        <v>291.48989899999998</v>
      </c>
      <c r="U60" s="39">
        <v>0.55653600000000003</v>
      </c>
      <c r="X60" s="44"/>
      <c r="Y60" s="39">
        <v>278.22878800000001</v>
      </c>
      <c r="Z60" s="39">
        <v>7.8488000000000002E-2</v>
      </c>
    </row>
    <row r="61" spans="8:26" x14ac:dyDescent="0.2">
      <c r="H61" s="39" t="s">
        <v>88</v>
      </c>
      <c r="I61" s="39" t="s">
        <v>89</v>
      </c>
      <c r="J61" s="39">
        <v>305.34545500000002</v>
      </c>
      <c r="K61" s="39">
        <v>0.71040099999999995</v>
      </c>
      <c r="N61" s="44"/>
      <c r="Q61" s="43"/>
      <c r="R61" s="39" t="s">
        <v>90</v>
      </c>
      <c r="S61" s="39" t="s">
        <v>89</v>
      </c>
      <c r="T61" s="39">
        <v>292.11969699999997</v>
      </c>
      <c r="U61" s="39">
        <v>0.56228400000000001</v>
      </c>
      <c r="X61" s="44"/>
      <c r="Y61" s="39">
        <v>278.53232300000002</v>
      </c>
      <c r="Z61" s="39">
        <v>6.6496E-2</v>
      </c>
    </row>
    <row r="62" spans="8:26" x14ac:dyDescent="0.2">
      <c r="H62" s="39" t="s">
        <v>88</v>
      </c>
      <c r="I62" s="39" t="s">
        <v>89</v>
      </c>
      <c r="J62" s="39">
        <v>305.97525300000001</v>
      </c>
      <c r="K62" s="39">
        <v>0.71822900000000001</v>
      </c>
      <c r="N62" s="44"/>
      <c r="Q62" s="43"/>
      <c r="R62" s="39" t="s">
        <v>90</v>
      </c>
      <c r="S62" s="39" t="s">
        <v>89</v>
      </c>
      <c r="T62" s="39">
        <v>292.74949500000002</v>
      </c>
      <c r="U62" s="39">
        <v>0.56810799999999995</v>
      </c>
      <c r="X62" s="44"/>
      <c r="Y62" s="39">
        <v>278.83585900000003</v>
      </c>
      <c r="Z62" s="39">
        <v>5.4100999999999955E-2</v>
      </c>
    </row>
    <row r="63" spans="8:26" x14ac:dyDescent="0.2">
      <c r="H63" s="39" t="s">
        <v>88</v>
      </c>
      <c r="I63" s="39" t="s">
        <v>89</v>
      </c>
      <c r="J63" s="39">
        <v>306.605051</v>
      </c>
      <c r="K63" s="39">
        <v>0.72619699999999998</v>
      </c>
      <c r="N63" s="44"/>
      <c r="Q63" s="43"/>
      <c r="R63" s="39" t="s">
        <v>90</v>
      </c>
      <c r="S63" s="39" t="s">
        <v>89</v>
      </c>
      <c r="T63" s="39">
        <v>293.37929300000002</v>
      </c>
      <c r="U63" s="39">
        <v>0.57401000000000002</v>
      </c>
      <c r="X63" s="44"/>
      <c r="Y63" s="39">
        <v>279.13939399999998</v>
      </c>
      <c r="Z63" s="39">
        <v>4.1281000000000012E-2</v>
      </c>
    </row>
    <row r="64" spans="8:26" x14ac:dyDescent="0.2">
      <c r="H64" s="39" t="s">
        <v>88</v>
      </c>
      <c r="I64" s="39" t="s">
        <v>89</v>
      </c>
      <c r="J64" s="39">
        <v>307.234848</v>
      </c>
      <c r="K64" s="39">
        <v>0.73431100000000005</v>
      </c>
      <c r="N64" s="44"/>
      <c r="Q64" s="43"/>
      <c r="R64" s="39" t="s">
        <v>90</v>
      </c>
      <c r="S64" s="39" t="s">
        <v>89</v>
      </c>
      <c r="T64" s="39">
        <v>294.00909100000001</v>
      </c>
      <c r="U64" s="39">
        <v>0.57999299999999998</v>
      </c>
      <c r="X64" s="44"/>
      <c r="Y64" s="39">
        <v>279.44292899999999</v>
      </c>
      <c r="Z64" s="39">
        <v>2.8008999999999951E-2</v>
      </c>
    </row>
    <row r="65" spans="8:26" x14ac:dyDescent="0.2">
      <c r="H65" s="39" t="s">
        <v>88</v>
      </c>
      <c r="I65" s="39" t="s">
        <v>89</v>
      </c>
      <c r="J65" s="39">
        <v>307.86464599999999</v>
      </c>
      <c r="K65" s="39">
        <v>0.74257600000000001</v>
      </c>
      <c r="N65" s="44"/>
      <c r="Q65" s="43"/>
      <c r="R65" s="39" t="s">
        <v>90</v>
      </c>
      <c r="S65" s="39" t="s">
        <v>89</v>
      </c>
      <c r="T65" s="39">
        <v>294.63888900000001</v>
      </c>
      <c r="U65" s="39">
        <v>0.58605799999999997</v>
      </c>
      <c r="X65" s="44"/>
      <c r="Y65" s="39">
        <v>279.746465</v>
      </c>
      <c r="Z65" s="39">
        <v>1.4257999999999993E-2</v>
      </c>
    </row>
    <row r="66" spans="8:26" x14ac:dyDescent="0.2">
      <c r="H66" s="39" t="s">
        <v>88</v>
      </c>
      <c r="I66" s="39" t="s">
        <v>89</v>
      </c>
      <c r="J66" s="39">
        <v>308.49444399999999</v>
      </c>
      <c r="K66" s="39">
        <v>0.751</v>
      </c>
      <c r="N66" s="44"/>
      <c r="Q66" s="43"/>
      <c r="R66" s="39" t="s">
        <v>90</v>
      </c>
      <c r="S66" s="39" t="s">
        <v>89</v>
      </c>
      <c r="T66" s="39">
        <v>295.268687</v>
      </c>
      <c r="U66" s="39">
        <v>0.59220799999999996</v>
      </c>
      <c r="X66" s="44"/>
      <c r="Y66" s="39">
        <v>280.05</v>
      </c>
      <c r="Z66" s="39">
        <v>0</v>
      </c>
    </row>
    <row r="67" spans="8:26" x14ac:dyDescent="0.2">
      <c r="H67" s="39" t="s">
        <v>88</v>
      </c>
      <c r="I67" s="39" t="s">
        <v>89</v>
      </c>
      <c r="J67" s="39">
        <v>309.12424199999998</v>
      </c>
      <c r="K67" s="39">
        <v>0.75958800000000004</v>
      </c>
      <c r="N67" s="44"/>
      <c r="R67" s="39" t="s">
        <v>90</v>
      </c>
      <c r="S67" s="39" t="s">
        <v>89</v>
      </c>
      <c r="T67" s="39">
        <v>295.89848499999999</v>
      </c>
      <c r="U67" s="39">
        <v>0.598445</v>
      </c>
      <c r="X67" s="44"/>
    </row>
    <row r="68" spans="8:26" x14ac:dyDescent="0.2">
      <c r="H68" s="39" t="s">
        <v>88</v>
      </c>
      <c r="I68" s="39" t="s">
        <v>89</v>
      </c>
      <c r="J68" s="39">
        <v>309.75403999999997</v>
      </c>
      <c r="K68" s="39">
        <v>0.76834800000000003</v>
      </c>
      <c r="N68" s="44"/>
      <c r="R68" s="39" t="s">
        <v>90</v>
      </c>
      <c r="S68" s="39" t="s">
        <v>89</v>
      </c>
      <c r="T68" s="39">
        <v>296.52828299999999</v>
      </c>
      <c r="U68" s="39">
        <v>0.60477199999999998</v>
      </c>
      <c r="X68" s="44"/>
    </row>
    <row r="69" spans="8:26" x14ac:dyDescent="0.2">
      <c r="H69" s="39" t="s">
        <v>88</v>
      </c>
      <c r="I69" s="39" t="s">
        <v>89</v>
      </c>
      <c r="J69" s="39">
        <v>310.38383800000003</v>
      </c>
      <c r="K69" s="39">
        <v>0.77728900000000001</v>
      </c>
      <c r="N69" s="44"/>
      <c r="R69" s="39" t="s">
        <v>90</v>
      </c>
      <c r="S69" s="39" t="s">
        <v>89</v>
      </c>
      <c r="T69" s="39">
        <v>297.15808099999998</v>
      </c>
      <c r="U69" s="39">
        <v>0.61119100000000004</v>
      </c>
      <c r="X69" s="44"/>
    </row>
    <row r="70" spans="8:26" x14ac:dyDescent="0.2">
      <c r="H70" s="39" t="s">
        <v>88</v>
      </c>
      <c r="I70" s="39" t="s">
        <v>89</v>
      </c>
      <c r="J70" s="39">
        <v>311.01363600000002</v>
      </c>
      <c r="K70" s="39">
        <v>0.78641799999999995</v>
      </c>
      <c r="N70" s="44"/>
      <c r="R70" s="39" t="s">
        <v>90</v>
      </c>
      <c r="S70" s="39" t="s">
        <v>89</v>
      </c>
      <c r="T70" s="39">
        <v>297.78787899999998</v>
      </c>
      <c r="U70" s="39">
        <v>0.61770499999999995</v>
      </c>
      <c r="X70" s="44"/>
    </row>
    <row r="71" spans="8:26" x14ac:dyDescent="0.2">
      <c r="H71" s="39" t="s">
        <v>88</v>
      </c>
      <c r="I71" s="39" t="s">
        <v>89</v>
      </c>
      <c r="J71" s="39">
        <v>311.64343400000001</v>
      </c>
      <c r="K71" s="39">
        <v>0.79574400000000001</v>
      </c>
      <c r="N71" s="44"/>
      <c r="R71" s="39" t="s">
        <v>90</v>
      </c>
      <c r="S71" s="39" t="s">
        <v>89</v>
      </c>
      <c r="T71" s="39">
        <v>298.41767700000003</v>
      </c>
      <c r="U71" s="39">
        <v>0.62431700000000001</v>
      </c>
      <c r="X71" s="44"/>
    </row>
    <row r="72" spans="8:26" x14ac:dyDescent="0.2">
      <c r="H72" s="39" t="s">
        <v>88</v>
      </c>
      <c r="I72" s="39" t="s">
        <v>89</v>
      </c>
      <c r="J72" s="39">
        <v>312.27323200000001</v>
      </c>
      <c r="K72" s="39">
        <v>0.80527800000000005</v>
      </c>
      <c r="N72" s="44"/>
      <c r="R72" s="39" t="s">
        <v>90</v>
      </c>
      <c r="S72" s="39" t="s">
        <v>89</v>
      </c>
      <c r="T72" s="39">
        <v>299.04747500000002</v>
      </c>
      <c r="U72" s="39">
        <v>0.63102899999999995</v>
      </c>
      <c r="X72" s="44"/>
    </row>
    <row r="73" spans="8:26" x14ac:dyDescent="0.2">
      <c r="H73" s="39" t="s">
        <v>88</v>
      </c>
      <c r="I73" s="39" t="s">
        <v>89</v>
      </c>
      <c r="J73" s="39">
        <v>312.90303</v>
      </c>
      <c r="K73" s="39">
        <v>0.81503099999999995</v>
      </c>
      <c r="N73" s="44"/>
      <c r="R73" s="39" t="s">
        <v>90</v>
      </c>
      <c r="S73" s="39" t="s">
        <v>89</v>
      </c>
      <c r="T73" s="39">
        <v>299.67727300000001</v>
      </c>
      <c r="U73" s="39">
        <v>0.637845</v>
      </c>
      <c r="X73" s="44"/>
    </row>
    <row r="74" spans="8:26" x14ac:dyDescent="0.2">
      <c r="H74" s="39" t="s">
        <v>88</v>
      </c>
      <c r="I74" s="39" t="s">
        <v>89</v>
      </c>
      <c r="J74" s="39">
        <v>313.53282799999999</v>
      </c>
      <c r="K74" s="39">
        <v>0.82501400000000003</v>
      </c>
      <c r="N74" s="44"/>
      <c r="R74" s="39" t="s">
        <v>90</v>
      </c>
      <c r="S74" s="39" t="s">
        <v>89</v>
      </c>
      <c r="T74" s="39">
        <v>300.30707100000001</v>
      </c>
      <c r="U74" s="39">
        <v>0.64476699999999998</v>
      </c>
      <c r="X74" s="44"/>
    </row>
    <row r="75" spans="8:26" x14ac:dyDescent="0.2">
      <c r="H75" s="39" t="s">
        <v>88</v>
      </c>
      <c r="I75" s="39" t="s">
        <v>89</v>
      </c>
      <c r="J75" s="39">
        <v>314.16262599999999</v>
      </c>
      <c r="K75" s="39">
        <v>0.83523899999999995</v>
      </c>
      <c r="P75" s="45"/>
      <c r="R75" s="39" t="s">
        <v>90</v>
      </c>
      <c r="S75" s="39" t="s">
        <v>89</v>
      </c>
      <c r="T75" s="39">
        <v>300.936869</v>
      </c>
      <c r="U75" s="39">
        <v>0.65179900000000002</v>
      </c>
      <c r="Z75" s="45"/>
    </row>
    <row r="76" spans="8:26" x14ac:dyDescent="0.2">
      <c r="H76" s="39" t="s">
        <v>88</v>
      </c>
      <c r="I76" s="39" t="s">
        <v>89</v>
      </c>
      <c r="J76" s="39">
        <v>314.79242399999998</v>
      </c>
      <c r="K76" s="39">
        <v>0.845723</v>
      </c>
      <c r="R76" s="39" t="s">
        <v>90</v>
      </c>
      <c r="S76" s="39" t="s">
        <v>89</v>
      </c>
      <c r="T76" s="39">
        <v>301.566667</v>
      </c>
      <c r="U76" s="39">
        <v>0.658945</v>
      </c>
    </row>
    <row r="77" spans="8:26" x14ac:dyDescent="0.2">
      <c r="H77" s="39" t="s">
        <v>88</v>
      </c>
      <c r="I77" s="39" t="s">
        <v>89</v>
      </c>
      <c r="J77" s="39">
        <v>315.42222199999998</v>
      </c>
      <c r="K77" s="39">
        <v>0.85647899999999999</v>
      </c>
      <c r="R77" s="39" t="s">
        <v>90</v>
      </c>
      <c r="S77" s="39" t="s">
        <v>89</v>
      </c>
      <c r="T77" s="39">
        <v>302.19646499999999</v>
      </c>
      <c r="U77" s="39">
        <v>0.66620699999999999</v>
      </c>
    </row>
    <row r="78" spans="8:26" x14ac:dyDescent="0.2">
      <c r="H78" s="39" t="s">
        <v>88</v>
      </c>
      <c r="I78" s="39" t="s">
        <v>89</v>
      </c>
      <c r="J78" s="39">
        <v>316.05202000000003</v>
      </c>
      <c r="K78" s="39">
        <v>0.86752700000000005</v>
      </c>
      <c r="R78" s="39" t="s">
        <v>90</v>
      </c>
      <c r="S78" s="39" t="s">
        <v>89</v>
      </c>
      <c r="T78" s="39">
        <v>302.82626299999998</v>
      </c>
      <c r="U78" s="39">
        <v>0.67359000000000002</v>
      </c>
    </row>
    <row r="79" spans="8:26" x14ac:dyDescent="0.2">
      <c r="H79" s="39" t="s">
        <v>88</v>
      </c>
      <c r="I79" s="39" t="s">
        <v>89</v>
      </c>
      <c r="J79" s="39">
        <v>316.68181800000002</v>
      </c>
      <c r="K79" s="39">
        <v>0.878884</v>
      </c>
      <c r="P79" s="43"/>
      <c r="Q79" s="43"/>
      <c r="R79" s="39" t="s">
        <v>90</v>
      </c>
      <c r="S79" s="39" t="s">
        <v>89</v>
      </c>
      <c r="T79" s="39">
        <v>303.45606099999998</v>
      </c>
      <c r="U79" s="39">
        <v>0.68109799999999998</v>
      </c>
      <c r="Z79" s="43"/>
    </row>
    <row r="80" spans="8:26" x14ac:dyDescent="0.2">
      <c r="H80" s="39" t="s">
        <v>88</v>
      </c>
      <c r="I80" s="39" t="s">
        <v>89</v>
      </c>
      <c r="J80" s="39">
        <v>317.31161600000001</v>
      </c>
      <c r="K80" s="39">
        <v>0.89057399999999998</v>
      </c>
      <c r="P80" s="43"/>
      <c r="Q80" s="43"/>
      <c r="R80" s="39" t="s">
        <v>90</v>
      </c>
      <c r="S80" s="39" t="s">
        <v>89</v>
      </c>
      <c r="T80" s="39">
        <v>304.08585900000003</v>
      </c>
      <c r="U80" s="39">
        <v>0.68873399999999996</v>
      </c>
      <c r="Z80" s="43"/>
    </row>
    <row r="81" spans="8:26" x14ac:dyDescent="0.2">
      <c r="H81" s="39" t="s">
        <v>88</v>
      </c>
      <c r="I81" s="39" t="s">
        <v>89</v>
      </c>
      <c r="J81" s="39">
        <v>317.94141400000001</v>
      </c>
      <c r="K81" s="39">
        <v>0.90262100000000001</v>
      </c>
      <c r="P81" s="43"/>
      <c r="Q81" s="43"/>
      <c r="R81" s="39" t="s">
        <v>90</v>
      </c>
      <c r="S81" s="39" t="s">
        <v>89</v>
      </c>
      <c r="T81" s="39">
        <v>304.71565700000002</v>
      </c>
      <c r="U81" s="39">
        <v>0.69650199999999995</v>
      </c>
      <c r="Z81" s="43"/>
    </row>
    <row r="82" spans="8:26" x14ac:dyDescent="0.2">
      <c r="H82" s="39" t="s">
        <v>88</v>
      </c>
      <c r="I82" s="39" t="s">
        <v>89</v>
      </c>
      <c r="J82" s="39">
        <v>318.571212</v>
      </c>
      <c r="K82" s="39">
        <v>0.91505300000000001</v>
      </c>
      <c r="P82" s="43"/>
      <c r="Q82" s="43"/>
      <c r="R82" s="39" t="s">
        <v>90</v>
      </c>
      <c r="S82" s="39" t="s">
        <v>89</v>
      </c>
      <c r="T82" s="39">
        <v>305.34545500000002</v>
      </c>
      <c r="U82" s="39">
        <v>0.70440800000000003</v>
      </c>
      <c r="Z82" s="43"/>
    </row>
    <row r="83" spans="8:26" x14ac:dyDescent="0.2">
      <c r="H83" s="39" t="s">
        <v>88</v>
      </c>
      <c r="I83" s="39" t="s">
        <v>89</v>
      </c>
      <c r="J83" s="39">
        <v>319.20101</v>
      </c>
      <c r="K83" s="39">
        <v>0.92790300000000003</v>
      </c>
      <c r="P83" s="43"/>
      <c r="Q83" s="43"/>
      <c r="R83" s="39" t="s">
        <v>90</v>
      </c>
      <c r="S83" s="39" t="s">
        <v>89</v>
      </c>
      <c r="T83" s="39">
        <v>305.97525300000001</v>
      </c>
      <c r="U83" s="39">
        <v>0.71245599999999998</v>
      </c>
      <c r="Z83" s="43"/>
    </row>
    <row r="84" spans="8:26" x14ac:dyDescent="0.2">
      <c r="H84" s="39" t="s">
        <v>88</v>
      </c>
      <c r="I84" s="39" t="s">
        <v>89</v>
      </c>
      <c r="J84" s="39">
        <v>319.83080799999999</v>
      </c>
      <c r="K84" s="39">
        <v>0.94120800000000004</v>
      </c>
      <c r="P84" s="43"/>
      <c r="Q84" s="43"/>
      <c r="R84" s="39" t="s">
        <v>90</v>
      </c>
      <c r="S84" s="39" t="s">
        <v>89</v>
      </c>
      <c r="T84" s="39">
        <v>306.605051</v>
      </c>
      <c r="U84" s="39">
        <v>0.72065199999999996</v>
      </c>
      <c r="Z84" s="43"/>
    </row>
    <row r="85" spans="8:26" x14ac:dyDescent="0.2">
      <c r="H85" s="39" t="s">
        <v>88</v>
      </c>
      <c r="I85" s="39" t="s">
        <v>89</v>
      </c>
      <c r="J85" s="39">
        <v>320.46060599999998</v>
      </c>
      <c r="K85" s="39">
        <v>0.95501199999999997</v>
      </c>
      <c r="P85" s="43"/>
      <c r="Q85" s="43"/>
      <c r="R85" s="39" t="s">
        <v>90</v>
      </c>
      <c r="S85" s="39" t="s">
        <v>89</v>
      </c>
      <c r="T85" s="39">
        <v>307.234848</v>
      </c>
      <c r="U85" s="39">
        <v>0.72899899999999995</v>
      </c>
      <c r="Z85" s="43"/>
    </row>
    <row r="86" spans="8:26" x14ac:dyDescent="0.2">
      <c r="H86" s="39" t="s">
        <v>88</v>
      </c>
      <c r="I86" s="39" t="s">
        <v>89</v>
      </c>
      <c r="J86" s="39">
        <v>321.09040399999998</v>
      </c>
      <c r="K86" s="39">
        <v>0.96936800000000001</v>
      </c>
      <c r="P86" s="43"/>
      <c r="Q86" s="43"/>
      <c r="R86" s="39" t="s">
        <v>90</v>
      </c>
      <c r="S86" s="39" t="s">
        <v>89</v>
      </c>
      <c r="T86" s="39">
        <v>307.86464599999999</v>
      </c>
      <c r="U86" s="39">
        <v>0.73750499999999997</v>
      </c>
      <c r="Z86" s="43"/>
    </row>
    <row r="87" spans="8:26" x14ac:dyDescent="0.2">
      <c r="H87" s="39" t="s">
        <v>88</v>
      </c>
      <c r="I87" s="39" t="s">
        <v>89</v>
      </c>
      <c r="J87" s="39">
        <v>321.72020199999997</v>
      </c>
      <c r="K87" s="39">
        <v>0.98433800000000005</v>
      </c>
      <c r="R87" s="39" t="s">
        <v>90</v>
      </c>
      <c r="S87" s="39" t="s">
        <v>89</v>
      </c>
      <c r="T87" s="39">
        <v>308.49444399999999</v>
      </c>
      <c r="U87" s="39">
        <v>0.746174</v>
      </c>
    </row>
    <row r="88" spans="8:26" x14ac:dyDescent="0.2">
      <c r="H88" s="39" t="s">
        <v>88</v>
      </c>
      <c r="I88" s="39" t="s">
        <v>89</v>
      </c>
      <c r="J88" s="39">
        <v>322.35000000000002</v>
      </c>
      <c r="K88" s="39">
        <v>1</v>
      </c>
      <c r="R88" s="39" t="s">
        <v>90</v>
      </c>
      <c r="S88" s="39" t="s">
        <v>89</v>
      </c>
      <c r="T88" s="39">
        <v>309.12424199999998</v>
      </c>
      <c r="U88" s="39">
        <v>0.75501399999999996</v>
      </c>
    </row>
    <row r="89" spans="8:26" x14ac:dyDescent="0.2">
      <c r="T89" s="39">
        <v>309.75403999999997</v>
      </c>
      <c r="U89" s="39">
        <v>0.76403100000000002</v>
      </c>
    </row>
    <row r="90" spans="8:26" x14ac:dyDescent="0.2">
      <c r="T90" s="39">
        <v>310.38383800000003</v>
      </c>
      <c r="U90" s="39">
        <v>0.77323200000000003</v>
      </c>
    </row>
    <row r="91" spans="8:26" x14ac:dyDescent="0.2">
      <c r="T91" s="39">
        <v>311.01363600000002</v>
      </c>
      <c r="U91" s="39">
        <v>0.78262600000000004</v>
      </c>
    </row>
    <row r="92" spans="8:26" x14ac:dyDescent="0.2">
      <c r="T92" s="39">
        <v>311.64343400000001</v>
      </c>
      <c r="U92" s="39">
        <v>0.79222000000000004</v>
      </c>
    </row>
    <row r="93" spans="8:26" x14ac:dyDescent="0.2">
      <c r="T93" s="39">
        <v>312.27323200000001</v>
      </c>
      <c r="U93" s="39">
        <v>0.80202399999999996</v>
      </c>
    </row>
    <row r="94" spans="8:26" x14ac:dyDescent="0.2">
      <c r="T94" s="39">
        <v>312.90303</v>
      </c>
      <c r="U94" s="39">
        <v>0.81204699999999996</v>
      </c>
    </row>
    <row r="95" spans="8:26" x14ac:dyDescent="0.2">
      <c r="T95" s="39">
        <v>313.53282799999999</v>
      </c>
      <c r="U95" s="39">
        <v>0.82230099999999995</v>
      </c>
    </row>
    <row r="96" spans="8:26" x14ac:dyDescent="0.2">
      <c r="T96" s="39">
        <v>314.16262599999999</v>
      </c>
      <c r="U96" s="39">
        <v>0.83279599999999998</v>
      </c>
    </row>
    <row r="97" spans="20:21" x14ac:dyDescent="0.2">
      <c r="T97" s="39">
        <v>314.79242399999998</v>
      </c>
      <c r="U97" s="39">
        <v>0.84354700000000005</v>
      </c>
    </row>
    <row r="98" spans="20:21" x14ac:dyDescent="0.2">
      <c r="T98" s="39">
        <v>315.42222199999998</v>
      </c>
      <c r="U98" s="39">
        <v>0.85456600000000005</v>
      </c>
    </row>
    <row r="99" spans="20:21" x14ac:dyDescent="0.2">
      <c r="T99" s="39">
        <v>316.05202000000003</v>
      </c>
      <c r="U99" s="39">
        <v>0.86587099999999995</v>
      </c>
    </row>
    <row r="100" spans="20:21" x14ac:dyDescent="0.2">
      <c r="T100" s="39">
        <v>316.68181800000002</v>
      </c>
      <c r="U100" s="39">
        <v>0.87747699999999995</v>
      </c>
    </row>
    <row r="101" spans="20:21" x14ac:dyDescent="0.2">
      <c r="T101" s="39">
        <v>317.31161600000001</v>
      </c>
      <c r="U101" s="39">
        <v>0.88940699999999995</v>
      </c>
    </row>
    <row r="102" spans="20:21" x14ac:dyDescent="0.2">
      <c r="T102" s="39">
        <v>317.94141400000001</v>
      </c>
      <c r="U102" s="39">
        <v>0.90168000000000004</v>
      </c>
    </row>
    <row r="103" spans="20:21" x14ac:dyDescent="0.2">
      <c r="T103" s="39">
        <v>318.571212</v>
      </c>
      <c r="U103" s="39">
        <v>0.91432400000000003</v>
      </c>
    </row>
    <row r="104" spans="20:21" x14ac:dyDescent="0.2">
      <c r="T104" s="39">
        <v>319.20101</v>
      </c>
      <c r="U104" s="39">
        <v>0.92736799999999997</v>
      </c>
    </row>
    <row r="105" spans="20:21" x14ac:dyDescent="0.2">
      <c r="T105" s="39">
        <v>319.83080799999999</v>
      </c>
      <c r="U105" s="39">
        <v>0.94084500000000004</v>
      </c>
    </row>
    <row r="106" spans="20:21" x14ac:dyDescent="0.2">
      <c r="T106" s="39">
        <v>320.46060599999998</v>
      </c>
      <c r="U106" s="39">
        <v>0.95479499999999995</v>
      </c>
    </row>
    <row r="107" spans="20:21" x14ac:dyDescent="0.2">
      <c r="T107" s="39">
        <v>321.09040399999998</v>
      </c>
      <c r="U107" s="39">
        <v>0.96926500000000004</v>
      </c>
    </row>
    <row r="108" spans="20:21" x14ac:dyDescent="0.2">
      <c r="T108" s="39">
        <v>321.72020199999997</v>
      </c>
      <c r="U108" s="39">
        <v>0.98431100000000005</v>
      </c>
    </row>
    <row r="109" spans="20:21" x14ac:dyDescent="0.2">
      <c r="T109" s="39">
        <v>322.35000000000002</v>
      </c>
      <c r="U109" s="39">
        <v>1</v>
      </c>
    </row>
  </sheetData>
  <mergeCells count="2">
    <mergeCell ref="A17:F17"/>
    <mergeCell ref="I17:P17"/>
  </mergeCells>
  <hyperlinks>
    <hyperlink ref="F7" r:id="rId1" xr:uid="{00000000-0004-0000-0300-000000000000}"/>
    <hyperlink ref="D1" r:id="rId2" xr:uid="{00000000-0004-0000-0300-000001000000}"/>
    <hyperlink ref="D2" r:id="rId3" xr:uid="{FE29B9D1-6B23-3746-9AF4-EB9477A4D981}"/>
    <hyperlink ref="F3" r:id="rId4" xr:uid="{3FFC6DD6-08DA-114A-9EB2-E7D3D3F846F4}"/>
    <hyperlink ref="F11" r:id="rId5" xr:uid="{D13DF7BB-8DFF-6D4D-B1EF-BE225F2E86EB}"/>
  </hyperlinks>
  <pageMargins left="0.7" right="0.7" top="0.75" bottom="0.75" header="0.3" footer="0.3"/>
  <pageSetup paperSize="9" orientation="portrait"/>
  <drawing r:id="rId6"/>
  <extLst>
    <ext xmlns:mx="http://schemas.microsoft.com/office/mac/excel/2008/main" uri="{64002731-A6B0-56B0-2670-7721B7C09600}">
      <mx:PLV Mode="0" OnePage="0" WScale="0"/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P108"/>
  <sheetViews>
    <sheetView workbookViewId="0">
      <selection activeCell="S14" sqref="S14"/>
    </sheetView>
  </sheetViews>
  <sheetFormatPr baseColWidth="10" defaultColWidth="8.83203125" defaultRowHeight="15" x14ac:dyDescent="0.2"/>
  <cols>
    <col min="1" max="1" width="17.83203125" bestFit="1" customWidth="1"/>
    <col min="2" max="2" width="17.83203125" customWidth="1"/>
    <col min="3" max="3" width="6.5" customWidth="1"/>
    <col min="4" max="4" width="18.1640625" bestFit="1" customWidth="1"/>
    <col min="6" max="6" width="17.83203125" bestFit="1" customWidth="1"/>
    <col min="7" max="8" width="6.5" customWidth="1"/>
    <col min="9" max="9" width="18.1640625" bestFit="1" customWidth="1"/>
    <col min="10" max="10" width="17.83203125" bestFit="1" customWidth="1"/>
    <col min="11" max="11" width="12" bestFit="1" customWidth="1"/>
  </cols>
  <sheetData>
    <row r="1" spans="1:16" x14ac:dyDescent="0.2">
      <c r="A1" s="130" t="s">
        <v>91</v>
      </c>
      <c r="B1" s="130"/>
      <c r="C1" s="130"/>
      <c r="D1" s="130"/>
      <c r="E1" t="s">
        <v>92</v>
      </c>
    </row>
    <row r="2" spans="1:16" x14ac:dyDescent="0.2">
      <c r="A2" s="130" t="s">
        <v>93</v>
      </c>
      <c r="B2" s="130"/>
      <c r="C2" s="130"/>
      <c r="D2" s="130"/>
      <c r="E2" t="s">
        <v>94</v>
      </c>
    </row>
    <row r="3" spans="1:16" x14ac:dyDescent="0.2">
      <c r="A3" s="55">
        <v>6</v>
      </c>
      <c r="B3" s="55"/>
      <c r="C3" s="59" t="s">
        <v>95</v>
      </c>
      <c r="D3" s="58"/>
    </row>
    <row r="4" spans="1:16" ht="16" thickBot="1" x14ac:dyDescent="0.25">
      <c r="A4" s="55"/>
      <c r="B4" s="55"/>
      <c r="C4" s="59"/>
      <c r="D4" s="58"/>
      <c r="K4" s="145"/>
      <c r="L4" s="8"/>
      <c r="M4" s="8"/>
      <c r="N4" s="8"/>
      <c r="O4" s="8"/>
      <c r="P4" s="8"/>
    </row>
    <row r="5" spans="1:16" ht="16" thickBot="1" x14ac:dyDescent="0.25">
      <c r="A5" s="127" t="s">
        <v>96</v>
      </c>
      <c r="B5" s="128"/>
      <c r="C5" s="128"/>
      <c r="D5" s="129"/>
      <c r="E5" s="69"/>
      <c r="F5" s="127" t="s">
        <v>97</v>
      </c>
      <c r="G5" s="128"/>
      <c r="H5" s="128"/>
      <c r="I5" s="129"/>
      <c r="K5" s="126" t="s">
        <v>83</v>
      </c>
      <c r="L5" s="126"/>
      <c r="M5" s="126"/>
      <c r="N5" s="126"/>
      <c r="O5" s="126"/>
      <c r="P5" s="126"/>
    </row>
    <row r="6" spans="1:16" ht="16" thickBot="1" x14ac:dyDescent="0.25">
      <c r="K6" s="3"/>
      <c r="L6" s="3"/>
      <c r="M6" s="3"/>
      <c r="N6" s="3"/>
      <c r="O6" s="3"/>
      <c r="P6" s="3"/>
    </row>
    <row r="7" spans="1:16" x14ac:dyDescent="0.2">
      <c r="A7" s="131" t="s">
        <v>98</v>
      </c>
      <c r="B7" s="132"/>
      <c r="C7" s="132"/>
      <c r="D7" s="133"/>
      <c r="F7" s="70" t="s">
        <v>98</v>
      </c>
      <c r="G7" s="71"/>
      <c r="H7" s="71"/>
      <c r="I7" s="72"/>
      <c r="K7" s="3"/>
      <c r="L7" s="3"/>
      <c r="M7" s="3"/>
      <c r="N7" s="3"/>
      <c r="O7" s="3"/>
      <c r="P7" s="3"/>
    </row>
    <row r="8" spans="1:16" x14ac:dyDescent="0.2">
      <c r="A8" s="57"/>
      <c r="B8" s="18"/>
      <c r="C8" s="56"/>
      <c r="D8" s="61" t="s">
        <v>99</v>
      </c>
      <c r="F8" s="57"/>
      <c r="G8" s="18"/>
      <c r="H8" s="56"/>
      <c r="I8" s="61" t="s">
        <v>99</v>
      </c>
      <c r="K8" s="38" t="s">
        <v>13</v>
      </c>
      <c r="L8" s="38" t="s">
        <v>100</v>
      </c>
      <c r="M8" s="38" t="s">
        <v>101</v>
      </c>
      <c r="N8" s="38" t="s">
        <v>27</v>
      </c>
      <c r="O8" s="38" t="s">
        <v>28</v>
      </c>
      <c r="P8" s="3"/>
    </row>
    <row r="9" spans="1:16" x14ac:dyDescent="0.2">
      <c r="A9" s="62"/>
      <c r="B9" s="60"/>
      <c r="C9" s="60"/>
      <c r="D9" s="63">
        <v>6</v>
      </c>
      <c r="F9" s="62"/>
      <c r="G9" s="60"/>
      <c r="H9" s="60"/>
      <c r="I9" s="63">
        <v>6</v>
      </c>
      <c r="K9" s="3">
        <v>101325</v>
      </c>
      <c r="L9" s="3">
        <v>0</v>
      </c>
      <c r="M9" s="3">
        <v>1</v>
      </c>
      <c r="N9" s="3">
        <v>410.21286099999998</v>
      </c>
      <c r="O9" s="3">
        <v>410.21286099999998</v>
      </c>
      <c r="P9" s="3"/>
    </row>
    <row r="10" spans="1:16" x14ac:dyDescent="0.2">
      <c r="A10" s="62"/>
      <c r="B10" s="60"/>
      <c r="C10" s="60"/>
      <c r="D10" s="64"/>
      <c r="F10" s="62"/>
      <c r="G10" s="60"/>
      <c r="H10" s="60"/>
      <c r="I10" s="64"/>
      <c r="K10" s="3">
        <v>101325</v>
      </c>
      <c r="L10" s="3">
        <v>1.0101000000000001E-2</v>
      </c>
      <c r="M10" s="3">
        <v>0.98989899999999997</v>
      </c>
      <c r="N10" s="3">
        <v>410.00004799999999</v>
      </c>
      <c r="O10" s="3">
        <v>409.72398800000002</v>
      </c>
      <c r="P10" s="3"/>
    </row>
    <row r="11" spans="1:16" x14ac:dyDescent="0.2">
      <c r="A11" s="62"/>
      <c r="B11" s="60"/>
      <c r="C11" s="60"/>
      <c r="D11" s="64"/>
      <c r="F11" s="62"/>
      <c r="G11" s="60"/>
      <c r="H11" s="60"/>
      <c r="I11" s="64"/>
      <c r="K11" s="3">
        <v>101325</v>
      </c>
      <c r="L11" s="3">
        <v>2.0202000000000001E-2</v>
      </c>
      <c r="M11" s="3">
        <v>0.97979799999999995</v>
      </c>
      <c r="N11" s="3">
        <v>409.78654599999999</v>
      </c>
      <c r="O11" s="3">
        <v>409.240838</v>
      </c>
      <c r="P11" s="3"/>
    </row>
    <row r="12" spans="1:16" x14ac:dyDescent="0.2">
      <c r="A12" s="62"/>
      <c r="B12" s="60"/>
      <c r="C12" s="60"/>
      <c r="D12" s="64"/>
      <c r="F12" s="62"/>
      <c r="G12" s="60"/>
      <c r="H12" s="60"/>
      <c r="I12" s="64"/>
      <c r="K12" s="3">
        <v>101325</v>
      </c>
      <c r="L12" s="3">
        <v>3.0303E-2</v>
      </c>
      <c r="M12" s="3">
        <v>0.96969700000000003</v>
      </c>
      <c r="N12" s="3">
        <v>409.57233500000001</v>
      </c>
      <c r="O12" s="3">
        <v>408.76290599999999</v>
      </c>
      <c r="P12" s="3"/>
    </row>
    <row r="13" spans="1:16" x14ac:dyDescent="0.2">
      <c r="A13" s="62"/>
      <c r="B13" s="60"/>
      <c r="C13" s="60"/>
      <c r="D13" s="64"/>
      <c r="F13" s="62"/>
      <c r="G13" s="60"/>
      <c r="H13" s="60"/>
      <c r="I13" s="64"/>
      <c r="K13" s="3">
        <v>101325</v>
      </c>
      <c r="L13" s="3">
        <v>4.0404000000000002E-2</v>
      </c>
      <c r="M13" s="3">
        <v>0.959596</v>
      </c>
      <c r="N13" s="3">
        <v>409.357395</v>
      </c>
      <c r="O13" s="3">
        <v>408.28972800000003</v>
      </c>
      <c r="P13" s="3"/>
    </row>
    <row r="14" spans="1:16" x14ac:dyDescent="0.2">
      <c r="A14" s="62"/>
      <c r="B14" s="60"/>
      <c r="C14" s="60"/>
      <c r="D14" s="64"/>
      <c r="F14" s="62"/>
      <c r="G14" s="60"/>
      <c r="H14" s="60"/>
      <c r="I14" s="64"/>
      <c r="K14" s="3">
        <v>101325</v>
      </c>
      <c r="L14" s="3">
        <v>5.0505000000000001E-2</v>
      </c>
      <c r="M14" s="3">
        <v>0.94949499999999998</v>
      </c>
      <c r="N14" s="3">
        <v>409.141705</v>
      </c>
      <c r="O14" s="3">
        <v>407.82088399999998</v>
      </c>
      <c r="P14" s="3"/>
    </row>
    <row r="15" spans="1:16" x14ac:dyDescent="0.2">
      <c r="A15" s="62"/>
      <c r="B15" s="60"/>
      <c r="C15" s="60"/>
      <c r="D15" s="64"/>
      <c r="F15" s="62"/>
      <c r="G15" s="60"/>
      <c r="H15" s="60"/>
      <c r="I15" s="64"/>
      <c r="K15" s="3">
        <v>101325</v>
      </c>
      <c r="L15" s="3">
        <v>6.0606E-2</v>
      </c>
      <c r="M15" s="3">
        <v>0.93939399999999995</v>
      </c>
      <c r="N15" s="3">
        <v>408.92524100000003</v>
      </c>
      <c r="O15" s="3">
        <v>407.35598700000003</v>
      </c>
      <c r="P15" s="3"/>
    </row>
    <row r="16" spans="1:16" x14ac:dyDescent="0.2">
      <c r="A16" s="62"/>
      <c r="B16" s="60"/>
      <c r="C16" s="60"/>
      <c r="D16" s="64"/>
      <c r="F16" s="62"/>
      <c r="G16" s="60"/>
      <c r="H16" s="60"/>
      <c r="I16" s="64"/>
      <c r="K16" s="3">
        <v>101325</v>
      </c>
      <c r="L16" s="3">
        <v>7.0707000000000006E-2</v>
      </c>
      <c r="M16" s="3">
        <v>0.92929300000000004</v>
      </c>
      <c r="N16" s="3">
        <v>408.70798300000001</v>
      </c>
      <c r="O16" s="3">
        <v>406.89468199999999</v>
      </c>
      <c r="P16" s="3"/>
    </row>
    <row r="17" spans="1:16" x14ac:dyDescent="0.2">
      <c r="A17" s="62"/>
      <c r="B17" s="60"/>
      <c r="C17" s="60"/>
      <c r="D17" s="64"/>
      <c r="F17" s="62"/>
      <c r="G17" s="60"/>
      <c r="H17" s="60"/>
      <c r="I17" s="64"/>
      <c r="K17" s="3">
        <v>101325</v>
      </c>
      <c r="L17" s="3">
        <v>8.0808000000000005E-2</v>
      </c>
      <c r="M17" s="3">
        <v>0.91919200000000001</v>
      </c>
      <c r="N17" s="3">
        <v>408.48990500000002</v>
      </c>
      <c r="O17" s="3">
        <v>406.436644</v>
      </c>
      <c r="P17" s="3"/>
    </row>
    <row r="18" spans="1:16" x14ac:dyDescent="0.2">
      <c r="A18" s="62"/>
      <c r="B18" s="60"/>
      <c r="C18" s="60"/>
      <c r="D18" s="64"/>
      <c r="F18" s="62"/>
      <c r="G18" s="60"/>
      <c r="H18" s="60"/>
      <c r="I18" s="64"/>
      <c r="K18" s="3">
        <v>101325</v>
      </c>
      <c r="L18" s="3">
        <v>9.0909000000000004E-2</v>
      </c>
      <c r="M18" s="3">
        <v>0.90909099999999998</v>
      </c>
      <c r="N18" s="3">
        <v>408.270985</v>
      </c>
      <c r="O18" s="3">
        <v>405.98157300000003</v>
      </c>
      <c r="P18" s="3"/>
    </row>
    <row r="19" spans="1:16" x14ac:dyDescent="0.2">
      <c r="A19" s="62"/>
      <c r="B19" s="60"/>
      <c r="C19" s="60"/>
      <c r="D19" s="64"/>
      <c r="F19" s="62"/>
      <c r="G19" s="60"/>
      <c r="H19" s="60"/>
      <c r="I19" s="64"/>
      <c r="K19" s="3">
        <v>101325</v>
      </c>
      <c r="L19" s="3">
        <v>0.10101</v>
      </c>
      <c r="M19" s="3">
        <v>0.89898999999999996</v>
      </c>
      <c r="N19" s="3">
        <v>408.051198</v>
      </c>
      <c r="O19" s="3">
        <v>405.52919200000002</v>
      </c>
      <c r="P19" s="3"/>
    </row>
    <row r="20" spans="1:16" x14ac:dyDescent="0.2">
      <c r="A20" s="62"/>
      <c r="B20" s="60"/>
      <c r="C20" s="60"/>
      <c r="D20" s="64"/>
      <c r="F20" s="62"/>
      <c r="G20" s="60"/>
      <c r="H20" s="60"/>
      <c r="I20" s="64"/>
      <c r="K20" s="3">
        <v>101325</v>
      </c>
      <c r="L20" s="3">
        <v>0.111111</v>
      </c>
      <c r="M20" s="3">
        <v>0.88888900000000004</v>
      </c>
      <c r="N20" s="3">
        <v>407.83051799999998</v>
      </c>
      <c r="O20" s="3">
        <v>405.07924700000001</v>
      </c>
      <c r="P20" s="3"/>
    </row>
    <row r="21" spans="1:16" x14ac:dyDescent="0.2">
      <c r="A21" s="62"/>
      <c r="B21" s="60"/>
      <c r="C21" s="60"/>
      <c r="D21" s="64"/>
      <c r="F21" s="62"/>
      <c r="G21" s="60"/>
      <c r="H21" s="60"/>
      <c r="I21" s="64"/>
      <c r="K21" s="3">
        <v>101325</v>
      </c>
      <c r="L21" s="3">
        <v>0.121212</v>
      </c>
      <c r="M21" s="3">
        <v>0.87878800000000001</v>
      </c>
      <c r="N21" s="3">
        <v>407.60891900000001</v>
      </c>
      <c r="O21" s="3">
        <v>404.63150200000001</v>
      </c>
      <c r="P21" s="3"/>
    </row>
    <row r="22" spans="1:16" x14ac:dyDescent="0.2">
      <c r="A22" s="62"/>
      <c r="B22" s="60"/>
      <c r="C22" s="60"/>
      <c r="D22" s="64"/>
      <c r="F22" s="62"/>
      <c r="G22" s="60"/>
      <c r="H22" s="60"/>
      <c r="I22" s="64"/>
      <c r="K22" s="3">
        <v>101325</v>
      </c>
      <c r="L22" s="3">
        <v>0.13131300000000001</v>
      </c>
      <c r="M22" s="3">
        <v>0.86868699999999999</v>
      </c>
      <c r="N22" s="3">
        <v>407.38637399999999</v>
      </c>
      <c r="O22" s="3">
        <v>404.18574000000001</v>
      </c>
      <c r="P22" s="3"/>
    </row>
    <row r="23" spans="1:16" ht="16" thickBot="1" x14ac:dyDescent="0.25">
      <c r="A23" s="65"/>
      <c r="B23" s="66"/>
      <c r="C23" s="66"/>
      <c r="D23" s="67"/>
      <c r="F23" s="65"/>
      <c r="G23" s="66"/>
      <c r="H23" s="66"/>
      <c r="I23" s="67"/>
      <c r="K23" s="3">
        <v>101325</v>
      </c>
      <c r="L23" s="3">
        <v>0.14141400000000001</v>
      </c>
      <c r="M23" s="3">
        <v>0.85858599999999996</v>
      </c>
      <c r="N23" s="3">
        <v>407.16285599999998</v>
      </c>
      <c r="O23" s="3">
        <v>403.741761</v>
      </c>
      <c r="P23" s="3"/>
    </row>
    <row r="24" spans="1:16" ht="18" x14ac:dyDescent="0.2">
      <c r="A24" s="68"/>
      <c r="B24" s="68"/>
      <c r="K24" s="3">
        <v>101325</v>
      </c>
      <c r="L24" s="3">
        <v>0.15151500000000001</v>
      </c>
      <c r="M24" s="3">
        <v>0.84848500000000004</v>
      </c>
      <c r="N24" s="3">
        <v>406.938335</v>
      </c>
      <c r="O24" s="3">
        <v>403.29937999999999</v>
      </c>
      <c r="P24" s="3"/>
    </row>
    <row r="25" spans="1:16" x14ac:dyDescent="0.2">
      <c r="K25" s="3">
        <v>101325</v>
      </c>
      <c r="L25" s="3">
        <v>0.16161600000000001</v>
      </c>
      <c r="M25" s="3">
        <v>0.83838400000000002</v>
      </c>
      <c r="N25" s="3">
        <v>406.712783</v>
      </c>
      <c r="O25" s="3">
        <v>402.85842700000001</v>
      </c>
      <c r="P25" s="3"/>
    </row>
    <row r="26" spans="1:16" x14ac:dyDescent="0.2">
      <c r="K26" s="3">
        <v>101325</v>
      </c>
      <c r="L26" s="3">
        <v>0.17171700000000001</v>
      </c>
      <c r="M26" s="3">
        <v>0.82828299999999999</v>
      </c>
      <c r="N26" s="3">
        <v>406.48616800000002</v>
      </c>
      <c r="O26" s="3">
        <v>402.418744</v>
      </c>
      <c r="P26" s="3"/>
    </row>
    <row r="27" spans="1:16" x14ac:dyDescent="0.2">
      <c r="K27" s="3">
        <v>101325</v>
      </c>
      <c r="L27" s="3">
        <v>0.18181800000000001</v>
      </c>
      <c r="M27" s="3">
        <v>0.81818199999999996</v>
      </c>
      <c r="N27" s="3">
        <v>406.25846000000001</v>
      </c>
      <c r="O27" s="3">
        <v>401.980189</v>
      </c>
      <c r="P27" s="3"/>
    </row>
    <row r="28" spans="1:16" x14ac:dyDescent="0.2">
      <c r="K28" s="3">
        <v>101325</v>
      </c>
      <c r="L28" s="3">
        <v>0.19191900000000001</v>
      </c>
      <c r="M28" s="3">
        <v>0.80808100000000005</v>
      </c>
      <c r="N28" s="3">
        <v>406.02962600000001</v>
      </c>
      <c r="O28" s="3">
        <v>401.54263099999997</v>
      </c>
      <c r="P28" s="3"/>
    </row>
    <row r="29" spans="1:16" x14ac:dyDescent="0.2">
      <c r="K29" s="3">
        <v>101325</v>
      </c>
      <c r="L29" s="3">
        <v>0.20202000000000001</v>
      </c>
      <c r="M29" s="3">
        <v>0.79798000000000002</v>
      </c>
      <c r="N29" s="3">
        <v>405.79963199999997</v>
      </c>
      <c r="O29" s="3">
        <v>401.10595000000001</v>
      </c>
      <c r="P29" s="3"/>
    </row>
    <row r="30" spans="1:16" x14ac:dyDescent="0.2">
      <c r="K30" s="3">
        <v>101325</v>
      </c>
      <c r="L30" s="3">
        <v>0.212121</v>
      </c>
      <c r="M30" s="3">
        <v>0.787879</v>
      </c>
      <c r="N30" s="3">
        <v>405.568445</v>
      </c>
      <c r="O30" s="3">
        <v>400.67003799999998</v>
      </c>
      <c r="P30" s="3"/>
    </row>
    <row r="31" spans="1:16" x14ac:dyDescent="0.2">
      <c r="K31" s="3">
        <v>101325</v>
      </c>
      <c r="L31" s="3">
        <v>0.222222</v>
      </c>
      <c r="M31" s="3">
        <v>0.77777799999999997</v>
      </c>
      <c r="N31" s="3">
        <v>405.336028</v>
      </c>
      <c r="O31" s="3">
        <v>400.23479900000001</v>
      </c>
      <c r="P31" s="3"/>
    </row>
    <row r="32" spans="1:16" x14ac:dyDescent="0.2">
      <c r="K32" s="3">
        <v>101325</v>
      </c>
      <c r="L32" s="3">
        <v>0.232323</v>
      </c>
      <c r="M32" s="3">
        <v>0.76767700000000005</v>
      </c>
      <c r="N32" s="3">
        <v>405.10234500000001</v>
      </c>
      <c r="O32" s="3">
        <v>399.80014599999998</v>
      </c>
      <c r="P32" s="3"/>
    </row>
    <row r="33" spans="11:16" x14ac:dyDescent="0.2">
      <c r="K33" s="3">
        <v>101325</v>
      </c>
      <c r="L33" s="3">
        <v>0.242424</v>
      </c>
      <c r="M33" s="3">
        <v>0.75757600000000003</v>
      </c>
      <c r="N33" s="3">
        <v>404.86735700000003</v>
      </c>
      <c r="O33" s="3">
        <v>399.36600399999998</v>
      </c>
      <c r="P33" s="3"/>
    </row>
    <row r="34" spans="11:16" x14ac:dyDescent="0.2">
      <c r="K34" s="3">
        <v>101325</v>
      </c>
      <c r="L34" s="3">
        <v>0.252525</v>
      </c>
      <c r="M34" s="3">
        <v>0.747475</v>
      </c>
      <c r="N34" s="3">
        <v>404.63102500000002</v>
      </c>
      <c r="O34" s="3">
        <v>398.93230799999998</v>
      </c>
      <c r="P34" s="3"/>
    </row>
    <row r="35" spans="11:16" x14ac:dyDescent="0.2">
      <c r="K35" s="3">
        <v>101325</v>
      </c>
      <c r="L35" s="3">
        <v>0.26262600000000003</v>
      </c>
      <c r="M35" s="3">
        <v>0.73737399999999997</v>
      </c>
      <c r="N35" s="3">
        <v>404.39330899999999</v>
      </c>
      <c r="O35" s="3">
        <v>398.49900300000002</v>
      </c>
      <c r="P35" s="3"/>
    </row>
    <row r="36" spans="11:16" x14ac:dyDescent="0.2">
      <c r="K36" s="3">
        <v>101325</v>
      </c>
      <c r="L36" s="3">
        <v>0.272727</v>
      </c>
      <c r="M36" s="3">
        <v>0.72727299999999995</v>
      </c>
      <c r="N36" s="3">
        <v>404.15416599999998</v>
      </c>
      <c r="O36" s="3">
        <v>398.06604299999998</v>
      </c>
      <c r="P36" s="3"/>
    </row>
    <row r="37" spans="11:16" x14ac:dyDescent="0.2">
      <c r="K37" s="3">
        <v>101325</v>
      </c>
      <c r="L37" s="3">
        <v>0.28282800000000002</v>
      </c>
      <c r="M37" s="3">
        <v>0.71717200000000003</v>
      </c>
      <c r="N37" s="3">
        <v>403.91355299999998</v>
      </c>
      <c r="O37" s="3">
        <v>397.63339500000001</v>
      </c>
      <c r="P37" s="3"/>
    </row>
    <row r="38" spans="11:16" x14ac:dyDescent="0.2">
      <c r="K38" s="3">
        <v>101325</v>
      </c>
      <c r="L38" s="3">
        <v>0.29292899999999999</v>
      </c>
      <c r="M38" s="3">
        <v>0.70707100000000001</v>
      </c>
      <c r="N38" s="3">
        <v>403.671425</v>
      </c>
      <c r="O38" s="3">
        <v>397.20103399999999</v>
      </c>
      <c r="P38" s="3"/>
    </row>
    <row r="39" spans="11:16" x14ac:dyDescent="0.2">
      <c r="K39" s="3">
        <v>101325</v>
      </c>
      <c r="L39" s="3">
        <v>0.30303000000000002</v>
      </c>
      <c r="M39" s="3">
        <v>0.69696999999999998</v>
      </c>
      <c r="N39" s="3">
        <v>403.42773399999999</v>
      </c>
      <c r="O39" s="3">
        <v>396.76894700000003</v>
      </c>
      <c r="P39" s="3"/>
    </row>
    <row r="40" spans="11:16" x14ac:dyDescent="0.2">
      <c r="K40" s="3">
        <v>101325</v>
      </c>
      <c r="L40" s="3">
        <v>0.31313099999999999</v>
      </c>
      <c r="M40" s="3">
        <v>0.68686899999999995</v>
      </c>
      <c r="N40" s="3">
        <v>403.18243200000001</v>
      </c>
      <c r="O40" s="3">
        <v>396.33712800000001</v>
      </c>
      <c r="P40" s="3"/>
    </row>
    <row r="41" spans="11:16" x14ac:dyDescent="0.2">
      <c r="K41" s="3">
        <v>101325</v>
      </c>
      <c r="L41" s="3">
        <v>0.32323200000000002</v>
      </c>
      <c r="M41" s="3">
        <v>0.67676800000000004</v>
      </c>
      <c r="N41" s="3">
        <v>402.93546900000001</v>
      </c>
      <c r="O41" s="3">
        <v>395.90558600000003</v>
      </c>
      <c r="P41" s="3"/>
    </row>
    <row r="42" spans="11:16" x14ac:dyDescent="0.2">
      <c r="K42" s="3">
        <v>101325</v>
      </c>
      <c r="L42" s="3">
        <v>0.33333299999999999</v>
      </c>
      <c r="M42" s="3">
        <v>0.66666700000000001</v>
      </c>
      <c r="N42" s="3">
        <v>402.68679300000002</v>
      </c>
      <c r="O42" s="3">
        <v>395.47433799999999</v>
      </c>
      <c r="P42" s="3"/>
    </row>
    <row r="43" spans="11:16" x14ac:dyDescent="0.2">
      <c r="K43" s="3">
        <v>101325</v>
      </c>
      <c r="L43" s="3">
        <v>0.34343400000000002</v>
      </c>
      <c r="M43" s="3">
        <v>0.65656599999999998</v>
      </c>
      <c r="N43" s="3">
        <v>402.43634900000001</v>
      </c>
      <c r="O43" s="3">
        <v>395.04341099999999</v>
      </c>
      <c r="P43" s="3"/>
    </row>
    <row r="44" spans="11:16" x14ac:dyDescent="0.2">
      <c r="K44" s="3">
        <v>101325</v>
      </c>
      <c r="L44" s="3">
        <v>0.35353499999999999</v>
      </c>
      <c r="M44" s="3">
        <v>0.64646499999999996</v>
      </c>
      <c r="N44" s="3">
        <v>402.18408099999999</v>
      </c>
      <c r="O44" s="3">
        <v>394.61284599999999</v>
      </c>
      <c r="P44" s="3"/>
    </row>
    <row r="45" spans="11:16" x14ac:dyDescent="0.2">
      <c r="K45" s="3">
        <v>101325</v>
      </c>
      <c r="L45" s="3">
        <v>0.36363600000000001</v>
      </c>
      <c r="M45" s="3">
        <v>0.63636400000000004</v>
      </c>
      <c r="N45" s="3">
        <v>401.92993100000001</v>
      </c>
      <c r="O45" s="3">
        <v>394.18269099999998</v>
      </c>
      <c r="P45" s="3"/>
    </row>
    <row r="46" spans="11:16" x14ac:dyDescent="0.2">
      <c r="K46" s="3">
        <v>101325</v>
      </c>
      <c r="L46" s="3">
        <v>0.37373699999999999</v>
      </c>
      <c r="M46" s="3">
        <v>0.62626300000000001</v>
      </c>
      <c r="N46" s="3">
        <v>401.67383699999999</v>
      </c>
      <c r="O46" s="3">
        <v>393.75300900000002</v>
      </c>
      <c r="P46" s="3"/>
    </row>
    <row r="47" spans="11:16" x14ac:dyDescent="0.2">
      <c r="K47" s="3">
        <v>101325</v>
      </c>
      <c r="L47" s="3">
        <v>0.38383800000000001</v>
      </c>
      <c r="M47" s="3">
        <v>0.61616199999999999</v>
      </c>
      <c r="N47" s="3">
        <v>401.41573599999998</v>
      </c>
      <c r="O47" s="3">
        <v>393.32387199999999</v>
      </c>
      <c r="P47" s="3"/>
    </row>
    <row r="48" spans="11:16" x14ac:dyDescent="0.2">
      <c r="K48" s="3">
        <v>101325</v>
      </c>
      <c r="L48" s="3">
        <v>0.39393899999999998</v>
      </c>
      <c r="M48" s="3">
        <v>0.60606099999999996</v>
      </c>
      <c r="N48" s="3">
        <v>401.15556299999997</v>
      </c>
      <c r="O48" s="3">
        <v>392.89536399999997</v>
      </c>
      <c r="P48" s="3"/>
    </row>
    <row r="49" spans="11:16" x14ac:dyDescent="0.2">
      <c r="K49" s="3">
        <v>101325</v>
      </c>
      <c r="L49" s="3">
        <v>0.40404000000000001</v>
      </c>
      <c r="M49" s="3">
        <v>0.59596000000000005</v>
      </c>
      <c r="N49" s="3">
        <v>400.89324800000003</v>
      </c>
      <c r="O49" s="3">
        <v>392.467581</v>
      </c>
      <c r="P49" s="3"/>
    </row>
    <row r="50" spans="11:16" x14ac:dyDescent="0.2">
      <c r="K50" s="3">
        <v>101325</v>
      </c>
      <c r="L50" s="3">
        <v>0.41414099999999998</v>
      </c>
      <c r="M50" s="3">
        <v>0.58585900000000002</v>
      </c>
      <c r="N50" s="3">
        <v>400.62871899999999</v>
      </c>
      <c r="O50" s="3">
        <v>392.04063200000002</v>
      </c>
      <c r="P50" s="3"/>
    </row>
    <row r="51" spans="11:16" x14ac:dyDescent="0.2">
      <c r="K51" s="3">
        <v>101325</v>
      </c>
      <c r="L51" s="3">
        <v>0.42424200000000001</v>
      </c>
      <c r="M51" s="3">
        <v>0.57575799999999999</v>
      </c>
      <c r="N51" s="3">
        <v>400.36190299999998</v>
      </c>
      <c r="O51" s="3">
        <v>391.61463400000002</v>
      </c>
      <c r="P51" s="3"/>
    </row>
    <row r="52" spans="11:16" x14ac:dyDescent="0.2">
      <c r="K52" s="3">
        <v>101325</v>
      </c>
      <c r="L52" s="3">
        <v>0.43434299999999998</v>
      </c>
      <c r="M52" s="3">
        <v>0.56565699999999997</v>
      </c>
      <c r="N52" s="3">
        <v>400.09271999999999</v>
      </c>
      <c r="O52" s="3">
        <v>391.18972000000002</v>
      </c>
      <c r="P52" s="3"/>
    </row>
    <row r="53" spans="11:16" x14ac:dyDescent="0.2">
      <c r="K53" s="3">
        <v>101325</v>
      </c>
      <c r="L53" s="3">
        <v>0.44444400000000001</v>
      </c>
      <c r="M53" s="3">
        <v>0.55555600000000005</v>
      </c>
      <c r="N53" s="3">
        <v>399.82108899999997</v>
      </c>
      <c r="O53" s="3">
        <v>390.766031</v>
      </c>
      <c r="P53" s="3"/>
    </row>
    <row r="54" spans="11:16" x14ac:dyDescent="0.2">
      <c r="K54" s="3">
        <v>101325</v>
      </c>
      <c r="L54" s="3">
        <v>0.45454499999999998</v>
      </c>
      <c r="M54" s="3">
        <v>0.54545500000000002</v>
      </c>
      <c r="N54" s="3">
        <v>399.54692499999999</v>
      </c>
      <c r="O54" s="3">
        <v>390.34372200000001</v>
      </c>
      <c r="P54" s="3"/>
    </row>
    <row r="55" spans="11:16" x14ac:dyDescent="0.2">
      <c r="K55" s="3">
        <v>101325</v>
      </c>
      <c r="L55" s="3">
        <v>0.464646</v>
      </c>
      <c r="M55" s="3">
        <v>0.535354</v>
      </c>
      <c r="N55" s="3">
        <v>399.27013799999997</v>
      </c>
      <c r="O55" s="3">
        <v>389.92295899999999</v>
      </c>
      <c r="P55" s="3"/>
    </row>
    <row r="56" spans="11:16" x14ac:dyDescent="0.2">
      <c r="K56" s="3">
        <v>101325</v>
      </c>
      <c r="L56" s="3">
        <v>0.47474699999999997</v>
      </c>
      <c r="M56" s="3">
        <v>0.52525299999999997</v>
      </c>
      <c r="N56" s="3">
        <v>398.99063599999999</v>
      </c>
      <c r="O56" s="3">
        <v>389.503917</v>
      </c>
      <c r="P56" s="3"/>
    </row>
    <row r="57" spans="11:16" x14ac:dyDescent="0.2">
      <c r="K57" s="3">
        <v>101325</v>
      </c>
      <c r="L57" s="3">
        <v>0.484848</v>
      </c>
      <c r="M57" s="3">
        <v>0.51515200000000005</v>
      </c>
      <c r="N57" s="3">
        <v>398.70831900000002</v>
      </c>
      <c r="O57" s="3">
        <v>389.08678400000002</v>
      </c>
      <c r="P57" s="3"/>
    </row>
    <row r="58" spans="11:16" x14ac:dyDescent="0.2">
      <c r="K58" s="3">
        <v>101325</v>
      </c>
      <c r="L58" s="3">
        <v>0.49494899999999997</v>
      </c>
      <c r="M58" s="3">
        <v>0.50505100000000003</v>
      </c>
      <c r="N58" s="3">
        <v>398.42308600000001</v>
      </c>
      <c r="O58" s="3">
        <v>388.67175700000001</v>
      </c>
      <c r="P58" s="3"/>
    </row>
    <row r="59" spans="11:16" x14ac:dyDescent="0.2">
      <c r="K59" s="3">
        <v>101325</v>
      </c>
      <c r="L59" s="3">
        <v>0.50505100000000003</v>
      </c>
      <c r="M59" s="3">
        <v>0.49494899999999997</v>
      </c>
      <c r="N59" s="3">
        <v>398.13482699999997</v>
      </c>
      <c r="O59" s="3">
        <v>388.25904300000002</v>
      </c>
      <c r="P59" s="3"/>
    </row>
    <row r="60" spans="11:16" x14ac:dyDescent="0.2">
      <c r="K60" s="3">
        <v>101325</v>
      </c>
      <c r="L60" s="3">
        <v>0.51515200000000005</v>
      </c>
      <c r="M60" s="3">
        <v>0.484848</v>
      </c>
      <c r="N60" s="3">
        <v>397.84343000000001</v>
      </c>
      <c r="O60" s="3">
        <v>387.84885700000001</v>
      </c>
      <c r="P60" s="3"/>
    </row>
    <row r="61" spans="11:16" x14ac:dyDescent="0.2">
      <c r="K61" s="3">
        <v>101325</v>
      </c>
      <c r="L61" s="3">
        <v>0.52525299999999997</v>
      </c>
      <c r="M61" s="3">
        <v>0.47474699999999997</v>
      </c>
      <c r="N61" s="3">
        <v>397.54877599999998</v>
      </c>
      <c r="O61" s="3">
        <v>387.44142099999999</v>
      </c>
      <c r="P61" s="3"/>
    </row>
    <row r="62" spans="11:16" x14ac:dyDescent="0.2">
      <c r="K62" s="3">
        <v>101325</v>
      </c>
      <c r="L62" s="3">
        <v>0.535354</v>
      </c>
      <c r="M62" s="3">
        <v>0.464646</v>
      </c>
      <c r="N62" s="3">
        <v>397.25073800000001</v>
      </c>
      <c r="O62" s="3">
        <v>387.036968</v>
      </c>
      <c r="P62" s="3"/>
    </row>
    <row r="63" spans="11:16" x14ac:dyDescent="0.2">
      <c r="K63" s="3">
        <v>101325</v>
      </c>
      <c r="L63" s="3">
        <v>0.54545500000000002</v>
      </c>
      <c r="M63" s="3">
        <v>0.45454499999999998</v>
      </c>
      <c r="N63" s="3">
        <v>396.949184</v>
      </c>
      <c r="O63" s="3">
        <v>386.63573200000002</v>
      </c>
      <c r="P63" s="3"/>
    </row>
    <row r="64" spans="11:16" x14ac:dyDescent="0.2">
      <c r="K64" s="3">
        <v>101325</v>
      </c>
      <c r="L64" s="3">
        <v>0.55555600000000005</v>
      </c>
      <c r="M64" s="3">
        <v>0.44444400000000001</v>
      </c>
      <c r="N64" s="3">
        <v>396.64397500000001</v>
      </c>
      <c r="O64" s="3">
        <v>386.237955</v>
      </c>
      <c r="P64" s="3"/>
    </row>
    <row r="65" spans="11:16" x14ac:dyDescent="0.2">
      <c r="K65" s="3">
        <v>101325</v>
      </c>
      <c r="L65" s="3">
        <v>0.56565699999999997</v>
      </c>
      <c r="M65" s="3">
        <v>0.43434299999999998</v>
      </c>
      <c r="N65" s="3">
        <v>396.33496200000002</v>
      </c>
      <c r="O65" s="3">
        <v>385.84388100000001</v>
      </c>
      <c r="P65" s="3"/>
    </row>
    <row r="66" spans="11:16" x14ac:dyDescent="0.2">
      <c r="K66" s="3">
        <v>101325</v>
      </c>
      <c r="L66" s="3">
        <v>0.57575799999999999</v>
      </c>
      <c r="M66" s="3">
        <v>0.42424200000000001</v>
      </c>
      <c r="N66" s="3">
        <v>396.02199000000002</v>
      </c>
      <c r="O66" s="3">
        <v>385.453757</v>
      </c>
      <c r="P66" s="3"/>
    </row>
    <row r="67" spans="11:16" x14ac:dyDescent="0.2">
      <c r="K67" s="3">
        <v>101325</v>
      </c>
      <c r="L67" s="3">
        <v>0.58585900000000002</v>
      </c>
      <c r="M67" s="3">
        <v>0.41414099999999998</v>
      </c>
      <c r="N67" s="3">
        <v>395.70489400000002</v>
      </c>
      <c r="O67" s="3">
        <v>385.06782800000002</v>
      </c>
      <c r="P67" s="3"/>
    </row>
    <row r="68" spans="11:16" x14ac:dyDescent="0.2">
      <c r="K68" s="3">
        <v>101325</v>
      </c>
      <c r="L68" s="3">
        <v>0.59596000000000005</v>
      </c>
      <c r="M68" s="3">
        <v>0.40404000000000001</v>
      </c>
      <c r="N68" s="3">
        <v>395.38349799999997</v>
      </c>
      <c r="O68" s="3">
        <v>384.68634100000003</v>
      </c>
      <c r="P68" s="3"/>
    </row>
    <row r="69" spans="11:16" x14ac:dyDescent="0.2">
      <c r="K69" s="3">
        <v>101325</v>
      </c>
      <c r="L69" s="3">
        <v>0.60606099999999996</v>
      </c>
      <c r="M69" s="3">
        <v>0.39393899999999998</v>
      </c>
      <c r="N69" s="3">
        <v>395.05761699999999</v>
      </c>
      <c r="O69" s="3">
        <v>384.30953599999998</v>
      </c>
      <c r="P69" s="3"/>
    </row>
    <row r="70" spans="11:16" x14ac:dyDescent="0.2">
      <c r="K70" s="3">
        <v>101325</v>
      </c>
      <c r="L70" s="3">
        <v>0.61616199999999999</v>
      </c>
      <c r="M70" s="3">
        <v>0.38383800000000001</v>
      </c>
      <c r="N70" s="3">
        <v>394.72705200000001</v>
      </c>
      <c r="O70" s="3">
        <v>383.93765200000001</v>
      </c>
      <c r="P70" s="3"/>
    </row>
    <row r="71" spans="11:16" x14ac:dyDescent="0.2">
      <c r="K71" s="3">
        <v>101325</v>
      </c>
      <c r="L71" s="3">
        <v>0.62626300000000001</v>
      </c>
      <c r="M71" s="3">
        <v>0.37373699999999999</v>
      </c>
      <c r="N71" s="3">
        <v>394.391594</v>
      </c>
      <c r="O71" s="3">
        <v>383.57091800000001</v>
      </c>
      <c r="P71" s="3"/>
    </row>
    <row r="72" spans="11:16" x14ac:dyDescent="0.2">
      <c r="K72" s="3">
        <v>101325</v>
      </c>
      <c r="L72" s="3">
        <v>0.63636400000000004</v>
      </c>
      <c r="M72" s="3">
        <v>0.36363600000000001</v>
      </c>
      <c r="N72" s="3">
        <v>394.05101999999999</v>
      </c>
      <c r="O72" s="3">
        <v>383.20955600000002</v>
      </c>
      <c r="P72" s="3"/>
    </row>
    <row r="73" spans="11:16" x14ac:dyDescent="0.2">
      <c r="K73" s="3">
        <v>101325</v>
      </c>
      <c r="L73" s="3">
        <v>0.64646499999999996</v>
      </c>
      <c r="M73" s="3">
        <v>0.35353499999999999</v>
      </c>
      <c r="N73" s="3">
        <v>393.70508899999999</v>
      </c>
      <c r="O73" s="3">
        <v>382.85377399999999</v>
      </c>
      <c r="P73" s="3"/>
    </row>
    <row r="74" spans="11:16" x14ac:dyDescent="0.2">
      <c r="K74" s="3">
        <v>101325</v>
      </c>
      <c r="L74" s="3">
        <v>0.65656599999999998</v>
      </c>
      <c r="M74" s="3">
        <v>0.34343400000000002</v>
      </c>
      <c r="N74" s="3">
        <v>393.35354599999999</v>
      </c>
      <c r="O74" s="3">
        <v>382.50377099999997</v>
      </c>
      <c r="P74" s="3"/>
    </row>
    <row r="75" spans="11:16" x14ac:dyDescent="0.2">
      <c r="K75" s="3">
        <v>101325</v>
      </c>
      <c r="L75" s="3">
        <v>0.66666700000000001</v>
      </c>
      <c r="M75" s="3">
        <v>0.33333299999999999</v>
      </c>
      <c r="N75" s="3">
        <v>392.99611900000002</v>
      </c>
      <c r="O75" s="3">
        <v>382.15972699999998</v>
      </c>
      <c r="P75" s="3"/>
    </row>
    <row r="76" spans="11:16" x14ac:dyDescent="0.2">
      <c r="K76" s="3">
        <v>101325</v>
      </c>
      <c r="L76" s="3">
        <v>0.67676800000000004</v>
      </c>
      <c r="M76" s="3">
        <v>0.32323200000000002</v>
      </c>
      <c r="N76" s="3">
        <v>392.63251300000002</v>
      </c>
      <c r="O76" s="3">
        <v>381.82180699999998</v>
      </c>
      <c r="P76" s="3"/>
    </row>
    <row r="77" spans="11:16" x14ac:dyDescent="0.2">
      <c r="K77" s="3">
        <v>101325</v>
      </c>
      <c r="L77" s="3">
        <v>0.68686899999999995</v>
      </c>
      <c r="M77" s="3">
        <v>0.31313099999999999</v>
      </c>
      <c r="N77" s="3">
        <v>392.26241399999998</v>
      </c>
      <c r="O77" s="3">
        <v>381.49015500000002</v>
      </c>
      <c r="P77" s="3"/>
    </row>
    <row r="78" spans="11:16" x14ac:dyDescent="0.2">
      <c r="K78" s="3">
        <v>101325</v>
      </c>
      <c r="L78" s="3">
        <v>0.69696999999999998</v>
      </c>
      <c r="M78" s="3">
        <v>0.30303000000000002</v>
      </c>
      <c r="N78" s="3">
        <v>391.88548300000002</v>
      </c>
      <c r="O78" s="3">
        <v>381.16489300000001</v>
      </c>
      <c r="P78" s="3"/>
    </row>
    <row r="79" spans="11:16" x14ac:dyDescent="0.2">
      <c r="K79" s="3">
        <v>101325</v>
      </c>
      <c r="L79" s="3">
        <v>0.70707100000000001</v>
      </c>
      <c r="M79" s="3">
        <v>0.29292899999999999</v>
      </c>
      <c r="N79" s="3">
        <v>391.50135499999999</v>
      </c>
      <c r="O79" s="3">
        <v>380.84611999999998</v>
      </c>
      <c r="P79" s="3"/>
    </row>
    <row r="80" spans="11:16" x14ac:dyDescent="0.2">
      <c r="K80" s="3">
        <v>101325</v>
      </c>
      <c r="L80" s="3">
        <v>0.71717200000000003</v>
      </c>
      <c r="M80" s="3">
        <v>0.28282800000000002</v>
      </c>
      <c r="N80" s="3">
        <v>391.10963400000003</v>
      </c>
      <c r="O80" s="3">
        <v>380.533908</v>
      </c>
      <c r="P80" s="3"/>
    </row>
    <row r="81" spans="11:16" x14ac:dyDescent="0.2">
      <c r="K81" s="3">
        <v>101325</v>
      </c>
      <c r="L81" s="3">
        <v>0.72727299999999995</v>
      </c>
      <c r="M81" s="3">
        <v>0.272727</v>
      </c>
      <c r="N81" s="3">
        <v>390.70989400000002</v>
      </c>
      <c r="O81" s="3">
        <v>380.22830099999999</v>
      </c>
      <c r="P81" s="3"/>
    </row>
    <row r="82" spans="11:16" x14ac:dyDescent="0.2">
      <c r="K82" s="3">
        <v>101325</v>
      </c>
      <c r="L82" s="3">
        <v>0.73737399999999997</v>
      </c>
      <c r="M82" s="3">
        <v>0.26262600000000003</v>
      </c>
      <c r="N82" s="3">
        <v>390.30167</v>
      </c>
      <c r="O82" s="3">
        <v>379.92931299999998</v>
      </c>
      <c r="P82" s="3"/>
    </row>
    <row r="83" spans="11:16" x14ac:dyDescent="0.2">
      <c r="K83" s="3">
        <v>101325</v>
      </c>
      <c r="L83" s="3">
        <v>0.747475</v>
      </c>
      <c r="M83" s="3">
        <v>0.252525</v>
      </c>
      <c r="N83" s="3">
        <v>389.88445999999999</v>
      </c>
      <c r="O83" s="3">
        <v>379.63692600000002</v>
      </c>
      <c r="P83" s="3"/>
    </row>
    <row r="84" spans="11:16" x14ac:dyDescent="0.2">
      <c r="K84" s="3">
        <v>101325</v>
      </c>
      <c r="L84" s="3">
        <v>0.75757600000000003</v>
      </c>
      <c r="M84" s="3">
        <v>0.242424</v>
      </c>
      <c r="N84" s="3">
        <v>389.45771400000001</v>
      </c>
      <c r="O84" s="3">
        <v>379.35108700000001</v>
      </c>
      <c r="P84" s="3"/>
    </row>
    <row r="85" spans="11:16" x14ac:dyDescent="0.2">
      <c r="K85" s="3">
        <v>101325</v>
      </c>
      <c r="L85" s="3">
        <v>0.76767700000000005</v>
      </c>
      <c r="M85" s="3">
        <v>0.232323</v>
      </c>
      <c r="N85" s="3">
        <v>389.02083299999998</v>
      </c>
      <c r="O85" s="3">
        <v>379.07170600000001</v>
      </c>
      <c r="P85" s="3"/>
    </row>
    <row r="86" spans="11:16" x14ac:dyDescent="0.2">
      <c r="K86" s="3">
        <v>101325</v>
      </c>
      <c r="L86" s="3">
        <v>0.77777799999999997</v>
      </c>
      <c r="M86" s="3">
        <v>0.222222</v>
      </c>
      <c r="N86" s="3">
        <v>388.57315899999998</v>
      </c>
      <c r="O86" s="3">
        <v>378.79865599999999</v>
      </c>
      <c r="P86" s="3"/>
    </row>
    <row r="87" spans="11:16" x14ac:dyDescent="0.2">
      <c r="K87" s="3">
        <v>101325</v>
      </c>
      <c r="L87" s="3">
        <v>0.787879</v>
      </c>
      <c r="M87" s="3">
        <v>0.212121</v>
      </c>
      <c r="N87" s="3">
        <v>388.11397199999999</v>
      </c>
      <c r="O87" s="3">
        <v>378.531768</v>
      </c>
      <c r="P87" s="3"/>
    </row>
    <row r="88" spans="11:16" x14ac:dyDescent="0.2">
      <c r="K88" s="3">
        <v>101325</v>
      </c>
      <c r="L88" s="3">
        <v>0.79798000000000002</v>
      </c>
      <c r="M88" s="3">
        <v>0.20202000000000001</v>
      </c>
      <c r="N88" s="3">
        <v>387.64247999999998</v>
      </c>
      <c r="O88" s="3">
        <v>378.27083299999998</v>
      </c>
      <c r="P88" s="3"/>
    </row>
    <row r="89" spans="11:16" x14ac:dyDescent="0.2">
      <c r="K89" s="3">
        <v>101325</v>
      </c>
      <c r="L89" s="3">
        <v>0.80808100000000005</v>
      </c>
      <c r="M89" s="3">
        <v>0.19191900000000001</v>
      </c>
      <c r="N89" s="3">
        <v>387.15780699999999</v>
      </c>
      <c r="O89" s="3">
        <v>378.01559700000001</v>
      </c>
      <c r="P89" s="3"/>
    </row>
    <row r="90" spans="11:16" x14ac:dyDescent="0.2">
      <c r="K90" s="3">
        <v>101325</v>
      </c>
      <c r="L90" s="3">
        <v>0.81818199999999996</v>
      </c>
      <c r="M90" s="3">
        <v>0.18181800000000001</v>
      </c>
      <c r="N90" s="3">
        <v>386.65898499999997</v>
      </c>
      <c r="O90" s="3">
        <v>377.765759</v>
      </c>
      <c r="P90" s="3"/>
    </row>
    <row r="91" spans="11:16" x14ac:dyDescent="0.2">
      <c r="K91" s="3">
        <v>101325</v>
      </c>
      <c r="L91" s="3">
        <v>0.82828299999999999</v>
      </c>
      <c r="M91" s="3">
        <v>0.17171700000000001</v>
      </c>
      <c r="N91" s="3">
        <v>386.14494300000001</v>
      </c>
      <c r="O91" s="3">
        <v>377.52097400000002</v>
      </c>
      <c r="P91" s="3"/>
    </row>
    <row r="92" spans="11:16" x14ac:dyDescent="0.2">
      <c r="K92" s="3">
        <v>101325</v>
      </c>
      <c r="L92" s="3">
        <v>0.83838400000000002</v>
      </c>
      <c r="M92" s="3">
        <v>0.16161600000000001</v>
      </c>
      <c r="N92" s="3">
        <v>385.61448799999999</v>
      </c>
      <c r="O92" s="3">
        <v>377.280846</v>
      </c>
      <c r="P92" s="3"/>
    </row>
    <row r="93" spans="11:16" x14ac:dyDescent="0.2">
      <c r="K93" s="3">
        <v>101325</v>
      </c>
      <c r="L93" s="3">
        <v>0.84848500000000004</v>
      </c>
      <c r="M93" s="3">
        <v>0.15151500000000001</v>
      </c>
      <c r="N93" s="3">
        <v>385.06629600000002</v>
      </c>
      <c r="O93" s="3">
        <v>377.04493000000002</v>
      </c>
      <c r="P93" s="3"/>
    </row>
    <row r="94" spans="11:16" x14ac:dyDescent="0.2">
      <c r="K94" s="3">
        <v>101325</v>
      </c>
      <c r="L94" s="3">
        <v>0.85858599999999996</v>
      </c>
      <c r="M94" s="3">
        <v>0.14141400000000001</v>
      </c>
      <c r="N94" s="3">
        <v>384.49889100000001</v>
      </c>
      <c r="O94" s="3">
        <v>376.81273399999998</v>
      </c>
      <c r="P94" s="3"/>
    </row>
    <row r="95" spans="11:16" x14ac:dyDescent="0.2">
      <c r="K95" s="3">
        <v>101325</v>
      </c>
      <c r="L95" s="3">
        <v>0.86868699999999999</v>
      </c>
      <c r="M95" s="3">
        <v>0.13131300000000001</v>
      </c>
      <c r="N95" s="3">
        <v>383.91062899999997</v>
      </c>
      <c r="O95" s="3">
        <v>376.58371599999998</v>
      </c>
      <c r="P95" s="3"/>
    </row>
    <row r="96" spans="11:16" x14ac:dyDescent="0.2">
      <c r="K96" s="3">
        <v>101325</v>
      </c>
      <c r="L96" s="3">
        <v>0.87878800000000001</v>
      </c>
      <c r="M96" s="3">
        <v>0.121212</v>
      </c>
      <c r="N96" s="3">
        <v>383.29968700000001</v>
      </c>
      <c r="O96" s="3">
        <v>376.35728599999999</v>
      </c>
      <c r="P96" s="3"/>
    </row>
    <row r="97" spans="11:16" x14ac:dyDescent="0.2">
      <c r="K97" s="3">
        <v>101325</v>
      </c>
      <c r="L97" s="3">
        <v>0.88888900000000004</v>
      </c>
      <c r="M97" s="3">
        <v>0.111111</v>
      </c>
      <c r="N97" s="3">
        <v>382.66405300000002</v>
      </c>
      <c r="O97" s="3">
        <v>376.132813</v>
      </c>
      <c r="P97" s="3"/>
    </row>
    <row r="98" spans="11:16" x14ac:dyDescent="0.2">
      <c r="K98" s="3">
        <v>101325</v>
      </c>
      <c r="L98" s="3">
        <v>0.89898999999999996</v>
      </c>
      <c r="M98" s="3">
        <v>0.10101</v>
      </c>
      <c r="N98" s="3">
        <v>382.00153299999999</v>
      </c>
      <c r="O98" s="3">
        <v>375.90962999999999</v>
      </c>
      <c r="P98" s="3"/>
    </row>
    <row r="99" spans="11:16" x14ac:dyDescent="0.2">
      <c r="K99" s="3">
        <v>101325</v>
      </c>
      <c r="L99" s="3">
        <v>0.90909099999999998</v>
      </c>
      <c r="M99" s="3">
        <v>9.0909000000000004E-2</v>
      </c>
      <c r="N99" s="3">
        <v>381.30978699999997</v>
      </c>
      <c r="O99" s="3">
        <v>375.68704200000002</v>
      </c>
      <c r="P99" s="3"/>
    </row>
    <row r="100" spans="11:16" x14ac:dyDescent="0.2">
      <c r="K100" s="3">
        <v>101325</v>
      </c>
      <c r="L100" s="3">
        <v>0.91919200000000001</v>
      </c>
      <c r="M100" s="3">
        <v>8.0808000000000005E-2</v>
      </c>
      <c r="N100" s="3">
        <v>380.586433</v>
      </c>
      <c r="O100" s="3">
        <v>375.46434799999997</v>
      </c>
      <c r="P100" s="3"/>
    </row>
    <row r="101" spans="11:16" x14ac:dyDescent="0.2">
      <c r="K101" s="3">
        <v>101325</v>
      </c>
      <c r="L101" s="3">
        <v>0.92929300000000004</v>
      </c>
      <c r="M101" s="3">
        <v>7.0707000000000006E-2</v>
      </c>
      <c r="N101" s="3">
        <v>379.82925899999998</v>
      </c>
      <c r="O101" s="3">
        <v>375.24085700000001</v>
      </c>
      <c r="P101" s="3"/>
    </row>
    <row r="102" spans="11:16" x14ac:dyDescent="0.2">
      <c r="K102" s="3">
        <v>101325</v>
      </c>
      <c r="L102" s="3">
        <v>0.93939399999999995</v>
      </c>
      <c r="M102" s="3">
        <v>6.0606E-2</v>
      </c>
      <c r="N102" s="3">
        <v>379.036653</v>
      </c>
      <c r="O102" s="3">
        <v>375.01593000000003</v>
      </c>
      <c r="P102" s="3"/>
    </row>
    <row r="103" spans="11:16" x14ac:dyDescent="0.2">
      <c r="K103" s="3">
        <v>101325</v>
      </c>
      <c r="L103" s="3">
        <v>0.94949499999999998</v>
      </c>
      <c r="M103" s="3">
        <v>5.0505000000000001E-2</v>
      </c>
      <c r="N103" s="3">
        <v>378.20838700000002</v>
      </c>
      <c r="O103" s="3">
        <v>374.78902799999997</v>
      </c>
      <c r="P103" s="3"/>
    </row>
    <row r="104" spans="11:16" x14ac:dyDescent="0.2">
      <c r="K104" s="3">
        <v>101325</v>
      </c>
      <c r="L104" s="3">
        <v>0.959596</v>
      </c>
      <c r="M104" s="3">
        <v>4.0404000000000002E-2</v>
      </c>
      <c r="N104" s="3">
        <v>377.34682500000002</v>
      </c>
      <c r="O104" s="3">
        <v>374.55979400000001</v>
      </c>
      <c r="P104" s="3"/>
    </row>
    <row r="105" spans="11:16" x14ac:dyDescent="0.2">
      <c r="K105" s="3">
        <v>101325</v>
      </c>
      <c r="L105" s="3">
        <v>0.96969700000000003</v>
      </c>
      <c r="M105" s="3">
        <v>3.0303E-2</v>
      </c>
      <c r="N105" s="3">
        <v>376.458009</v>
      </c>
      <c r="O105" s="3">
        <v>374.32816700000001</v>
      </c>
      <c r="P105" s="3"/>
    </row>
    <row r="106" spans="11:16" x14ac:dyDescent="0.2">
      <c r="K106" s="3">
        <v>101325</v>
      </c>
      <c r="L106" s="3">
        <v>0.97979799999999995</v>
      </c>
      <c r="M106" s="3">
        <v>2.0202000000000001E-2</v>
      </c>
      <c r="N106" s="3">
        <v>375.54994099999999</v>
      </c>
      <c r="O106" s="3">
        <v>374.09455800000001</v>
      </c>
      <c r="P106" s="3"/>
    </row>
    <row r="107" spans="11:16" x14ac:dyDescent="0.2">
      <c r="K107" s="3">
        <v>101325</v>
      </c>
      <c r="L107" s="3">
        <v>0.98989899999999997</v>
      </c>
      <c r="M107" s="3">
        <v>1.0101000000000001E-2</v>
      </c>
      <c r="N107" s="3">
        <v>374.62147800000002</v>
      </c>
      <c r="O107" s="3">
        <v>373.860116</v>
      </c>
      <c r="P107" s="3"/>
    </row>
    <row r="108" spans="11:16" x14ac:dyDescent="0.2">
      <c r="K108" s="3">
        <v>101325</v>
      </c>
      <c r="L108" s="3">
        <v>1</v>
      </c>
      <c r="M108" s="3">
        <v>0</v>
      </c>
      <c r="N108" s="3">
        <v>373.62712900000002</v>
      </c>
      <c r="O108" s="3">
        <v>373.62712900000002</v>
      </c>
      <c r="P108" s="3"/>
    </row>
  </sheetData>
  <mergeCells count="6">
    <mergeCell ref="F5:I5"/>
    <mergeCell ref="K5:P5"/>
    <mergeCell ref="A1:D1"/>
    <mergeCell ref="A2:D2"/>
    <mergeCell ref="A7:D7"/>
    <mergeCell ref="A5:D5"/>
  </mergeCells>
  <pageMargins left="0.7" right="0.7" top="0.75" bottom="0.75" header="0.3" footer="0.3"/>
  <pageSetup paperSize="9" orientation="portrait"/>
  <drawing r:id="rId1"/>
  <extLst>
    <ext xmlns:mx="http://schemas.microsoft.com/office/mac/excel/2008/main" uri="{64002731-A6B0-56B0-2670-7721B7C09600}">
      <mx:PLV Mode="0" OnePage="0" WScale="0"/>
    </ext>
  </extLst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P108"/>
  <sheetViews>
    <sheetView workbookViewId="0">
      <selection activeCell="F8" sqref="F8:H24"/>
    </sheetView>
  </sheetViews>
  <sheetFormatPr baseColWidth="10" defaultColWidth="8.83203125" defaultRowHeight="15" x14ac:dyDescent="0.2"/>
  <cols>
    <col min="1" max="1" width="17.83203125" bestFit="1" customWidth="1"/>
    <col min="2" max="2" width="17.83203125" customWidth="1"/>
    <col min="3" max="3" width="6.5" customWidth="1"/>
    <col min="4" max="4" width="18.1640625" bestFit="1" customWidth="1"/>
    <col min="6" max="6" width="17.83203125" bestFit="1" customWidth="1"/>
    <col min="7" max="8" width="6.5" customWidth="1"/>
    <col min="9" max="9" width="18.1640625" bestFit="1" customWidth="1"/>
    <col min="10" max="10" width="17.83203125" bestFit="1" customWidth="1"/>
    <col min="11" max="11" width="12" bestFit="1" customWidth="1"/>
  </cols>
  <sheetData>
    <row r="1" spans="1:16" x14ac:dyDescent="0.2">
      <c r="A1" s="130" t="s">
        <v>91</v>
      </c>
      <c r="B1" s="130"/>
      <c r="C1" s="130"/>
      <c r="D1" s="130"/>
      <c r="E1" t="s">
        <v>102</v>
      </c>
    </row>
    <row r="2" spans="1:16" x14ac:dyDescent="0.2">
      <c r="A2" s="130" t="s">
        <v>93</v>
      </c>
      <c r="B2" s="130"/>
      <c r="C2" s="130"/>
      <c r="D2" s="130"/>
      <c r="E2" t="s">
        <v>103</v>
      </c>
    </row>
    <row r="3" spans="1:16" ht="16" x14ac:dyDescent="0.2">
      <c r="A3" s="55">
        <v>5</v>
      </c>
      <c r="B3" s="75" t="s">
        <v>104</v>
      </c>
      <c r="C3" s="59"/>
      <c r="D3" s="58"/>
    </row>
    <row r="4" spans="1:16" ht="16" thickBot="1" x14ac:dyDescent="0.25">
      <c r="A4" s="55"/>
      <c r="B4" s="55"/>
      <c r="C4" s="59"/>
      <c r="D4" s="58"/>
      <c r="K4" s="145"/>
      <c r="L4" s="8"/>
      <c r="M4" s="8"/>
      <c r="N4" s="8"/>
      <c r="O4" s="8"/>
      <c r="P4" s="8"/>
    </row>
    <row r="5" spans="1:16" ht="16" thickBot="1" x14ac:dyDescent="0.25">
      <c r="A5" s="127" t="s">
        <v>96</v>
      </c>
      <c r="B5" s="128"/>
      <c r="C5" s="128"/>
      <c r="D5" s="129"/>
      <c r="E5" s="69"/>
      <c r="F5" s="127" t="s">
        <v>97</v>
      </c>
      <c r="G5" s="128"/>
      <c r="H5" s="128"/>
      <c r="I5" s="129"/>
      <c r="K5" s="126" t="s">
        <v>83</v>
      </c>
      <c r="L5" s="126"/>
      <c r="M5" s="126"/>
      <c r="N5" s="126"/>
      <c r="O5" s="126"/>
      <c r="P5" s="126"/>
    </row>
    <row r="6" spans="1:16" ht="16" thickBot="1" x14ac:dyDescent="0.25">
      <c r="K6" s="3"/>
      <c r="L6" s="3"/>
      <c r="M6" s="3"/>
      <c r="N6" s="3"/>
      <c r="O6" s="3"/>
      <c r="P6" s="3"/>
    </row>
    <row r="7" spans="1:16" x14ac:dyDescent="0.2">
      <c r="A7" s="131" t="s">
        <v>98</v>
      </c>
      <c r="B7" s="132"/>
      <c r="C7" s="132"/>
      <c r="D7" s="133"/>
      <c r="F7" s="70" t="s">
        <v>98</v>
      </c>
      <c r="G7" s="71"/>
      <c r="H7" s="71"/>
      <c r="I7" s="72"/>
      <c r="K7" s="3"/>
      <c r="L7" s="3"/>
      <c r="M7" s="3"/>
      <c r="N7" s="3"/>
      <c r="O7" s="3"/>
      <c r="P7" s="3"/>
    </row>
    <row r="8" spans="1:16" x14ac:dyDescent="0.2">
      <c r="A8" s="57"/>
      <c r="B8" s="18"/>
      <c r="C8" s="56"/>
      <c r="D8" s="61" t="s">
        <v>99</v>
      </c>
      <c r="F8" s="57"/>
      <c r="G8" s="18"/>
      <c r="H8" s="56"/>
      <c r="I8" s="61" t="s">
        <v>99</v>
      </c>
      <c r="K8" s="38" t="s">
        <v>13</v>
      </c>
      <c r="L8" s="38" t="s">
        <v>100</v>
      </c>
      <c r="M8" s="38" t="s">
        <v>101</v>
      </c>
      <c r="N8" s="38" t="s">
        <v>27</v>
      </c>
      <c r="O8" s="38" t="s">
        <v>28</v>
      </c>
      <c r="P8" s="3"/>
    </row>
    <row r="9" spans="1:16" x14ac:dyDescent="0.2">
      <c r="A9" s="62"/>
      <c r="B9" s="60"/>
      <c r="C9" s="60"/>
      <c r="D9" s="63">
        <v>5</v>
      </c>
      <c r="F9" s="62"/>
      <c r="G9" s="60"/>
      <c r="H9" s="60"/>
      <c r="I9" s="63">
        <v>5</v>
      </c>
      <c r="K9" s="3">
        <v>101325</v>
      </c>
      <c r="L9" s="3">
        <v>0</v>
      </c>
      <c r="M9" s="3">
        <v>1</v>
      </c>
      <c r="N9" s="3">
        <v>429.21470099999999</v>
      </c>
      <c r="O9" s="3">
        <v>429.21470099999999</v>
      </c>
      <c r="P9" s="3"/>
    </row>
    <row r="10" spans="1:16" x14ac:dyDescent="0.2">
      <c r="A10" s="62"/>
      <c r="B10" s="60"/>
      <c r="C10" s="60"/>
      <c r="D10" s="64"/>
      <c r="F10" s="62"/>
      <c r="G10" s="60"/>
      <c r="H10" s="60"/>
      <c r="I10" s="64"/>
      <c r="K10" s="3">
        <v>101325</v>
      </c>
      <c r="L10" s="3">
        <v>1.0101000000000001E-2</v>
      </c>
      <c r="M10" s="3">
        <v>0.98989899999999997</v>
      </c>
      <c r="N10" s="3">
        <v>428.88903199999999</v>
      </c>
      <c r="O10" s="3">
        <v>427.42536100000001</v>
      </c>
      <c r="P10" s="3"/>
    </row>
    <row r="11" spans="1:16" x14ac:dyDescent="0.2">
      <c r="A11" s="62"/>
      <c r="B11" s="60"/>
      <c r="C11" s="60"/>
      <c r="D11" s="64"/>
      <c r="F11" s="62"/>
      <c r="G11" s="60"/>
      <c r="H11" s="60"/>
      <c r="I11" s="64"/>
      <c r="K11" s="3">
        <v>101325</v>
      </c>
      <c r="L11" s="3">
        <v>2.0202000000000001E-2</v>
      </c>
      <c r="M11" s="3">
        <v>0.97979799999999995</v>
      </c>
      <c r="N11" s="3">
        <v>428.56169599999998</v>
      </c>
      <c r="O11" s="3">
        <v>425.77008599999999</v>
      </c>
      <c r="P11" s="3"/>
    </row>
    <row r="12" spans="1:16" x14ac:dyDescent="0.2">
      <c r="A12" s="62"/>
      <c r="B12" s="60"/>
      <c r="C12" s="60"/>
      <c r="D12" s="64"/>
      <c r="F12" s="62"/>
      <c r="G12" s="60"/>
      <c r="H12" s="60"/>
      <c r="I12" s="64"/>
      <c r="K12" s="3">
        <v>101325</v>
      </c>
      <c r="L12" s="3">
        <v>3.0303E-2</v>
      </c>
      <c r="M12" s="3">
        <v>0.96969700000000003</v>
      </c>
      <c r="N12" s="3">
        <v>428.23266699999999</v>
      </c>
      <c r="O12" s="3">
        <v>424.227464</v>
      </c>
      <c r="P12" s="3"/>
    </row>
    <row r="13" spans="1:16" x14ac:dyDescent="0.2">
      <c r="A13" s="62"/>
      <c r="B13" s="60"/>
      <c r="C13" s="60"/>
      <c r="D13" s="64"/>
      <c r="F13" s="62"/>
      <c r="G13" s="60"/>
      <c r="H13" s="60"/>
      <c r="I13" s="64"/>
      <c r="K13" s="3">
        <v>101325</v>
      </c>
      <c r="L13" s="3">
        <v>4.0404000000000002E-2</v>
      </c>
      <c r="M13" s="3">
        <v>0.959596</v>
      </c>
      <c r="N13" s="3">
        <v>427.90192100000002</v>
      </c>
      <c r="O13" s="3">
        <v>422.78075200000001</v>
      </c>
      <c r="P13" s="3"/>
    </row>
    <row r="14" spans="1:16" x14ac:dyDescent="0.2">
      <c r="A14" s="62"/>
      <c r="B14" s="60"/>
      <c r="C14" s="60"/>
      <c r="D14" s="64"/>
      <c r="F14" s="62"/>
      <c r="G14" s="60"/>
      <c r="H14" s="60"/>
      <c r="I14" s="64"/>
      <c r="K14" s="3">
        <v>101325</v>
      </c>
      <c r="L14" s="3">
        <v>5.0505000000000001E-2</v>
      </c>
      <c r="M14" s="3">
        <v>0.94949499999999998</v>
      </c>
      <c r="N14" s="3">
        <v>427.56943100000001</v>
      </c>
      <c r="O14" s="3">
        <v>421.41661699999997</v>
      </c>
      <c r="P14" s="3"/>
    </row>
    <row r="15" spans="1:16" x14ac:dyDescent="0.2">
      <c r="A15" s="62"/>
      <c r="B15" s="60"/>
      <c r="C15" s="60"/>
      <c r="D15" s="64"/>
      <c r="F15" s="62"/>
      <c r="G15" s="60"/>
      <c r="H15" s="60"/>
      <c r="I15" s="64"/>
      <c r="K15" s="3">
        <v>101325</v>
      </c>
      <c r="L15" s="3">
        <v>6.0606E-2</v>
      </c>
      <c r="M15" s="3">
        <v>0.93939399999999995</v>
      </c>
      <c r="N15" s="3">
        <v>427.23517099999998</v>
      </c>
      <c r="O15" s="3">
        <v>420.12426699999997</v>
      </c>
      <c r="P15" s="3"/>
    </row>
    <row r="16" spans="1:16" x14ac:dyDescent="0.2">
      <c r="A16" s="62"/>
      <c r="B16" s="60"/>
      <c r="C16" s="60"/>
      <c r="D16" s="64"/>
      <c r="F16" s="62"/>
      <c r="G16" s="60"/>
      <c r="H16" s="60"/>
      <c r="I16" s="64"/>
      <c r="K16" s="3">
        <v>101325</v>
      </c>
      <c r="L16" s="3">
        <v>7.0707000000000006E-2</v>
      </c>
      <c r="M16" s="3">
        <v>0.92929300000000004</v>
      </c>
      <c r="N16" s="3">
        <v>426.899113</v>
      </c>
      <c r="O16" s="3">
        <v>418.89484700000003</v>
      </c>
      <c r="P16" s="3"/>
    </row>
    <row r="17" spans="1:16" x14ac:dyDescent="0.2">
      <c r="A17" s="62"/>
      <c r="B17" s="60"/>
      <c r="C17" s="60"/>
      <c r="D17" s="64"/>
      <c r="F17" s="62"/>
      <c r="G17" s="60"/>
      <c r="H17" s="60"/>
      <c r="I17" s="64"/>
      <c r="K17" s="3">
        <v>101325</v>
      </c>
      <c r="L17" s="3">
        <v>8.0808000000000005E-2</v>
      </c>
      <c r="M17" s="3">
        <v>0.91919200000000001</v>
      </c>
      <c r="N17" s="3">
        <v>426.56123100000002</v>
      </c>
      <c r="O17" s="3">
        <v>417.72100399999999</v>
      </c>
      <c r="P17" s="3"/>
    </row>
    <row r="18" spans="1:16" x14ac:dyDescent="0.2">
      <c r="A18" s="62"/>
      <c r="B18" s="60"/>
      <c r="C18" s="60"/>
      <c r="D18" s="64"/>
      <c r="F18" s="62"/>
      <c r="G18" s="60"/>
      <c r="H18" s="60"/>
      <c r="I18" s="64"/>
      <c r="K18" s="3">
        <v>101325</v>
      </c>
      <c r="L18" s="3">
        <v>9.0909000000000004E-2</v>
      </c>
      <c r="M18" s="3">
        <v>0.90909099999999998</v>
      </c>
      <c r="N18" s="3">
        <v>426.22149400000001</v>
      </c>
      <c r="O18" s="3">
        <v>416.59656799999999</v>
      </c>
      <c r="P18" s="3"/>
    </row>
    <row r="19" spans="1:16" x14ac:dyDescent="0.2">
      <c r="A19" s="73"/>
      <c r="B19" s="60"/>
      <c r="C19" s="60"/>
      <c r="D19" s="64"/>
      <c r="F19" s="62"/>
      <c r="G19" s="60"/>
      <c r="H19" s="60"/>
      <c r="I19" s="64"/>
      <c r="K19" s="3">
        <v>101325</v>
      </c>
      <c r="L19" s="3">
        <v>0.10101</v>
      </c>
      <c r="M19" s="3">
        <v>0.89898999999999996</v>
      </c>
      <c r="N19" s="3">
        <v>425.87987399999997</v>
      </c>
      <c r="O19" s="3">
        <v>415.51630799999998</v>
      </c>
      <c r="P19" s="3"/>
    </row>
    <row r="20" spans="1:16" x14ac:dyDescent="0.2">
      <c r="A20" s="73"/>
      <c r="B20" s="60"/>
      <c r="C20" s="60"/>
      <c r="D20" s="64"/>
      <c r="F20" s="62"/>
      <c r="G20" s="60"/>
      <c r="H20" s="60"/>
      <c r="I20" s="64"/>
      <c r="K20" s="3">
        <v>101325</v>
      </c>
      <c r="L20" s="3">
        <v>0.111111</v>
      </c>
      <c r="M20" s="3">
        <v>0.88888900000000004</v>
      </c>
      <c r="N20" s="3">
        <v>425.53634</v>
      </c>
      <c r="O20" s="3">
        <v>414.47575699999999</v>
      </c>
      <c r="P20" s="3"/>
    </row>
    <row r="21" spans="1:16" x14ac:dyDescent="0.2">
      <c r="A21" s="73"/>
      <c r="B21" s="60"/>
      <c r="C21" s="60"/>
      <c r="D21" s="64"/>
      <c r="F21" s="62"/>
      <c r="G21" s="60"/>
      <c r="H21" s="60"/>
      <c r="I21" s="64"/>
      <c r="K21" s="3">
        <v>101325</v>
      </c>
      <c r="L21" s="3">
        <v>0.121212</v>
      </c>
      <c r="M21" s="3">
        <v>0.87878800000000001</v>
      </c>
      <c r="N21" s="3">
        <v>425.19086199999998</v>
      </c>
      <c r="O21" s="3">
        <v>413.471069</v>
      </c>
      <c r="P21" s="3"/>
    </row>
    <row r="22" spans="1:16" x14ac:dyDescent="0.2">
      <c r="A22" s="73"/>
      <c r="B22" s="60"/>
      <c r="C22" s="60"/>
      <c r="D22" s="64"/>
      <c r="F22" s="62"/>
      <c r="G22" s="60"/>
      <c r="H22" s="60"/>
      <c r="I22" s="64"/>
      <c r="K22" s="3">
        <v>101325</v>
      </c>
      <c r="L22" s="3">
        <v>0.13131300000000001</v>
      </c>
      <c r="M22" s="3">
        <v>0.86868699999999999</v>
      </c>
      <c r="N22" s="3">
        <v>424.84340700000001</v>
      </c>
      <c r="O22" s="3">
        <v>412.49891000000002</v>
      </c>
      <c r="P22" s="3"/>
    </row>
    <row r="23" spans="1:16" x14ac:dyDescent="0.2">
      <c r="A23" s="73"/>
      <c r="B23" s="60"/>
      <c r="C23" s="60"/>
      <c r="D23" s="64"/>
      <c r="F23" s="62"/>
      <c r="G23" s="60"/>
      <c r="H23" s="60"/>
      <c r="I23" s="64"/>
      <c r="K23" s="3">
        <v>101325</v>
      </c>
      <c r="L23" s="3">
        <v>0.14141400000000001</v>
      </c>
      <c r="M23" s="3">
        <v>0.85858599999999996</v>
      </c>
      <c r="N23" s="3">
        <v>424.493943</v>
      </c>
      <c r="O23" s="3">
        <v>411.556375</v>
      </c>
      <c r="P23" s="3"/>
    </row>
    <row r="24" spans="1:16" ht="16" thickBot="1" x14ac:dyDescent="0.25">
      <c r="A24" s="74"/>
      <c r="B24" s="66"/>
      <c r="C24" s="66"/>
      <c r="D24" s="67"/>
      <c r="F24" s="65"/>
      <c r="G24" s="66"/>
      <c r="H24" s="66"/>
      <c r="I24" s="67"/>
      <c r="K24" s="3">
        <v>101325</v>
      </c>
      <c r="L24" s="3">
        <v>0.15151500000000001</v>
      </c>
      <c r="M24" s="3">
        <v>0.84848500000000004</v>
      </c>
      <c r="N24" s="3">
        <v>424.14243699999997</v>
      </c>
      <c r="O24" s="3">
        <v>410.640916</v>
      </c>
      <c r="P24" s="3"/>
    </row>
    <row r="25" spans="1:16" x14ac:dyDescent="0.2">
      <c r="K25" s="3">
        <v>101325</v>
      </c>
      <c r="L25" s="3">
        <v>0.16161600000000001</v>
      </c>
      <c r="M25" s="3">
        <v>0.83838400000000002</v>
      </c>
      <c r="N25" s="3">
        <v>423.78885400000001</v>
      </c>
      <c r="O25" s="3">
        <v>409.75028800000001</v>
      </c>
      <c r="P25" s="3"/>
    </row>
    <row r="26" spans="1:16" x14ac:dyDescent="0.2">
      <c r="K26" s="3">
        <v>101325</v>
      </c>
      <c r="L26" s="3">
        <v>0.17171700000000001</v>
      </c>
      <c r="M26" s="3">
        <v>0.82828299999999999</v>
      </c>
      <c r="N26" s="3">
        <v>423.43315699999999</v>
      </c>
      <c r="O26" s="3">
        <v>408.88250599999998</v>
      </c>
      <c r="P26" s="3"/>
    </row>
    <row r="27" spans="1:16" x14ac:dyDescent="0.2">
      <c r="A27" s="78"/>
      <c r="K27" s="3">
        <v>101325</v>
      </c>
      <c r="L27" s="3">
        <v>0.18181800000000001</v>
      </c>
      <c r="M27" s="3">
        <v>0.81818199999999996</v>
      </c>
      <c r="N27" s="3">
        <v>423.075311</v>
      </c>
      <c r="O27" s="3">
        <v>408.03580599999998</v>
      </c>
      <c r="P27" s="3"/>
    </row>
    <row r="28" spans="1:16" x14ac:dyDescent="0.2">
      <c r="K28" s="3">
        <v>101325</v>
      </c>
      <c r="L28" s="3">
        <v>0.19191900000000001</v>
      </c>
      <c r="M28" s="3">
        <v>0.80808100000000005</v>
      </c>
      <c r="N28" s="3">
        <v>422.71527800000001</v>
      </c>
      <c r="O28" s="3">
        <v>407.20861600000001</v>
      </c>
      <c r="P28" s="3"/>
    </row>
    <row r="29" spans="1:16" ht="18" x14ac:dyDescent="0.2">
      <c r="A29" s="76"/>
      <c r="K29" s="3">
        <v>101325</v>
      </c>
      <c r="L29" s="3">
        <v>0.20202000000000001</v>
      </c>
      <c r="M29" s="3">
        <v>0.79798000000000002</v>
      </c>
      <c r="N29" s="3">
        <v>422.35301800000002</v>
      </c>
      <c r="O29" s="3">
        <v>406.39953100000002</v>
      </c>
      <c r="P29" s="3"/>
    </row>
    <row r="30" spans="1:16" x14ac:dyDescent="0.2">
      <c r="A30" s="77"/>
      <c r="K30" s="3">
        <v>101325</v>
      </c>
      <c r="L30" s="3">
        <v>0.212121</v>
      </c>
      <c r="M30" s="3">
        <v>0.787879</v>
      </c>
      <c r="N30" s="3">
        <v>421.98849200000001</v>
      </c>
      <c r="O30" s="3">
        <v>405.60729199999997</v>
      </c>
      <c r="P30" s="3"/>
    </row>
    <row r="31" spans="1:16" x14ac:dyDescent="0.2">
      <c r="A31" s="77"/>
      <c r="K31" s="3">
        <v>101325</v>
      </c>
      <c r="L31" s="3">
        <v>0.222222</v>
      </c>
      <c r="M31" s="3">
        <v>0.77777799999999997</v>
      </c>
      <c r="N31" s="3">
        <v>421.62165800000002</v>
      </c>
      <c r="O31" s="3">
        <v>404.83076999999997</v>
      </c>
      <c r="P31" s="3"/>
    </row>
    <row r="32" spans="1:16" x14ac:dyDescent="0.2">
      <c r="A32" s="77"/>
      <c r="K32" s="3">
        <v>101325</v>
      </c>
      <c r="L32" s="3">
        <v>0.232323</v>
      </c>
      <c r="M32" s="3">
        <v>0.76767700000000005</v>
      </c>
      <c r="N32" s="3">
        <v>421.25247300000001</v>
      </c>
      <c r="O32" s="3">
        <v>404.06894799999998</v>
      </c>
      <c r="P32" s="3"/>
    </row>
    <row r="33" spans="1:16" x14ac:dyDescent="0.2">
      <c r="A33" s="77"/>
      <c r="K33" s="3">
        <v>101325</v>
      </c>
      <c r="L33" s="3">
        <v>0.242424</v>
      </c>
      <c r="M33" s="3">
        <v>0.75757600000000003</v>
      </c>
      <c r="N33" s="3">
        <v>420.88089200000002</v>
      </c>
      <c r="O33" s="3">
        <v>403.32091100000002</v>
      </c>
      <c r="P33" s="3"/>
    </row>
    <row r="34" spans="1:16" x14ac:dyDescent="0.2">
      <c r="A34" s="77"/>
      <c r="K34" s="3">
        <v>101325</v>
      </c>
      <c r="L34" s="3">
        <v>0.252525</v>
      </c>
      <c r="M34" s="3">
        <v>0.747475</v>
      </c>
      <c r="N34" s="3">
        <v>420.50687099999999</v>
      </c>
      <c r="O34" s="3">
        <v>402.58583399999998</v>
      </c>
      <c r="P34" s="3"/>
    </row>
    <row r="35" spans="1:16" x14ac:dyDescent="0.2">
      <c r="A35" s="77"/>
      <c r="K35" s="3">
        <v>101325</v>
      </c>
      <c r="L35" s="3">
        <v>0.26262600000000003</v>
      </c>
      <c r="M35" s="3">
        <v>0.73737399999999997</v>
      </c>
      <c r="N35" s="3">
        <v>420.13036199999999</v>
      </c>
      <c r="O35" s="3">
        <v>401.86297400000001</v>
      </c>
      <c r="P35" s="3"/>
    </row>
    <row r="36" spans="1:16" x14ac:dyDescent="0.2">
      <c r="A36" s="77"/>
      <c r="K36" s="3">
        <v>101325</v>
      </c>
      <c r="L36" s="3">
        <v>0.272727</v>
      </c>
      <c r="M36" s="3">
        <v>0.72727299999999995</v>
      </c>
      <c r="N36" s="3">
        <v>419.75131499999998</v>
      </c>
      <c r="O36" s="3">
        <v>401.15166299999999</v>
      </c>
      <c r="P36" s="3"/>
    </row>
    <row r="37" spans="1:16" x14ac:dyDescent="0.2">
      <c r="A37" s="77"/>
      <c r="K37" s="3">
        <v>101325</v>
      </c>
      <c r="L37" s="3">
        <v>0.28282800000000002</v>
      </c>
      <c r="M37" s="3">
        <v>0.71717200000000003</v>
      </c>
      <c r="N37" s="3">
        <v>419.36968000000002</v>
      </c>
      <c r="O37" s="3">
        <v>400.45129900000001</v>
      </c>
      <c r="P37" s="3"/>
    </row>
    <row r="38" spans="1:16" x14ac:dyDescent="0.2">
      <c r="A38" s="77"/>
      <c r="K38" s="3">
        <v>101325</v>
      </c>
      <c r="L38" s="3">
        <v>0.29292899999999999</v>
      </c>
      <c r="M38" s="3">
        <v>0.70707100000000001</v>
      </c>
      <c r="N38" s="3">
        <v>418.98540500000001</v>
      </c>
      <c r="O38" s="3">
        <v>399.76134100000002</v>
      </c>
      <c r="P38" s="3"/>
    </row>
    <row r="39" spans="1:16" x14ac:dyDescent="0.2">
      <c r="A39" s="77"/>
      <c r="K39" s="3">
        <v>101325</v>
      </c>
      <c r="L39" s="3">
        <v>0.30303000000000002</v>
      </c>
      <c r="M39" s="3">
        <v>0.69696999999999998</v>
      </c>
      <c r="N39" s="3">
        <v>418.598434</v>
      </c>
      <c r="O39" s="3">
        <v>399.08130799999998</v>
      </c>
      <c r="P39" s="3"/>
    </row>
    <row r="40" spans="1:16" x14ac:dyDescent="0.2">
      <c r="A40" s="77"/>
      <c r="K40" s="3">
        <v>101325</v>
      </c>
      <c r="L40" s="3">
        <v>0.31313099999999999</v>
      </c>
      <c r="M40" s="3">
        <v>0.68686899999999995</v>
      </c>
      <c r="N40" s="3">
        <v>418.20871199999999</v>
      </c>
      <c r="O40" s="3">
        <v>398.41076600000002</v>
      </c>
      <c r="P40" s="3"/>
    </row>
    <row r="41" spans="1:16" x14ac:dyDescent="0.2">
      <c r="A41" s="77"/>
      <c r="K41" s="3">
        <v>101325</v>
      </c>
      <c r="L41" s="3">
        <v>0.32323200000000002</v>
      </c>
      <c r="M41" s="3">
        <v>0.67676800000000004</v>
      </c>
      <c r="N41" s="3">
        <v>417.81617799999998</v>
      </c>
      <c r="O41" s="3">
        <v>397.74933600000003</v>
      </c>
      <c r="P41" s="3"/>
    </row>
    <row r="42" spans="1:16" x14ac:dyDescent="0.2">
      <c r="A42" s="77"/>
      <c r="K42" s="3">
        <v>101325</v>
      </c>
      <c r="L42" s="3">
        <v>0.33333299999999999</v>
      </c>
      <c r="M42" s="3">
        <v>0.66666700000000001</v>
      </c>
      <c r="N42" s="3">
        <v>417.420773</v>
      </c>
      <c r="O42" s="3">
        <v>397.096678</v>
      </c>
      <c r="P42" s="3"/>
    </row>
    <row r="43" spans="1:16" x14ac:dyDescent="0.2">
      <c r="K43" s="3">
        <v>101325</v>
      </c>
      <c r="L43" s="3">
        <v>0.34343400000000002</v>
      </c>
      <c r="M43" s="3">
        <v>0.65656599999999998</v>
      </c>
      <c r="N43" s="3">
        <v>417.02243199999998</v>
      </c>
      <c r="O43" s="3">
        <v>396.45250099999998</v>
      </c>
      <c r="P43" s="3"/>
    </row>
    <row r="44" spans="1:16" x14ac:dyDescent="0.2">
      <c r="K44" s="3">
        <v>101325</v>
      </c>
      <c r="L44" s="3">
        <v>0.35353499999999999</v>
      </c>
      <c r="M44" s="3">
        <v>0.64646499999999996</v>
      </c>
      <c r="N44" s="3">
        <v>416.62108899999998</v>
      </c>
      <c r="O44" s="3">
        <v>395.81654900000001</v>
      </c>
      <c r="P44" s="3"/>
    </row>
    <row r="45" spans="1:16" x14ac:dyDescent="0.2">
      <c r="K45" s="3">
        <v>101325</v>
      </c>
      <c r="L45" s="3">
        <v>0.36363600000000001</v>
      </c>
      <c r="M45" s="3">
        <v>0.63636400000000004</v>
      </c>
      <c r="N45" s="3">
        <v>416.21667500000001</v>
      </c>
      <c r="O45" s="3">
        <v>395.18860899999999</v>
      </c>
      <c r="P45" s="3"/>
    </row>
    <row r="46" spans="1:16" x14ac:dyDescent="0.2">
      <c r="K46" s="3">
        <v>101325</v>
      </c>
      <c r="L46" s="3">
        <v>0.37373699999999999</v>
      </c>
      <c r="M46" s="3">
        <v>0.62626300000000001</v>
      </c>
      <c r="N46" s="3">
        <v>415.80911900000001</v>
      </c>
      <c r="O46" s="3">
        <v>394.56849999999997</v>
      </c>
      <c r="P46" s="3"/>
    </row>
    <row r="47" spans="1:16" x14ac:dyDescent="0.2">
      <c r="K47" s="3">
        <v>101325</v>
      </c>
      <c r="L47" s="3">
        <v>0.38383800000000001</v>
      </c>
      <c r="M47" s="3">
        <v>0.61616199999999999</v>
      </c>
      <c r="N47" s="3">
        <v>415.39834400000001</v>
      </c>
      <c r="O47" s="3">
        <v>393.95607799999999</v>
      </c>
      <c r="P47" s="3"/>
    </row>
    <row r="48" spans="1:16" x14ac:dyDescent="0.2">
      <c r="K48" s="3">
        <v>101325</v>
      </c>
      <c r="L48" s="3">
        <v>0.39393899999999998</v>
      </c>
      <c r="M48" s="3">
        <v>0.60606099999999996</v>
      </c>
      <c r="N48" s="3">
        <v>414.98427299999997</v>
      </c>
      <c r="O48" s="3">
        <v>393.35123299999998</v>
      </c>
      <c r="P48" s="3"/>
    </row>
    <row r="49" spans="11:16" x14ac:dyDescent="0.2">
      <c r="K49" s="3">
        <v>101325</v>
      </c>
      <c r="L49" s="3">
        <v>0.40404000000000001</v>
      </c>
      <c r="M49" s="3">
        <v>0.59596000000000005</v>
      </c>
      <c r="N49" s="3">
        <v>414.56682499999999</v>
      </c>
      <c r="O49" s="3">
        <v>392.75388500000003</v>
      </c>
      <c r="P49" s="3"/>
    </row>
    <row r="50" spans="11:16" x14ac:dyDescent="0.2">
      <c r="K50" s="3">
        <v>101325</v>
      </c>
      <c r="L50" s="3">
        <v>0.41414099999999998</v>
      </c>
      <c r="M50" s="3">
        <v>0.58585900000000002</v>
      </c>
      <c r="N50" s="3">
        <v>414.14591200000001</v>
      </c>
      <c r="O50" s="3">
        <v>392.16398500000003</v>
      </c>
      <c r="P50" s="3"/>
    </row>
    <row r="51" spans="11:16" x14ac:dyDescent="0.2">
      <c r="K51" s="3">
        <v>101325</v>
      </c>
      <c r="L51" s="3">
        <v>0.42424200000000001</v>
      </c>
      <c r="M51" s="3">
        <v>0.57575799999999999</v>
      </c>
      <c r="N51" s="3">
        <v>413.72144600000001</v>
      </c>
      <c r="O51" s="3">
        <v>391.58151400000003</v>
      </c>
      <c r="P51" s="3"/>
    </row>
    <row r="52" spans="11:16" x14ac:dyDescent="0.2">
      <c r="K52" s="3">
        <v>101325</v>
      </c>
      <c r="L52" s="3">
        <v>0.43434299999999998</v>
      </c>
      <c r="M52" s="3">
        <v>0.56565699999999997</v>
      </c>
      <c r="N52" s="3">
        <v>413.29333200000002</v>
      </c>
      <c r="O52" s="3">
        <v>391.00648000000001</v>
      </c>
      <c r="P52" s="3"/>
    </row>
    <row r="53" spans="11:16" x14ac:dyDescent="0.2">
      <c r="K53" s="3">
        <v>101325</v>
      </c>
      <c r="L53" s="3">
        <v>0.44444400000000001</v>
      </c>
      <c r="M53" s="3">
        <v>0.55555600000000005</v>
      </c>
      <c r="N53" s="3">
        <v>412.86147199999999</v>
      </c>
      <c r="O53" s="3">
        <v>390.438919</v>
      </c>
      <c r="P53" s="3"/>
    </row>
    <row r="54" spans="11:16" x14ac:dyDescent="0.2">
      <c r="K54" s="3">
        <v>101325</v>
      </c>
      <c r="L54" s="3">
        <v>0.45454499999999998</v>
      </c>
      <c r="M54" s="3">
        <v>0.54545500000000002</v>
      </c>
      <c r="N54" s="3">
        <v>412.42576200000002</v>
      </c>
      <c r="O54" s="3">
        <v>389.87889200000001</v>
      </c>
      <c r="P54" s="3"/>
    </row>
    <row r="55" spans="11:16" x14ac:dyDescent="0.2">
      <c r="K55" s="3">
        <v>101325</v>
      </c>
      <c r="L55" s="3">
        <v>0.464646</v>
      </c>
      <c r="M55" s="3">
        <v>0.535354</v>
      </c>
      <c r="N55" s="3">
        <v>411.98609499999998</v>
      </c>
      <c r="O55" s="3">
        <v>389.32648599999999</v>
      </c>
      <c r="P55" s="3"/>
    </row>
    <row r="56" spans="11:16" x14ac:dyDescent="0.2">
      <c r="K56" s="3">
        <v>101325</v>
      </c>
      <c r="L56" s="3">
        <v>0.47474699999999997</v>
      </c>
      <c r="M56" s="3">
        <v>0.52525299999999997</v>
      </c>
      <c r="N56" s="3">
        <v>411.54235399999999</v>
      </c>
      <c r="O56" s="3">
        <v>388.78181000000001</v>
      </c>
      <c r="P56" s="3"/>
    </row>
    <row r="57" spans="11:16" x14ac:dyDescent="0.2">
      <c r="K57" s="3">
        <v>101325</v>
      </c>
      <c r="L57" s="3">
        <v>0.484848</v>
      </c>
      <c r="M57" s="3">
        <v>0.51515200000000005</v>
      </c>
      <c r="N57" s="3">
        <v>411.09442100000001</v>
      </c>
      <c r="O57" s="3">
        <v>388.24499400000002</v>
      </c>
      <c r="P57" s="3"/>
    </row>
    <row r="58" spans="11:16" x14ac:dyDescent="0.2">
      <c r="K58" s="3">
        <v>101325</v>
      </c>
      <c r="L58" s="3">
        <v>0.49494899999999997</v>
      </c>
      <c r="M58" s="3">
        <v>0.50505100000000003</v>
      </c>
      <c r="N58" s="3">
        <v>410.64216699999997</v>
      </c>
      <c r="O58" s="3">
        <v>387.71619299999998</v>
      </c>
      <c r="P58" s="3"/>
    </row>
    <row r="59" spans="11:16" x14ac:dyDescent="0.2">
      <c r="K59" s="3">
        <v>101325</v>
      </c>
      <c r="L59" s="3">
        <v>0.50505100000000003</v>
      </c>
      <c r="M59" s="3">
        <v>0.49494899999999997</v>
      </c>
      <c r="N59" s="3">
        <v>410.18545999999998</v>
      </c>
      <c r="O59" s="3">
        <v>387.19557700000001</v>
      </c>
      <c r="P59" s="3"/>
    </row>
    <row r="60" spans="11:16" x14ac:dyDescent="0.2">
      <c r="K60" s="3">
        <v>101325</v>
      </c>
      <c r="L60" s="3">
        <v>0.51515200000000005</v>
      </c>
      <c r="M60" s="3">
        <v>0.484848</v>
      </c>
      <c r="N60" s="3">
        <v>409.72415699999999</v>
      </c>
      <c r="O60" s="3">
        <v>386.683334</v>
      </c>
      <c r="P60" s="3"/>
    </row>
    <row r="61" spans="11:16" x14ac:dyDescent="0.2">
      <c r="K61" s="3">
        <v>101325</v>
      </c>
      <c r="L61" s="3">
        <v>0.52525299999999997</v>
      </c>
      <c r="M61" s="3">
        <v>0.47474699999999997</v>
      </c>
      <c r="N61" s="3">
        <v>409.25810999999999</v>
      </c>
      <c r="O61" s="3">
        <v>386.17966999999999</v>
      </c>
      <c r="P61" s="3"/>
    </row>
    <row r="62" spans="11:16" x14ac:dyDescent="0.2">
      <c r="K62" s="3">
        <v>101325</v>
      </c>
      <c r="L62" s="3">
        <v>0.535354</v>
      </c>
      <c r="M62" s="3">
        <v>0.464646</v>
      </c>
      <c r="N62" s="3">
        <v>408.78715999999997</v>
      </c>
      <c r="O62" s="3">
        <v>385.68480299999999</v>
      </c>
      <c r="P62" s="3"/>
    </row>
    <row r="63" spans="11:16" x14ac:dyDescent="0.2">
      <c r="K63" s="3">
        <v>101325</v>
      </c>
      <c r="L63" s="3">
        <v>0.54545500000000002</v>
      </c>
      <c r="M63" s="3">
        <v>0.45454499999999998</v>
      </c>
      <c r="N63" s="3">
        <v>408.31113900000003</v>
      </c>
      <c r="O63" s="3">
        <v>385.19896299999999</v>
      </c>
      <c r="P63" s="3"/>
    </row>
    <row r="64" spans="11:16" x14ac:dyDescent="0.2">
      <c r="K64" s="3">
        <v>101325</v>
      </c>
      <c r="L64" s="3">
        <v>0.55555600000000005</v>
      </c>
      <c r="M64" s="3">
        <v>0.44444400000000001</v>
      </c>
      <c r="N64" s="3">
        <v>407.82987000000003</v>
      </c>
      <c r="O64" s="3">
        <v>384.72239100000002</v>
      </c>
      <c r="P64" s="3"/>
    </row>
    <row r="65" spans="11:16" x14ac:dyDescent="0.2">
      <c r="K65" s="3">
        <v>101325</v>
      </c>
      <c r="L65" s="3">
        <v>0.56565699999999997</v>
      </c>
      <c r="M65" s="3">
        <v>0.43434299999999998</v>
      </c>
      <c r="N65" s="3">
        <v>407.343163</v>
      </c>
      <c r="O65" s="3">
        <v>384.255335</v>
      </c>
      <c r="P65" s="3"/>
    </row>
    <row r="66" spans="11:16" x14ac:dyDescent="0.2">
      <c r="K66" s="3">
        <v>101325</v>
      </c>
      <c r="L66" s="3">
        <v>0.57575799999999999</v>
      </c>
      <c r="M66" s="3">
        <v>0.42424200000000001</v>
      </c>
      <c r="N66" s="3">
        <v>406.85081700000001</v>
      </c>
      <c r="O66" s="3">
        <v>383.79804799999999</v>
      </c>
      <c r="P66" s="3"/>
    </row>
    <row r="67" spans="11:16" x14ac:dyDescent="0.2">
      <c r="K67" s="3">
        <v>101325</v>
      </c>
      <c r="L67" s="3">
        <v>0.58585900000000002</v>
      </c>
      <c r="M67" s="3">
        <v>0.41414099999999998</v>
      </c>
      <c r="N67" s="3">
        <v>406.35261800000001</v>
      </c>
      <c r="O67" s="3">
        <v>383.35078499999997</v>
      </c>
      <c r="P67" s="3"/>
    </row>
    <row r="68" spans="11:16" x14ac:dyDescent="0.2">
      <c r="K68" s="3">
        <v>101325</v>
      </c>
      <c r="L68" s="3">
        <v>0.59596000000000005</v>
      </c>
      <c r="M68" s="3">
        <v>0.40404000000000001</v>
      </c>
      <c r="N68" s="3">
        <v>405.84833700000001</v>
      </c>
      <c r="O68" s="3">
        <v>382.91380299999997</v>
      </c>
      <c r="P68" s="3"/>
    </row>
    <row r="69" spans="11:16" x14ac:dyDescent="0.2">
      <c r="K69" s="3">
        <v>101325</v>
      </c>
      <c r="L69" s="3">
        <v>0.60606099999999996</v>
      </c>
      <c r="M69" s="3">
        <v>0.39393899999999998</v>
      </c>
      <c r="N69" s="3">
        <v>405.33773000000002</v>
      </c>
      <c r="O69" s="3">
        <v>382.48735399999998</v>
      </c>
      <c r="P69" s="3"/>
    </row>
    <row r="70" spans="11:16" x14ac:dyDescent="0.2">
      <c r="K70" s="3">
        <v>101325</v>
      </c>
      <c r="L70" s="3">
        <v>0.61616199999999999</v>
      </c>
      <c r="M70" s="3">
        <v>0.38383800000000001</v>
      </c>
      <c r="N70" s="3">
        <v>404.82053500000001</v>
      </c>
      <c r="O70" s="3">
        <v>382.07168799999999</v>
      </c>
      <c r="P70" s="3"/>
    </row>
    <row r="71" spans="11:16" x14ac:dyDescent="0.2">
      <c r="K71" s="3">
        <v>101325</v>
      </c>
      <c r="L71" s="3">
        <v>0.62626300000000001</v>
      </c>
      <c r="M71" s="3">
        <v>0.37373699999999999</v>
      </c>
      <c r="N71" s="3">
        <v>404.29647299999999</v>
      </c>
      <c r="O71" s="3">
        <v>381.66704499999997</v>
      </c>
      <c r="P71" s="3"/>
    </row>
    <row r="72" spans="11:16" x14ac:dyDescent="0.2">
      <c r="K72" s="3">
        <v>101325</v>
      </c>
      <c r="L72" s="3">
        <v>0.63636400000000004</v>
      </c>
      <c r="M72" s="3">
        <v>0.36363600000000001</v>
      </c>
      <c r="N72" s="3">
        <v>403.765242</v>
      </c>
      <c r="O72" s="3">
        <v>381.27365400000002</v>
      </c>
      <c r="P72" s="3"/>
    </row>
    <row r="73" spans="11:16" x14ac:dyDescent="0.2">
      <c r="K73" s="3">
        <v>101325</v>
      </c>
      <c r="L73" s="3">
        <v>0.64646499999999996</v>
      </c>
      <c r="M73" s="3">
        <v>0.35353499999999999</v>
      </c>
      <c r="N73" s="3">
        <v>403.22651999999999</v>
      </c>
      <c r="O73" s="3">
        <v>380.89173099999999</v>
      </c>
      <c r="P73" s="3"/>
    </row>
    <row r="74" spans="11:16" x14ac:dyDescent="0.2">
      <c r="K74" s="3">
        <v>101325</v>
      </c>
      <c r="L74" s="3">
        <v>0.65656599999999998</v>
      </c>
      <c r="M74" s="3">
        <v>0.34343400000000002</v>
      </c>
      <c r="N74" s="3">
        <v>402.679959</v>
      </c>
      <c r="O74" s="3">
        <v>380.52147600000001</v>
      </c>
      <c r="P74" s="3"/>
    </row>
    <row r="75" spans="11:16" x14ac:dyDescent="0.2">
      <c r="K75" s="3">
        <v>101325</v>
      </c>
      <c r="L75" s="3">
        <v>0.66666700000000001</v>
      </c>
      <c r="M75" s="3">
        <v>0.33333299999999999</v>
      </c>
      <c r="N75" s="3">
        <v>402.125181</v>
      </c>
      <c r="O75" s="3">
        <v>380.163071</v>
      </c>
      <c r="P75" s="3"/>
    </row>
    <row r="76" spans="11:16" x14ac:dyDescent="0.2">
      <c r="K76" s="3">
        <v>101325</v>
      </c>
      <c r="L76" s="3">
        <v>0.67676800000000004</v>
      </c>
      <c r="M76" s="3">
        <v>0.32323200000000002</v>
      </c>
      <c r="N76" s="3">
        <v>401.561781</v>
      </c>
      <c r="O76" s="3">
        <v>379.81667299999998</v>
      </c>
      <c r="P76" s="3"/>
    </row>
    <row r="77" spans="11:16" x14ac:dyDescent="0.2">
      <c r="K77" s="3">
        <v>101325</v>
      </c>
      <c r="L77" s="3">
        <v>0.68686899999999995</v>
      </c>
      <c r="M77" s="3">
        <v>0.31313099999999999</v>
      </c>
      <c r="N77" s="3">
        <v>400.98931700000003</v>
      </c>
      <c r="O77" s="3">
        <v>379.482416</v>
      </c>
      <c r="P77" s="3"/>
    </row>
    <row r="78" spans="11:16" x14ac:dyDescent="0.2">
      <c r="K78" s="3">
        <v>101325</v>
      </c>
      <c r="L78" s="3">
        <v>0.69696999999999998</v>
      </c>
      <c r="M78" s="3">
        <v>0.30303000000000002</v>
      </c>
      <c r="N78" s="3">
        <v>400.40731199999999</v>
      </c>
      <c r="O78" s="3">
        <v>379.16040700000002</v>
      </c>
      <c r="P78" s="3"/>
    </row>
    <row r="79" spans="11:16" x14ac:dyDescent="0.2">
      <c r="K79" s="3">
        <v>101325</v>
      </c>
      <c r="L79" s="3">
        <v>0.70707100000000001</v>
      </c>
      <c r="M79" s="3">
        <v>0.29292899999999999</v>
      </c>
      <c r="N79" s="3">
        <v>399.815245</v>
      </c>
      <c r="O79" s="3">
        <v>378.85072200000002</v>
      </c>
      <c r="P79" s="3"/>
    </row>
    <row r="80" spans="11:16" x14ac:dyDescent="0.2">
      <c r="K80" s="3">
        <v>101325</v>
      </c>
      <c r="L80" s="3">
        <v>0.71717200000000003</v>
      </c>
      <c r="M80" s="3">
        <v>0.28282800000000002</v>
      </c>
      <c r="N80" s="3">
        <v>399.21254699999997</v>
      </c>
      <c r="O80" s="3">
        <v>378.553403</v>
      </c>
      <c r="P80" s="3"/>
    </row>
    <row r="81" spans="11:16" x14ac:dyDescent="0.2">
      <c r="K81" s="3">
        <v>101325</v>
      </c>
      <c r="L81" s="3">
        <v>0.72727299999999995</v>
      </c>
      <c r="M81" s="3">
        <v>0.272727</v>
      </c>
      <c r="N81" s="3">
        <v>398.59859499999999</v>
      </c>
      <c r="O81" s="3">
        <v>378.26845600000001</v>
      </c>
      <c r="P81" s="3"/>
    </row>
    <row r="82" spans="11:16" x14ac:dyDescent="0.2">
      <c r="K82" s="3">
        <v>101325</v>
      </c>
      <c r="L82" s="3">
        <v>0.73737399999999997</v>
      </c>
      <c r="M82" s="3">
        <v>0.26262600000000003</v>
      </c>
      <c r="N82" s="3">
        <v>397.97270800000001</v>
      </c>
      <c r="O82" s="3">
        <v>377.99584900000002</v>
      </c>
      <c r="P82" s="3"/>
    </row>
    <row r="83" spans="11:16" x14ac:dyDescent="0.2">
      <c r="K83" s="3">
        <v>101325</v>
      </c>
      <c r="L83" s="3">
        <v>0.747475</v>
      </c>
      <c r="M83" s="3">
        <v>0.252525</v>
      </c>
      <c r="N83" s="3">
        <v>397.334135</v>
      </c>
      <c r="O83" s="3">
        <v>377.73550599999999</v>
      </c>
      <c r="P83" s="3"/>
    </row>
    <row r="84" spans="11:16" x14ac:dyDescent="0.2">
      <c r="K84" s="3">
        <v>101325</v>
      </c>
      <c r="L84" s="3">
        <v>0.75757600000000003</v>
      </c>
      <c r="M84" s="3">
        <v>0.242424</v>
      </c>
      <c r="N84" s="3">
        <v>396.68204700000001</v>
      </c>
      <c r="O84" s="3">
        <v>377.48730499999999</v>
      </c>
      <c r="P84" s="3"/>
    </row>
    <row r="85" spans="11:16" x14ac:dyDescent="0.2">
      <c r="K85" s="3">
        <v>101325</v>
      </c>
      <c r="L85" s="3">
        <v>0.76767700000000005</v>
      </c>
      <c r="M85" s="3">
        <v>0.232323</v>
      </c>
      <c r="N85" s="3">
        <v>396.01552500000003</v>
      </c>
      <c r="O85" s="3">
        <v>377.25107600000001</v>
      </c>
      <c r="P85" s="3"/>
    </row>
    <row r="86" spans="11:16" x14ac:dyDescent="0.2">
      <c r="K86" s="3">
        <v>101325</v>
      </c>
      <c r="L86" s="3">
        <v>0.77777799999999997</v>
      </c>
      <c r="M86" s="3">
        <v>0.222222</v>
      </c>
      <c r="N86" s="3">
        <v>395.333551</v>
      </c>
      <c r="O86" s="3">
        <v>377.02659399999999</v>
      </c>
      <c r="P86" s="3"/>
    </row>
    <row r="87" spans="11:16" x14ac:dyDescent="0.2">
      <c r="K87" s="3">
        <v>101325</v>
      </c>
      <c r="L87" s="3">
        <v>0.787879</v>
      </c>
      <c r="M87" s="3">
        <v>0.212121</v>
      </c>
      <c r="N87" s="3">
        <v>394.63498700000002</v>
      </c>
      <c r="O87" s="3">
        <v>376.81357500000001</v>
      </c>
      <c r="P87" s="3"/>
    </row>
    <row r="88" spans="11:16" x14ac:dyDescent="0.2">
      <c r="K88" s="3">
        <v>101325</v>
      </c>
      <c r="L88" s="3">
        <v>0.79798000000000002</v>
      </c>
      <c r="M88" s="3">
        <v>0.20202000000000001</v>
      </c>
      <c r="N88" s="3">
        <v>393.91855800000002</v>
      </c>
      <c r="O88" s="3">
        <v>376.61167599999999</v>
      </c>
      <c r="P88" s="3"/>
    </row>
    <row r="89" spans="11:16" x14ac:dyDescent="0.2">
      <c r="K89" s="3">
        <v>101325</v>
      </c>
      <c r="L89" s="3">
        <v>0.80808100000000005</v>
      </c>
      <c r="M89" s="3">
        <v>0.19191900000000001</v>
      </c>
      <c r="N89" s="3">
        <v>393.18283200000002</v>
      </c>
      <c r="O89" s="3">
        <v>376.42048299999999</v>
      </c>
      <c r="P89" s="3"/>
    </row>
    <row r="90" spans="11:16" x14ac:dyDescent="0.2">
      <c r="K90" s="3">
        <v>101325</v>
      </c>
      <c r="L90" s="3">
        <v>0.81818199999999996</v>
      </c>
      <c r="M90" s="3">
        <v>0.18181800000000001</v>
      </c>
      <c r="N90" s="3">
        <v>392.42618800000002</v>
      </c>
      <c r="O90" s="3">
        <v>376.239509</v>
      </c>
      <c r="P90" s="3"/>
    </row>
    <row r="91" spans="11:16" x14ac:dyDescent="0.2">
      <c r="K91" s="3">
        <v>101325</v>
      </c>
      <c r="L91" s="3">
        <v>0.82828299999999999</v>
      </c>
      <c r="M91" s="3">
        <v>0.17171700000000001</v>
      </c>
      <c r="N91" s="3">
        <v>391.64679000000001</v>
      </c>
      <c r="O91" s="3">
        <v>376.06818800000002</v>
      </c>
      <c r="P91" s="3"/>
    </row>
    <row r="92" spans="11:16" x14ac:dyDescent="0.2">
      <c r="K92" s="3">
        <v>101325</v>
      </c>
      <c r="L92" s="3">
        <v>0.83838400000000002</v>
      </c>
      <c r="M92" s="3">
        <v>0.16161600000000001</v>
      </c>
      <c r="N92" s="3">
        <v>390.84253899999999</v>
      </c>
      <c r="O92" s="3">
        <v>375.905866</v>
      </c>
      <c r="P92" s="3"/>
    </row>
    <row r="93" spans="11:16" x14ac:dyDescent="0.2">
      <c r="K93" s="3">
        <v>101325</v>
      </c>
      <c r="L93" s="3">
        <v>0.84848500000000004</v>
      </c>
      <c r="M93" s="3">
        <v>0.15151500000000001</v>
      </c>
      <c r="N93" s="3">
        <v>390.01102600000002</v>
      </c>
      <c r="O93" s="3">
        <v>375.75179600000001</v>
      </c>
      <c r="P93" s="3"/>
    </row>
    <row r="94" spans="11:16" x14ac:dyDescent="0.2">
      <c r="K94" s="3">
        <v>101325</v>
      </c>
      <c r="L94" s="3">
        <v>0.85858599999999996</v>
      </c>
      <c r="M94" s="3">
        <v>0.14141400000000001</v>
      </c>
      <c r="N94" s="3">
        <v>389.149473</v>
      </c>
      <c r="O94" s="3">
        <v>375.60513099999997</v>
      </c>
      <c r="P94" s="3"/>
    </row>
    <row r="95" spans="11:16" x14ac:dyDescent="0.2">
      <c r="K95" s="3">
        <v>101325</v>
      </c>
      <c r="L95" s="3">
        <v>0.86868699999999999</v>
      </c>
      <c r="M95" s="3">
        <v>0.13131300000000001</v>
      </c>
      <c r="N95" s="3">
        <v>388.25465300000002</v>
      </c>
      <c r="O95" s="3">
        <v>375.46491500000002</v>
      </c>
      <c r="P95" s="3"/>
    </row>
    <row r="96" spans="11:16" x14ac:dyDescent="0.2">
      <c r="K96" s="3">
        <v>101325</v>
      </c>
      <c r="L96" s="3">
        <v>0.87878800000000001</v>
      </c>
      <c r="M96" s="3">
        <v>0.121212</v>
      </c>
      <c r="N96" s="3">
        <v>387.32279899999997</v>
      </c>
      <c r="O96" s="3">
        <v>375.33007700000002</v>
      </c>
      <c r="P96" s="3"/>
    </row>
    <row r="97" spans="11:16" x14ac:dyDescent="0.2">
      <c r="K97" s="3">
        <v>101325</v>
      </c>
      <c r="L97" s="3">
        <v>0.88888900000000004</v>
      </c>
      <c r="M97" s="3">
        <v>0.111111</v>
      </c>
      <c r="N97" s="3">
        <v>386.349492</v>
      </c>
      <c r="O97" s="3">
        <v>375.19942900000001</v>
      </c>
      <c r="P97" s="3"/>
    </row>
    <row r="98" spans="11:16" x14ac:dyDescent="0.2">
      <c r="K98" s="3">
        <v>101325</v>
      </c>
      <c r="L98" s="3">
        <v>0.89898999999999996</v>
      </c>
      <c r="M98" s="3">
        <v>0.10101</v>
      </c>
      <c r="N98" s="3">
        <v>385.329522</v>
      </c>
      <c r="O98" s="3">
        <v>375.07166100000001</v>
      </c>
      <c r="P98" s="3"/>
    </row>
    <row r="99" spans="11:16" x14ac:dyDescent="0.2">
      <c r="K99" s="3">
        <v>101325</v>
      </c>
      <c r="L99" s="3">
        <v>0.90909099999999998</v>
      </c>
      <c r="M99" s="3">
        <v>9.0909000000000004E-2</v>
      </c>
      <c r="N99" s="3">
        <v>384.256756</v>
      </c>
      <c r="O99" s="3">
        <v>374.94534800000002</v>
      </c>
      <c r="P99" s="3"/>
    </row>
    <row r="100" spans="11:16" x14ac:dyDescent="0.2">
      <c r="K100" s="3">
        <v>101325</v>
      </c>
      <c r="L100" s="3">
        <v>0.91919200000000001</v>
      </c>
      <c r="M100" s="3">
        <v>8.0808000000000005E-2</v>
      </c>
      <c r="N100" s="3">
        <v>383.12402400000002</v>
      </c>
      <c r="O100" s="3">
        <v>374.81895900000001</v>
      </c>
      <c r="P100" s="3"/>
    </row>
    <row r="101" spans="11:16" x14ac:dyDescent="0.2">
      <c r="K101" s="3">
        <v>101325</v>
      </c>
      <c r="L101" s="3">
        <v>0.92929300000000004</v>
      </c>
      <c r="M101" s="3">
        <v>7.0707000000000006E-2</v>
      </c>
      <c r="N101" s="3">
        <v>381.92316499999998</v>
      </c>
      <c r="O101" s="3">
        <v>374.69088199999999</v>
      </c>
      <c r="P101" s="3"/>
    </row>
    <row r="102" spans="11:16" x14ac:dyDescent="0.2">
      <c r="K102" s="3">
        <v>101325</v>
      </c>
      <c r="L102" s="3">
        <v>0.93939399999999995</v>
      </c>
      <c r="M102" s="3">
        <v>6.0606E-2</v>
      </c>
      <c r="N102" s="3">
        <v>380.64561400000002</v>
      </c>
      <c r="O102" s="3">
        <v>374.55946299999999</v>
      </c>
      <c r="P102" s="3"/>
    </row>
    <row r="103" spans="11:16" x14ac:dyDescent="0.2">
      <c r="K103" s="3">
        <v>101325</v>
      </c>
      <c r="L103" s="3">
        <v>0.94949499999999998</v>
      </c>
      <c r="M103" s="3">
        <v>5.0505000000000001E-2</v>
      </c>
      <c r="N103" s="3">
        <v>379.28475200000003</v>
      </c>
      <c r="O103" s="3">
        <v>374.42307199999999</v>
      </c>
      <c r="P103" s="3"/>
    </row>
    <row r="104" spans="11:16" x14ac:dyDescent="0.2">
      <c r="K104" s="3">
        <v>101325</v>
      </c>
      <c r="L104" s="3">
        <v>0.959596</v>
      </c>
      <c r="M104" s="3">
        <v>4.0404000000000002E-2</v>
      </c>
      <c r="N104" s="3">
        <v>377.84434800000002</v>
      </c>
      <c r="O104" s="3">
        <v>374.28019999999998</v>
      </c>
      <c r="P104" s="3"/>
    </row>
    <row r="105" spans="11:16" x14ac:dyDescent="0.2">
      <c r="K105" s="3">
        <v>101325</v>
      </c>
      <c r="L105" s="3">
        <v>0.96969700000000003</v>
      </c>
      <c r="M105" s="3">
        <v>3.0303E-2</v>
      </c>
      <c r="N105" s="3">
        <v>376.37019199999997</v>
      </c>
      <c r="O105" s="3">
        <v>374.12959799999999</v>
      </c>
      <c r="P105" s="3"/>
    </row>
    <row r="106" spans="11:16" x14ac:dyDescent="0.2">
      <c r="K106" s="3">
        <v>101325</v>
      </c>
      <c r="L106" s="3">
        <v>0.97979799999999995</v>
      </c>
      <c r="M106" s="3">
        <v>2.0202000000000001E-2</v>
      </c>
      <c r="N106" s="3">
        <v>375.05532299999999</v>
      </c>
      <c r="O106" s="3">
        <v>373.97046499999999</v>
      </c>
      <c r="P106" s="3"/>
    </row>
    <row r="107" spans="11:16" x14ac:dyDescent="0.2">
      <c r="K107" s="3">
        <v>101325</v>
      </c>
      <c r="L107" s="3">
        <v>0.98989899999999997</v>
      </c>
      <c r="M107" s="3">
        <v>1.0101000000000001E-2</v>
      </c>
      <c r="N107" s="3">
        <v>374.17952300000002</v>
      </c>
      <c r="O107" s="3">
        <v>373.80268899999999</v>
      </c>
      <c r="P107" s="3"/>
    </row>
    <row r="108" spans="11:16" x14ac:dyDescent="0.2">
      <c r="K108" s="3">
        <v>101325</v>
      </c>
      <c r="L108" s="3">
        <v>1</v>
      </c>
      <c r="M108" s="3">
        <v>0</v>
      </c>
      <c r="N108" s="3">
        <v>373.62712900000002</v>
      </c>
      <c r="O108" s="3">
        <v>373.62712900000002</v>
      </c>
      <c r="P108" s="3"/>
    </row>
  </sheetData>
  <mergeCells count="6">
    <mergeCell ref="K5:P5"/>
    <mergeCell ref="A7:D7"/>
    <mergeCell ref="A1:D1"/>
    <mergeCell ref="A2:D2"/>
    <mergeCell ref="A5:D5"/>
    <mergeCell ref="F5:I5"/>
  </mergeCells>
  <pageMargins left="0.7" right="0.7" top="0.75" bottom="0.75" header="0.3" footer="0.3"/>
  <pageSetup paperSize="9" orientation="portrait"/>
  <drawing r:id="rId1"/>
  <extLst>
    <ext xmlns:mx="http://schemas.microsoft.com/office/mac/excel/2008/main" uri="{64002731-A6B0-56B0-2670-7721B7C09600}">
      <mx:PLV Mode="0" OnePage="0" WScale="0"/>
    </ext>
  </extLst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P204"/>
  <sheetViews>
    <sheetView workbookViewId="0">
      <selection activeCell="L1" sqref="L1:L1048576"/>
    </sheetView>
  </sheetViews>
  <sheetFormatPr baseColWidth="10" defaultColWidth="8.83203125" defaultRowHeight="15" x14ac:dyDescent="0.2"/>
  <cols>
    <col min="1" max="1" width="17.83203125" bestFit="1" customWidth="1"/>
    <col min="2" max="2" width="17.83203125" customWidth="1"/>
    <col min="3" max="3" width="6.5" customWidth="1"/>
    <col min="4" max="4" width="18.1640625" bestFit="1" customWidth="1"/>
    <col min="6" max="6" width="17.83203125" bestFit="1" customWidth="1"/>
    <col min="7" max="8" width="6.5" customWidth="1"/>
    <col min="9" max="9" width="18.1640625" bestFit="1" customWidth="1"/>
    <col min="10" max="10" width="17.83203125" bestFit="1" customWidth="1"/>
    <col min="11" max="11" width="12.1640625" style="117" bestFit="1" customWidth="1"/>
    <col min="12" max="12" width="13.33203125" style="117" customWidth="1"/>
    <col min="13" max="16" width="9" style="117" bestFit="1" customWidth="1"/>
  </cols>
  <sheetData>
    <row r="1" spans="1:16" x14ac:dyDescent="0.2">
      <c r="A1" s="130" t="s">
        <v>91</v>
      </c>
      <c r="B1" s="130"/>
      <c r="C1" s="130"/>
      <c r="D1" s="130"/>
      <c r="E1" t="s">
        <v>105</v>
      </c>
      <c r="K1" s="151" t="s">
        <v>155</v>
      </c>
      <c r="L1" s="151" t="s">
        <v>156</v>
      </c>
      <c r="M1" s="151" t="s">
        <v>159</v>
      </c>
      <c r="N1" s="151" t="s">
        <v>157</v>
      </c>
      <c r="O1" s="151" t="s">
        <v>158</v>
      </c>
      <c r="P1" s="151" t="s">
        <v>159</v>
      </c>
    </row>
    <row r="2" spans="1:16" x14ac:dyDescent="0.2">
      <c r="A2" s="130" t="s">
        <v>93</v>
      </c>
      <c r="B2" s="130"/>
      <c r="C2" s="130"/>
      <c r="D2" s="130"/>
      <c r="E2" t="s">
        <v>106</v>
      </c>
      <c r="K2" s="147"/>
      <c r="L2" s="148">
        <v>0.13700000000000001</v>
      </c>
      <c r="M2" s="148">
        <v>316.39999999999998</v>
      </c>
      <c r="N2" s="148"/>
      <c r="O2" s="146">
        <v>0.13700000000000001</v>
      </c>
      <c r="P2" s="146">
        <v>316.39999999999998</v>
      </c>
    </row>
    <row r="3" spans="1:16" x14ac:dyDescent="0.2">
      <c r="A3" s="55">
        <v>4</v>
      </c>
      <c r="B3" s="59" t="s">
        <v>107</v>
      </c>
      <c r="C3" s="59"/>
      <c r="D3" s="58"/>
      <c r="K3" s="146"/>
      <c r="L3" s="146">
        <v>0.14199999999999999</v>
      </c>
      <c r="M3" s="146">
        <v>316.43</v>
      </c>
      <c r="N3" s="146"/>
      <c r="O3" s="146">
        <v>0.128</v>
      </c>
      <c r="P3" s="146">
        <v>316.43</v>
      </c>
    </row>
    <row r="4" spans="1:16" ht="16" thickBot="1" x14ac:dyDescent="0.25">
      <c r="A4" s="55"/>
      <c r="B4" s="55"/>
      <c r="C4" s="59"/>
      <c r="D4" s="58"/>
      <c r="K4" s="147"/>
      <c r="L4" s="147">
        <v>0.16200000000000001</v>
      </c>
      <c r="M4" s="147">
        <v>316.55</v>
      </c>
      <c r="N4" s="147"/>
      <c r="O4" s="147">
        <v>0.114</v>
      </c>
      <c r="P4" s="148">
        <v>316.55</v>
      </c>
    </row>
    <row r="5" spans="1:16" ht="16" thickBot="1" x14ac:dyDescent="0.25">
      <c r="A5" s="127" t="s">
        <v>96</v>
      </c>
      <c r="B5" s="128"/>
      <c r="C5" s="128"/>
      <c r="D5" s="129"/>
      <c r="E5" s="69"/>
      <c r="F5" s="127" t="s">
        <v>97</v>
      </c>
      <c r="G5" s="128"/>
      <c r="H5" s="128"/>
      <c r="I5" s="129"/>
      <c r="K5" s="149">
        <v>0.81659811800000004</v>
      </c>
      <c r="L5" s="149">
        <v>0.18340188199999999</v>
      </c>
      <c r="M5" s="149">
        <v>316.82549999999998</v>
      </c>
      <c r="N5" s="149">
        <v>0.90824327199999999</v>
      </c>
      <c r="O5" s="149">
        <v>9.1756727999999996E-2</v>
      </c>
      <c r="P5" s="149">
        <v>316.82549999999998</v>
      </c>
    </row>
    <row r="6" spans="1:16" ht="16" thickBot="1" x14ac:dyDescent="0.25">
      <c r="K6" s="150">
        <v>0.80932076900000005</v>
      </c>
      <c r="L6" s="150">
        <v>0.190679231</v>
      </c>
      <c r="M6" s="150">
        <v>316.99220600000001</v>
      </c>
      <c r="N6" s="150">
        <v>0.91456836100000005</v>
      </c>
      <c r="O6" s="150">
        <v>8.5431639000000004E-2</v>
      </c>
      <c r="P6" s="150">
        <v>316.99220600000001</v>
      </c>
    </row>
    <row r="7" spans="1:16" x14ac:dyDescent="0.2">
      <c r="A7" s="131" t="s">
        <v>98</v>
      </c>
      <c r="B7" s="132"/>
      <c r="C7" s="132"/>
      <c r="D7" s="133"/>
      <c r="F7" s="70" t="s">
        <v>98</v>
      </c>
      <c r="G7" s="71"/>
      <c r="H7" s="71"/>
      <c r="I7" s="72"/>
      <c r="K7" s="150">
        <v>0.80285214599999999</v>
      </c>
      <c r="L7" s="150">
        <v>0.19714785400000001</v>
      </c>
      <c r="M7" s="150">
        <v>317.15891210000001</v>
      </c>
      <c r="N7" s="150">
        <v>0.92003868200000005</v>
      </c>
      <c r="O7" s="150">
        <v>7.9961318000000003E-2</v>
      </c>
      <c r="P7" s="150">
        <v>317.15891210000001</v>
      </c>
    </row>
    <row r="8" spans="1:16" x14ac:dyDescent="0.2">
      <c r="A8" s="57"/>
      <c r="B8" s="57"/>
      <c r="C8" s="56"/>
      <c r="D8" s="61" t="s">
        <v>99</v>
      </c>
      <c r="F8" s="57"/>
      <c r="G8" s="18"/>
      <c r="H8" s="56"/>
      <c r="I8" s="61" t="s">
        <v>99</v>
      </c>
      <c r="K8" s="150">
        <v>0.79696360200000005</v>
      </c>
      <c r="L8" s="150">
        <v>0.20303639800000001</v>
      </c>
      <c r="M8" s="150">
        <v>317.32561809999999</v>
      </c>
      <c r="N8" s="150">
        <v>0.92488099999999995</v>
      </c>
      <c r="O8" s="150">
        <v>7.5119000000000005E-2</v>
      </c>
      <c r="P8" s="150">
        <v>317.32561809999999</v>
      </c>
    </row>
    <row r="9" spans="1:16" x14ac:dyDescent="0.2">
      <c r="A9" s="62"/>
      <c r="B9" s="60"/>
      <c r="C9" s="60"/>
      <c r="D9" s="63">
        <v>4</v>
      </c>
      <c r="F9" s="62"/>
      <c r="G9" s="60"/>
      <c r="H9" s="60"/>
      <c r="I9" s="63">
        <v>4</v>
      </c>
      <c r="K9" s="150">
        <v>0.79151812099999996</v>
      </c>
      <c r="L9" s="150">
        <v>0.20848187900000001</v>
      </c>
      <c r="M9" s="150">
        <v>317.49232410000002</v>
      </c>
      <c r="N9" s="150">
        <v>0.92923092200000001</v>
      </c>
      <c r="O9" s="150">
        <v>7.0769077999999999E-2</v>
      </c>
      <c r="P9" s="150">
        <v>317.49232410000002</v>
      </c>
    </row>
    <row r="10" spans="1:16" x14ac:dyDescent="0.2">
      <c r="A10" s="62"/>
      <c r="B10" s="60"/>
      <c r="C10" s="60"/>
      <c r="D10" s="64"/>
      <c r="F10" s="62"/>
      <c r="G10" s="60"/>
      <c r="H10" s="60"/>
      <c r="I10" s="64"/>
      <c r="K10" s="150">
        <v>0.78642599599999996</v>
      </c>
      <c r="L10" s="150">
        <v>0.21357400400000001</v>
      </c>
      <c r="M10" s="150">
        <v>317.65903020000002</v>
      </c>
      <c r="N10" s="150">
        <v>0.93317728</v>
      </c>
      <c r="O10" s="150">
        <v>6.6822720000000002E-2</v>
      </c>
      <c r="P10" s="150">
        <v>317.65903020000002</v>
      </c>
    </row>
    <row r="11" spans="1:16" x14ac:dyDescent="0.2">
      <c r="A11" s="62"/>
      <c r="B11" s="60"/>
      <c r="C11" s="60"/>
      <c r="D11" s="64"/>
      <c r="F11" s="62"/>
      <c r="G11" s="60"/>
      <c r="H11" s="60"/>
      <c r="I11" s="64"/>
      <c r="K11" s="150">
        <v>0.781624757</v>
      </c>
      <c r="L11" s="150">
        <v>0.218375243</v>
      </c>
      <c r="M11" s="150">
        <v>317.82573619999999</v>
      </c>
      <c r="N11" s="150">
        <v>0.93678225800000003</v>
      </c>
      <c r="O11" s="150">
        <v>6.3217741999999993E-2</v>
      </c>
      <c r="P11" s="150">
        <v>317.82573619999999</v>
      </c>
    </row>
    <row r="12" spans="1:16" x14ac:dyDescent="0.2">
      <c r="A12" s="62"/>
      <c r="B12" s="60"/>
      <c r="C12" s="60"/>
      <c r="D12" s="64"/>
      <c r="F12" s="62"/>
      <c r="G12" s="60"/>
      <c r="H12" s="60"/>
      <c r="I12" s="64"/>
      <c r="K12" s="150">
        <v>0.77706887000000002</v>
      </c>
      <c r="L12" s="150">
        <v>0.22293113000000001</v>
      </c>
      <c r="M12" s="150">
        <v>317.99244220000003</v>
      </c>
      <c r="N12" s="150">
        <v>0.94009171800000002</v>
      </c>
      <c r="O12" s="150">
        <v>5.9908282E-2</v>
      </c>
      <c r="P12" s="150">
        <v>317.99244220000003</v>
      </c>
    </row>
    <row r="13" spans="1:16" x14ac:dyDescent="0.2">
      <c r="A13" s="62"/>
      <c r="B13" s="60"/>
      <c r="C13" s="60"/>
      <c r="D13" s="64"/>
      <c r="F13" s="62"/>
      <c r="G13" s="60"/>
      <c r="H13" s="60"/>
      <c r="I13" s="64"/>
      <c r="K13" s="150">
        <v>0.77272394300000002</v>
      </c>
      <c r="L13" s="150">
        <v>0.227276057</v>
      </c>
      <c r="M13" s="150">
        <v>318.1591482</v>
      </c>
      <c r="N13" s="150">
        <v>0.94314098599999996</v>
      </c>
      <c r="O13" s="150">
        <v>5.6859013999999999E-2</v>
      </c>
      <c r="P13" s="150">
        <v>318.1591482</v>
      </c>
    </row>
    <row r="14" spans="1:16" ht="16" thickBot="1" x14ac:dyDescent="0.25">
      <c r="A14" s="62"/>
      <c r="B14" s="60"/>
      <c r="C14" s="60"/>
      <c r="D14" s="64"/>
      <c r="F14" s="65"/>
      <c r="G14" s="66"/>
      <c r="H14" s="66"/>
      <c r="I14" s="67"/>
      <c r="K14" s="150">
        <v>0.76856325199999997</v>
      </c>
      <c r="L14" s="150">
        <v>0.231436748</v>
      </c>
      <c r="M14" s="150">
        <v>318.3258543</v>
      </c>
      <c r="N14" s="150">
        <v>0.94595829600000003</v>
      </c>
      <c r="O14" s="150">
        <v>5.4041704000000003E-2</v>
      </c>
      <c r="P14" s="150">
        <v>318.3258543</v>
      </c>
    </row>
    <row r="15" spans="1:16" x14ac:dyDescent="0.2">
      <c r="A15" s="62"/>
      <c r="B15" s="60"/>
      <c r="C15" s="60"/>
      <c r="D15" s="64"/>
      <c r="E15" s="8"/>
      <c r="F15" s="79"/>
      <c r="G15" s="79"/>
      <c r="H15" s="80"/>
      <c r="I15" s="80"/>
      <c r="K15" s="150">
        <v>0.76456553299999996</v>
      </c>
      <c r="L15" s="150">
        <v>0.23543446700000001</v>
      </c>
      <c r="M15" s="150">
        <v>318.49256029999998</v>
      </c>
      <c r="N15" s="150">
        <v>0.94856693999999997</v>
      </c>
      <c r="O15" s="150">
        <v>5.1433060000000003E-2</v>
      </c>
      <c r="P15" s="150">
        <v>318.49256029999998</v>
      </c>
    </row>
    <row r="16" spans="1:16" x14ac:dyDescent="0.2">
      <c r="A16" s="62"/>
      <c r="B16" s="60"/>
      <c r="C16" s="60"/>
      <c r="D16" s="64"/>
      <c r="E16" s="8"/>
      <c r="F16" s="79"/>
      <c r="G16" s="79"/>
      <c r="H16" s="79"/>
      <c r="I16" s="80"/>
      <c r="K16" s="150">
        <v>0.76071352699999994</v>
      </c>
      <c r="L16" s="150">
        <v>0.239286473</v>
      </c>
      <c r="M16" s="150">
        <v>318.65926630000001</v>
      </c>
      <c r="N16" s="150">
        <v>0.95098664200000005</v>
      </c>
      <c r="O16" s="150">
        <v>4.9013358E-2</v>
      </c>
      <c r="P16" s="150">
        <v>318.65926630000001</v>
      </c>
    </row>
    <row r="17" spans="1:16" x14ac:dyDescent="0.2">
      <c r="A17" s="62"/>
      <c r="B17" s="60"/>
      <c r="C17" s="60"/>
      <c r="D17" s="64"/>
      <c r="E17" s="8"/>
      <c r="F17" s="79"/>
      <c r="G17" s="79"/>
      <c r="H17" s="79"/>
      <c r="I17" s="80"/>
      <c r="K17" s="150">
        <v>0.75699298299999995</v>
      </c>
      <c r="L17" s="150">
        <v>0.24300701699999999</v>
      </c>
      <c r="M17" s="150">
        <v>318.82597240000001</v>
      </c>
      <c r="N17" s="150">
        <v>0.95323447500000003</v>
      </c>
      <c r="O17" s="150">
        <v>4.6765525000000002E-2</v>
      </c>
      <c r="P17" s="150">
        <v>318.82597240000001</v>
      </c>
    </row>
    <row r="18" spans="1:16" ht="16" thickBot="1" x14ac:dyDescent="0.25">
      <c r="A18" s="65"/>
      <c r="B18" s="66"/>
      <c r="C18" s="66"/>
      <c r="D18" s="67"/>
      <c r="E18" s="8"/>
      <c r="F18" s="79"/>
      <c r="G18" s="79"/>
      <c r="H18" s="79"/>
      <c r="I18" s="80"/>
      <c r="K18" s="150">
        <v>0.75339195199999998</v>
      </c>
      <c r="L18" s="150">
        <v>0.246608048</v>
      </c>
      <c r="M18" s="150">
        <v>318.99267839999999</v>
      </c>
      <c r="N18" s="150">
        <v>0.95532546200000001</v>
      </c>
      <c r="O18" s="150">
        <v>4.4674538E-2</v>
      </c>
      <c r="P18" s="150">
        <v>318.99267839999999</v>
      </c>
    </row>
    <row r="19" spans="1:16" x14ac:dyDescent="0.2">
      <c r="A19" s="80"/>
      <c r="B19" s="79"/>
      <c r="C19" s="79"/>
      <c r="D19" s="80"/>
      <c r="E19" s="80"/>
      <c r="F19" s="79"/>
      <c r="G19" s="79"/>
      <c r="H19" s="79"/>
      <c r="I19" s="80"/>
      <c r="J19" s="80"/>
      <c r="K19" s="150">
        <v>0.74990028399999997</v>
      </c>
      <c r="L19" s="150">
        <v>0.25009971600000003</v>
      </c>
      <c r="M19" s="150">
        <v>319.15938440000002</v>
      </c>
      <c r="N19" s="150">
        <v>0.95727299200000004</v>
      </c>
      <c r="O19" s="150">
        <v>4.2727007999999997E-2</v>
      </c>
      <c r="P19" s="150">
        <v>319.15938440000002</v>
      </c>
    </row>
    <row r="20" spans="1:16" x14ac:dyDescent="0.2">
      <c r="A20" s="80"/>
      <c r="B20" s="79"/>
      <c r="C20" s="79"/>
      <c r="D20" s="80"/>
      <c r="E20" s="80"/>
      <c r="F20" s="79"/>
      <c r="G20" s="79"/>
      <c r="H20" s="79"/>
      <c r="I20" s="80"/>
      <c r="J20" s="80"/>
      <c r="K20" s="150">
        <v>0.74650925499999998</v>
      </c>
      <c r="L20" s="150">
        <v>0.25349074500000002</v>
      </c>
      <c r="M20" s="150">
        <v>319.32609050000002</v>
      </c>
      <c r="N20" s="150">
        <v>0.95908910599999997</v>
      </c>
      <c r="O20" s="150">
        <v>4.0910894000000003E-2</v>
      </c>
      <c r="P20" s="150">
        <v>319.32609050000002</v>
      </c>
    </row>
    <row r="21" spans="1:16" x14ac:dyDescent="0.2">
      <c r="A21" s="80"/>
      <c r="B21" s="79"/>
      <c r="C21" s="79"/>
      <c r="D21" s="80"/>
      <c r="E21" s="80"/>
      <c r="F21" s="79"/>
      <c r="G21" s="79"/>
      <c r="H21" s="79"/>
      <c r="I21" s="80"/>
      <c r="J21" s="80"/>
      <c r="K21" s="150">
        <v>0.743211285</v>
      </c>
      <c r="L21" s="150">
        <v>0.256788715</v>
      </c>
      <c r="M21" s="150">
        <v>319.4927965</v>
      </c>
      <c r="N21" s="150">
        <v>0.96078469899999996</v>
      </c>
      <c r="O21" s="150">
        <v>3.9215301000000001E-2</v>
      </c>
      <c r="P21" s="150">
        <v>319.4927965</v>
      </c>
    </row>
    <row r="22" spans="1:16" x14ac:dyDescent="0.2">
      <c r="A22" s="80"/>
      <c r="B22" s="79"/>
      <c r="C22" s="79"/>
      <c r="D22" s="80"/>
      <c r="E22" s="80"/>
      <c r="F22" s="79"/>
      <c r="G22" s="79"/>
      <c r="H22" s="79"/>
      <c r="I22" s="80"/>
      <c r="J22" s="80"/>
      <c r="K22" s="150">
        <v>0.73999972899999999</v>
      </c>
      <c r="L22" s="150">
        <v>0.26000027100000001</v>
      </c>
      <c r="M22" s="150">
        <v>319.65950249999997</v>
      </c>
      <c r="N22" s="150">
        <v>0.96236966899999998</v>
      </c>
      <c r="O22" s="150">
        <v>3.7630331000000003E-2</v>
      </c>
      <c r="P22" s="150">
        <v>319.65950249999997</v>
      </c>
    </row>
    <row r="23" spans="1:16" x14ac:dyDescent="0.2">
      <c r="B23" s="79"/>
      <c r="C23" s="79"/>
      <c r="D23" s="80"/>
      <c r="E23" s="80"/>
      <c r="F23" s="79"/>
      <c r="G23" s="79"/>
      <c r="H23" s="79"/>
      <c r="I23" s="80"/>
      <c r="J23" s="80"/>
      <c r="K23" s="150">
        <v>0.73686870999999998</v>
      </c>
      <c r="L23" s="150">
        <v>0.26313129000000002</v>
      </c>
      <c r="M23" s="150">
        <v>319.82620850000001</v>
      </c>
      <c r="N23" s="150">
        <v>0.96385302799999995</v>
      </c>
      <c r="O23" s="150">
        <v>3.6146971999999999E-2</v>
      </c>
      <c r="P23" s="150">
        <v>319.82620850000001</v>
      </c>
    </row>
    <row r="24" spans="1:16" x14ac:dyDescent="0.2">
      <c r="B24" s="79"/>
      <c r="C24" s="79"/>
      <c r="D24" s="80"/>
      <c r="E24" s="80"/>
      <c r="F24" s="79"/>
      <c r="G24" s="79"/>
      <c r="H24" s="79"/>
      <c r="I24" s="80"/>
      <c r="J24" s="80"/>
      <c r="K24" s="150">
        <v>0.73381299499999997</v>
      </c>
      <c r="L24" s="150">
        <v>0.26618700499999998</v>
      </c>
      <c r="M24" s="150">
        <v>319.99291460000001</v>
      </c>
      <c r="N24" s="150">
        <v>0.96524299499999999</v>
      </c>
      <c r="O24" s="150">
        <v>3.4757005000000001E-2</v>
      </c>
      <c r="P24" s="150">
        <v>319.99291460000001</v>
      </c>
    </row>
    <row r="25" spans="1:16" x14ac:dyDescent="0.2">
      <c r="B25" s="80"/>
      <c r="C25" s="80"/>
      <c r="D25" s="80"/>
      <c r="E25" s="80"/>
      <c r="F25" s="80"/>
      <c r="G25" s="80"/>
      <c r="H25" s="80"/>
      <c r="I25" s="80"/>
      <c r="J25" s="80"/>
      <c r="K25" s="150">
        <v>0.73082789100000001</v>
      </c>
      <c r="L25" s="150">
        <v>0.26917210899999999</v>
      </c>
      <c r="M25" s="150">
        <v>320.15962059999998</v>
      </c>
      <c r="N25" s="150">
        <v>0.96654706499999998</v>
      </c>
      <c r="O25" s="150">
        <v>3.3452935000000003E-2</v>
      </c>
      <c r="P25" s="150">
        <v>320.15962059999998</v>
      </c>
    </row>
    <row r="26" spans="1:16" x14ac:dyDescent="0.2">
      <c r="K26" s="150">
        <v>0.72790916500000002</v>
      </c>
      <c r="L26" s="150">
        <v>0.27209083499999998</v>
      </c>
      <c r="M26" s="150">
        <v>320.32632660000002</v>
      </c>
      <c r="N26" s="150">
        <v>0.96777207799999998</v>
      </c>
      <c r="O26" s="150">
        <v>3.2227921999999999E-2</v>
      </c>
      <c r="P26" s="150">
        <v>320.32632660000002</v>
      </c>
    </row>
    <row r="27" spans="1:16" x14ac:dyDescent="0.2">
      <c r="K27" s="150">
        <v>0.72505297800000001</v>
      </c>
      <c r="L27" s="150">
        <v>0.27494702199999999</v>
      </c>
      <c r="M27" s="150">
        <v>320.49303270000001</v>
      </c>
      <c r="N27" s="150">
        <v>0.96892427299999995</v>
      </c>
      <c r="O27" s="150">
        <v>3.1075727000000001E-2</v>
      </c>
      <c r="P27" s="150">
        <v>320.49303270000001</v>
      </c>
    </row>
    <row r="28" spans="1:16" x14ac:dyDescent="0.2">
      <c r="K28" s="150">
        <v>0.72225583400000004</v>
      </c>
      <c r="L28" s="150">
        <v>0.27774416600000001</v>
      </c>
      <c r="M28" s="150">
        <v>320.65973869999999</v>
      </c>
      <c r="N28" s="150">
        <v>0.97000934299999997</v>
      </c>
      <c r="O28" s="150">
        <v>2.9990657E-2</v>
      </c>
      <c r="P28" s="150">
        <v>320.65973869999999</v>
      </c>
    </row>
    <row r="29" spans="1:16" x14ac:dyDescent="0.2">
      <c r="K29" s="150">
        <v>0.71951453700000001</v>
      </c>
      <c r="L29" s="150">
        <v>0.28048546299999999</v>
      </c>
      <c r="M29" s="150">
        <v>320.82644470000002</v>
      </c>
      <c r="N29" s="150">
        <v>0.97103247699999995</v>
      </c>
      <c r="O29" s="150">
        <v>2.8967522999999998E-2</v>
      </c>
      <c r="P29" s="150">
        <v>320.82644470000002</v>
      </c>
    </row>
    <row r="30" spans="1:16" x14ac:dyDescent="0.2">
      <c r="K30" s="150">
        <v>0.71682614899999997</v>
      </c>
      <c r="L30" s="150">
        <v>0.28317385099999998</v>
      </c>
      <c r="M30" s="150">
        <v>320.99315080000002</v>
      </c>
      <c r="N30" s="150">
        <v>0.97199841099999995</v>
      </c>
      <c r="O30" s="150">
        <v>2.8001589E-2</v>
      </c>
      <c r="P30" s="150">
        <v>320.99315080000002</v>
      </c>
    </row>
    <row r="31" spans="1:16" x14ac:dyDescent="0.2">
      <c r="K31" s="150">
        <v>0.71418796600000001</v>
      </c>
      <c r="L31" s="150">
        <v>0.28581203399999999</v>
      </c>
      <c r="M31" s="150">
        <v>321.1598568</v>
      </c>
      <c r="N31" s="150">
        <v>0.97291145999999995</v>
      </c>
      <c r="O31" s="150">
        <v>2.7088540000000001E-2</v>
      </c>
      <c r="P31" s="150">
        <v>321.1598568</v>
      </c>
    </row>
    <row r="32" spans="1:16" x14ac:dyDescent="0.2">
      <c r="A32" s="77"/>
      <c r="K32" s="150">
        <v>0.711597488</v>
      </c>
      <c r="L32" s="150">
        <v>0.288402512</v>
      </c>
      <c r="M32" s="150">
        <v>321.32656279999998</v>
      </c>
      <c r="N32" s="150">
        <v>0.97377556499999995</v>
      </c>
      <c r="O32" s="150">
        <v>2.6224435000000001E-2</v>
      </c>
      <c r="P32" s="150">
        <v>321.32656279999998</v>
      </c>
    </row>
    <row r="33" spans="1:16" x14ac:dyDescent="0.2">
      <c r="A33" s="77"/>
      <c r="K33" s="150">
        <v>0.70905239900000006</v>
      </c>
      <c r="L33" s="150">
        <v>0.290947601</v>
      </c>
      <c r="M33" s="150">
        <v>321.49326880000001</v>
      </c>
      <c r="N33" s="150">
        <v>0.97459432000000001</v>
      </c>
      <c r="O33" s="150">
        <v>2.540568E-2</v>
      </c>
      <c r="P33" s="150">
        <v>321.49326880000001</v>
      </c>
    </row>
    <row r="34" spans="1:16" x14ac:dyDescent="0.2">
      <c r="A34" s="77"/>
      <c r="K34" s="150">
        <v>0.70655054900000003</v>
      </c>
      <c r="L34" s="150">
        <v>0.29344945099999997</v>
      </c>
      <c r="M34" s="150">
        <v>321.65997490000001</v>
      </c>
      <c r="N34" s="150">
        <v>0.97537100600000004</v>
      </c>
      <c r="O34" s="150">
        <v>2.4628994000000001E-2</v>
      </c>
      <c r="P34" s="150">
        <v>321.65997490000001</v>
      </c>
    </row>
    <row r="35" spans="1:16" x14ac:dyDescent="0.2">
      <c r="A35" s="77"/>
      <c r="K35" s="150">
        <v>0.704089933</v>
      </c>
      <c r="L35" s="150">
        <v>0.295910067</v>
      </c>
      <c r="M35" s="150">
        <v>321.82668089999999</v>
      </c>
      <c r="N35" s="150">
        <v>0.97610861999999998</v>
      </c>
      <c r="O35" s="150">
        <v>2.389138E-2</v>
      </c>
      <c r="P35" s="150">
        <v>321.82668089999999</v>
      </c>
    </row>
    <row r="36" spans="1:16" x14ac:dyDescent="0.2">
      <c r="A36" s="77"/>
      <c r="K36" s="150">
        <v>0.70166868299999996</v>
      </c>
      <c r="L36" s="150">
        <v>0.29833131699999998</v>
      </c>
      <c r="M36" s="150">
        <v>321.99338690000002</v>
      </c>
      <c r="N36" s="150">
        <v>0.97680990300000003</v>
      </c>
      <c r="O36" s="150">
        <v>2.3190097E-2</v>
      </c>
      <c r="P36" s="150">
        <v>321.99338690000002</v>
      </c>
    </row>
    <row r="37" spans="1:16" x14ac:dyDescent="0.2">
      <c r="A37" s="77"/>
      <c r="K37" s="150">
        <v>0.69928505200000002</v>
      </c>
      <c r="L37" s="150">
        <v>0.30071494799999998</v>
      </c>
      <c r="M37" s="150">
        <v>322.16009300000002</v>
      </c>
      <c r="N37" s="150">
        <v>0.97747736100000004</v>
      </c>
      <c r="O37" s="150">
        <v>2.2522639000000001E-2</v>
      </c>
      <c r="P37" s="150">
        <v>322.16009300000002</v>
      </c>
    </row>
    <row r="38" spans="1:16" x14ac:dyDescent="0.2">
      <c r="A38" s="77"/>
      <c r="K38" s="150">
        <v>0.69693740400000004</v>
      </c>
      <c r="L38" s="150">
        <v>0.30306259600000002</v>
      </c>
      <c r="M38" s="150">
        <v>322.32679899999999</v>
      </c>
      <c r="N38" s="150">
        <v>0.97811329000000002</v>
      </c>
      <c r="O38" s="150">
        <v>2.188671E-2</v>
      </c>
      <c r="P38" s="150">
        <v>322.32679899999999</v>
      </c>
    </row>
    <row r="39" spans="1:16" x14ac:dyDescent="0.2">
      <c r="A39" s="77"/>
      <c r="K39" s="150">
        <v>0.69462420300000005</v>
      </c>
      <c r="L39" s="150">
        <v>0.305375797</v>
      </c>
      <c r="M39" s="150">
        <v>322.49350500000003</v>
      </c>
      <c r="N39" s="150">
        <v>0.97871979399999998</v>
      </c>
      <c r="O39" s="150">
        <v>2.1280205999999999E-2</v>
      </c>
      <c r="P39" s="150">
        <v>322.49350500000003</v>
      </c>
    </row>
    <row r="40" spans="1:16" x14ac:dyDescent="0.2">
      <c r="A40" s="77"/>
      <c r="K40" s="150">
        <v>0.69234400699999998</v>
      </c>
      <c r="L40" s="150">
        <v>0.30765599300000002</v>
      </c>
      <c r="M40" s="150">
        <v>322.66021110000003</v>
      </c>
      <c r="N40" s="150">
        <v>0.97929880300000005</v>
      </c>
      <c r="O40" s="150">
        <v>2.0701197000000001E-2</v>
      </c>
      <c r="P40" s="150">
        <v>322.66021110000003</v>
      </c>
    </row>
    <row r="41" spans="1:16" x14ac:dyDescent="0.2">
      <c r="A41" s="77"/>
      <c r="K41" s="150">
        <v>0.69009545800000005</v>
      </c>
      <c r="L41" s="150">
        <v>0.30990454200000001</v>
      </c>
      <c r="M41" s="150">
        <v>322.8269171</v>
      </c>
      <c r="N41" s="150">
        <v>0.97985208899999998</v>
      </c>
      <c r="O41" s="150">
        <v>2.0147911000000001E-2</v>
      </c>
      <c r="P41" s="150">
        <v>322.8269171</v>
      </c>
    </row>
    <row r="42" spans="1:16" x14ac:dyDescent="0.2">
      <c r="A42" s="77"/>
      <c r="K42" s="150">
        <v>0.68787727700000001</v>
      </c>
      <c r="L42" s="150">
        <v>0.31212272299999999</v>
      </c>
      <c r="M42" s="150">
        <v>322.99362309999998</v>
      </c>
      <c r="N42" s="150">
        <v>0.98038128199999997</v>
      </c>
      <c r="O42" s="150">
        <v>1.9618718E-2</v>
      </c>
      <c r="P42" s="150">
        <v>322.99362309999998</v>
      </c>
    </row>
    <row r="43" spans="1:16" x14ac:dyDescent="0.2">
      <c r="K43" s="150">
        <v>0.68568825700000002</v>
      </c>
      <c r="L43" s="150">
        <v>0.31431174299999998</v>
      </c>
      <c r="M43" s="150">
        <v>323.16032910000001</v>
      </c>
      <c r="N43" s="150">
        <v>0.98088788199999999</v>
      </c>
      <c r="O43" s="150">
        <v>1.9112118000000001E-2</v>
      </c>
      <c r="P43" s="150">
        <v>323.16032910000001</v>
      </c>
    </row>
    <row r="44" spans="1:16" x14ac:dyDescent="0.2">
      <c r="K44" s="150">
        <v>0.68352725800000003</v>
      </c>
      <c r="L44" s="150">
        <v>0.31647274199999997</v>
      </c>
      <c r="M44" s="150">
        <v>323.32703520000001</v>
      </c>
      <c r="N44" s="150">
        <v>0.98137327200000002</v>
      </c>
      <c r="O44" s="150">
        <v>1.8626727999999999E-2</v>
      </c>
      <c r="P44" s="150">
        <v>323.32703520000001</v>
      </c>
    </row>
    <row r="45" spans="1:16" x14ac:dyDescent="0.2">
      <c r="K45" s="150">
        <v>0.68139320000000003</v>
      </c>
      <c r="L45" s="150">
        <v>0.31860680000000002</v>
      </c>
      <c r="M45" s="150">
        <v>323.49374119999999</v>
      </c>
      <c r="N45" s="150">
        <v>0.98183872500000002</v>
      </c>
      <c r="O45" s="150">
        <v>1.8161275000000001E-2</v>
      </c>
      <c r="P45" s="150">
        <v>323.49374119999999</v>
      </c>
    </row>
    <row r="46" spans="1:16" x14ac:dyDescent="0.2">
      <c r="K46" s="150">
        <v>0.67928506099999997</v>
      </c>
      <c r="L46" s="150">
        <v>0.32071493899999998</v>
      </c>
      <c r="M46" s="150">
        <v>323.66044720000002</v>
      </c>
      <c r="N46" s="150">
        <v>0.98228541999999996</v>
      </c>
      <c r="O46" s="150">
        <v>1.7714580000000001E-2</v>
      </c>
      <c r="P46" s="150">
        <v>323.66044720000002</v>
      </c>
    </row>
    <row r="47" spans="1:16" x14ac:dyDescent="0.2">
      <c r="K47" s="150">
        <v>0.67720187300000001</v>
      </c>
      <c r="L47" s="150">
        <v>0.32279812699999999</v>
      </c>
      <c r="M47" s="150">
        <v>323.82715330000002</v>
      </c>
      <c r="N47" s="150">
        <v>0.98271444600000002</v>
      </c>
      <c r="O47" s="150">
        <v>1.7285554000000002E-2</v>
      </c>
      <c r="P47" s="150">
        <v>323.82715330000002</v>
      </c>
    </row>
    <row r="48" spans="1:16" x14ac:dyDescent="0.2">
      <c r="K48" s="150">
        <v>0.675142715</v>
      </c>
      <c r="L48" s="150">
        <v>0.324857285</v>
      </c>
      <c r="M48" s="150">
        <v>323.9938593</v>
      </c>
      <c r="N48" s="150">
        <v>0.98312681099999999</v>
      </c>
      <c r="O48" s="150">
        <v>1.6873189E-2</v>
      </c>
      <c r="P48" s="150">
        <v>323.9938593</v>
      </c>
    </row>
    <row r="49" spans="11:16" x14ac:dyDescent="0.2">
      <c r="K49" s="150">
        <v>0.67310671499999997</v>
      </c>
      <c r="L49" s="150">
        <v>0.32689328499999998</v>
      </c>
      <c r="M49" s="150">
        <v>324.16056529999997</v>
      </c>
      <c r="N49" s="150">
        <v>0.98352344899999999</v>
      </c>
      <c r="O49" s="150">
        <v>1.6476550999999999E-2</v>
      </c>
      <c r="P49" s="150">
        <v>324.16056529999997</v>
      </c>
    </row>
    <row r="50" spans="11:16" x14ac:dyDescent="0.2">
      <c r="K50" s="150">
        <v>0.67109304000000003</v>
      </c>
      <c r="L50" s="150">
        <v>0.32890696000000003</v>
      </c>
      <c r="M50" s="150">
        <v>324.32727139999997</v>
      </c>
      <c r="N50" s="150">
        <v>0.98390522599999997</v>
      </c>
      <c r="O50" s="150">
        <v>1.6094773999999999E-2</v>
      </c>
      <c r="P50" s="150">
        <v>324.32727139999997</v>
      </c>
    </row>
    <row r="51" spans="11:16" x14ac:dyDescent="0.2">
      <c r="K51" s="150">
        <v>0.66910090099999997</v>
      </c>
      <c r="L51" s="150">
        <v>0.33089909899999997</v>
      </c>
      <c r="M51" s="150">
        <v>324.49397740000001</v>
      </c>
      <c r="N51" s="150">
        <v>0.98427294799999998</v>
      </c>
      <c r="O51" s="150">
        <v>1.5727051999999998E-2</v>
      </c>
      <c r="P51" s="150">
        <v>324.49397740000001</v>
      </c>
    </row>
    <row r="52" spans="11:16" x14ac:dyDescent="0.2">
      <c r="K52" s="150">
        <v>0.66712954199999996</v>
      </c>
      <c r="L52" s="150">
        <v>0.33287045799999998</v>
      </c>
      <c r="M52" s="150">
        <v>324.66068339999998</v>
      </c>
      <c r="N52" s="150">
        <v>0.98462736500000003</v>
      </c>
      <c r="O52" s="150">
        <v>1.5372635000000001E-2</v>
      </c>
      <c r="P52" s="150">
        <v>324.66068339999998</v>
      </c>
    </row>
    <row r="53" spans="11:16" x14ac:dyDescent="0.2">
      <c r="K53" s="150">
        <v>0.66517824599999997</v>
      </c>
      <c r="L53" s="150">
        <v>0.33482175400000003</v>
      </c>
      <c r="M53" s="150">
        <v>324.82738940000002</v>
      </c>
      <c r="N53" s="150">
        <v>0.98496917100000003</v>
      </c>
      <c r="O53" s="150">
        <v>1.5030829000000001E-2</v>
      </c>
      <c r="P53" s="150">
        <v>324.82738940000002</v>
      </c>
    </row>
    <row r="54" spans="11:16" x14ac:dyDescent="0.2">
      <c r="K54" s="150">
        <v>0.663246326</v>
      </c>
      <c r="L54" s="150">
        <v>0.336753674</v>
      </c>
      <c r="M54" s="150">
        <v>324.99409550000001</v>
      </c>
      <c r="N54" s="150">
        <v>0.98529901900000005</v>
      </c>
      <c r="O54" s="150">
        <v>1.4700981E-2</v>
      </c>
      <c r="P54" s="150">
        <v>324.99409550000001</v>
      </c>
    </row>
    <row r="55" spans="11:16" x14ac:dyDescent="0.2">
      <c r="K55" s="150">
        <v>0.66133312799999999</v>
      </c>
      <c r="L55" s="150">
        <v>0.33866687200000001</v>
      </c>
      <c r="M55" s="150">
        <v>325.16080149999999</v>
      </c>
      <c r="N55" s="150">
        <v>0.985617513</v>
      </c>
      <c r="O55" s="150">
        <v>1.4382486999999999E-2</v>
      </c>
      <c r="P55" s="150">
        <v>325.16080149999999</v>
      </c>
    </row>
    <row r="56" spans="11:16" x14ac:dyDescent="0.2">
      <c r="K56" s="150">
        <v>0.65943802399999996</v>
      </c>
      <c r="L56" s="150">
        <v>0.34056197599999999</v>
      </c>
      <c r="M56" s="150">
        <v>325.32750750000002</v>
      </c>
      <c r="N56" s="150">
        <v>0.98592522000000005</v>
      </c>
      <c r="O56" s="150">
        <v>1.407478E-2</v>
      </c>
      <c r="P56" s="150">
        <v>325.32750750000002</v>
      </c>
    </row>
    <row r="57" spans="11:16" x14ac:dyDescent="0.2">
      <c r="K57" s="150">
        <v>0.65756041499999995</v>
      </c>
      <c r="L57" s="150">
        <v>0.34243958499999999</v>
      </c>
      <c r="M57" s="150">
        <v>325.49421360000002</v>
      </c>
      <c r="N57" s="150">
        <v>0.986222669</v>
      </c>
      <c r="O57" s="150">
        <v>1.3777331E-2</v>
      </c>
      <c r="P57" s="150">
        <v>325.49421360000002</v>
      </c>
    </row>
    <row r="58" spans="11:16" x14ac:dyDescent="0.2">
      <c r="K58" s="150">
        <v>0.65569972799999998</v>
      </c>
      <c r="L58" s="150">
        <v>0.34430027200000002</v>
      </c>
      <c r="M58" s="150">
        <v>325.6609196</v>
      </c>
      <c r="N58" s="150">
        <v>0.98651035499999995</v>
      </c>
      <c r="O58" s="150">
        <v>1.3489645E-2</v>
      </c>
      <c r="P58" s="150">
        <v>325.6609196</v>
      </c>
    </row>
    <row r="59" spans="11:16" x14ac:dyDescent="0.2">
      <c r="K59" s="150">
        <v>0.65385541300000005</v>
      </c>
      <c r="L59" s="150">
        <v>0.346144587</v>
      </c>
      <c r="M59" s="150">
        <v>325.82762559999998</v>
      </c>
      <c r="N59" s="150">
        <v>0.986788742</v>
      </c>
      <c r="O59" s="150">
        <v>1.3211258E-2</v>
      </c>
      <c r="P59" s="150">
        <v>325.82762559999998</v>
      </c>
    </row>
    <row r="60" spans="11:16" x14ac:dyDescent="0.2">
      <c r="K60" s="150">
        <v>0.65202694299999997</v>
      </c>
      <c r="L60" s="150">
        <v>0.34797305699999997</v>
      </c>
      <c r="M60" s="150">
        <v>325.99433169999998</v>
      </c>
      <c r="N60" s="150">
        <v>0.98705826600000002</v>
      </c>
      <c r="O60" s="150">
        <v>1.2941734E-2</v>
      </c>
      <c r="P60" s="150">
        <v>325.99433169999998</v>
      </c>
    </row>
    <row r="61" spans="11:16" x14ac:dyDescent="0.2">
      <c r="K61" s="150">
        <v>0.65021381099999997</v>
      </c>
      <c r="L61" s="150">
        <v>0.34978618900000003</v>
      </c>
      <c r="M61" s="150">
        <v>326.16103770000001</v>
      </c>
      <c r="N61" s="150">
        <v>0.98731933500000002</v>
      </c>
      <c r="O61" s="150">
        <v>1.2680665000000001E-2</v>
      </c>
      <c r="P61" s="150">
        <v>326.16103770000001</v>
      </c>
    </row>
    <row r="62" spans="11:16" x14ac:dyDescent="0.2">
      <c r="K62" s="150">
        <v>0.64841553200000002</v>
      </c>
      <c r="L62" s="150">
        <v>0.35158446799999998</v>
      </c>
      <c r="M62" s="150">
        <v>326.32774369999998</v>
      </c>
      <c r="N62" s="150">
        <v>0.98757233200000005</v>
      </c>
      <c r="O62" s="150">
        <v>1.2427667999999999E-2</v>
      </c>
      <c r="P62" s="150">
        <v>326.32774369999998</v>
      </c>
    </row>
    <row r="63" spans="11:16" x14ac:dyDescent="0.2">
      <c r="K63" s="150">
        <v>0.64663164100000003</v>
      </c>
      <c r="L63" s="150">
        <v>0.35336835900000002</v>
      </c>
      <c r="M63" s="150">
        <v>326.49444970000002</v>
      </c>
      <c r="N63" s="150">
        <v>0.98781761800000001</v>
      </c>
      <c r="O63" s="150">
        <v>1.2182382E-2</v>
      </c>
      <c r="P63" s="150">
        <v>326.49444970000002</v>
      </c>
    </row>
    <row r="64" spans="11:16" x14ac:dyDescent="0.2">
      <c r="K64" s="150">
        <v>0.64486168799999999</v>
      </c>
      <c r="L64" s="150">
        <v>0.35513831200000001</v>
      </c>
      <c r="M64" s="150">
        <v>326.66115580000002</v>
      </c>
      <c r="N64" s="150">
        <v>0.98805553300000004</v>
      </c>
      <c r="O64" s="150">
        <v>1.1944467E-2</v>
      </c>
      <c r="P64" s="150">
        <v>326.66115580000002</v>
      </c>
    </row>
    <row r="65" spans="11:16" x14ac:dyDescent="0.2">
      <c r="K65" s="150">
        <v>0.64310524300000005</v>
      </c>
      <c r="L65" s="150">
        <v>0.35689475700000001</v>
      </c>
      <c r="M65" s="150">
        <v>326.82786179999999</v>
      </c>
      <c r="N65" s="150">
        <v>0.98828639699999998</v>
      </c>
      <c r="O65" s="150">
        <v>1.1713603E-2</v>
      </c>
      <c r="P65" s="150">
        <v>326.82786179999999</v>
      </c>
    </row>
    <row r="66" spans="11:16" x14ac:dyDescent="0.2">
      <c r="K66" s="150">
        <v>0.64136188900000002</v>
      </c>
      <c r="L66" s="150">
        <v>0.35863811099999998</v>
      </c>
      <c r="M66" s="150">
        <v>326.99456780000003</v>
      </c>
      <c r="N66" s="150">
        <v>0.98851051099999998</v>
      </c>
      <c r="O66" s="150">
        <v>1.1489489E-2</v>
      </c>
      <c r="P66" s="150">
        <v>326.99456780000003</v>
      </c>
    </row>
    <row r="67" spans="11:16" x14ac:dyDescent="0.2">
      <c r="K67" s="150">
        <v>0.63963122800000005</v>
      </c>
      <c r="L67" s="150">
        <v>0.360368772</v>
      </c>
      <c r="M67" s="150">
        <v>327.16127390000003</v>
      </c>
      <c r="N67" s="150">
        <v>0.98872815999999997</v>
      </c>
      <c r="O67" s="150">
        <v>1.127184E-2</v>
      </c>
      <c r="P67" s="150">
        <v>327.16127390000003</v>
      </c>
    </row>
    <row r="68" spans="11:16" x14ac:dyDescent="0.2">
      <c r="K68" s="150">
        <v>0.63791287500000005</v>
      </c>
      <c r="L68" s="150">
        <v>0.36208712500000001</v>
      </c>
      <c r="M68" s="150">
        <v>327.3279799</v>
      </c>
      <c r="N68" s="150">
        <v>0.988939613</v>
      </c>
      <c r="O68" s="150">
        <v>1.1060387E-2</v>
      </c>
      <c r="P68" s="150">
        <v>327.3279799</v>
      </c>
    </row>
    <row r="69" spans="11:16" x14ac:dyDescent="0.2">
      <c r="K69" s="150">
        <v>0.63620645799999997</v>
      </c>
      <c r="L69" s="150">
        <v>0.36379354200000003</v>
      </c>
      <c r="M69" s="150">
        <v>327.49468589999998</v>
      </c>
      <c r="N69" s="150">
        <v>0.98914512300000001</v>
      </c>
      <c r="O69" s="150">
        <v>1.0854877000000001E-2</v>
      </c>
      <c r="P69" s="150">
        <v>327.49468589999998</v>
      </c>
    </row>
    <row r="70" spans="11:16" x14ac:dyDescent="0.2">
      <c r="K70" s="150">
        <v>0.634511618</v>
      </c>
      <c r="L70" s="150">
        <v>0.365488382</v>
      </c>
      <c r="M70" s="150">
        <v>327.66139199999998</v>
      </c>
      <c r="N70" s="150">
        <v>0.98934493000000001</v>
      </c>
      <c r="O70" s="150">
        <v>1.0655070000000001E-2</v>
      </c>
      <c r="P70" s="150">
        <v>327.66139199999998</v>
      </c>
    </row>
    <row r="71" spans="11:16" x14ac:dyDescent="0.2">
      <c r="K71" s="150">
        <v>0.63282801200000005</v>
      </c>
      <c r="L71" s="150">
        <v>0.367171988</v>
      </c>
      <c r="M71" s="150">
        <v>327.82809800000001</v>
      </c>
      <c r="N71" s="150">
        <v>0.98953926299999995</v>
      </c>
      <c r="O71" s="150">
        <v>1.0460736999999999E-2</v>
      </c>
      <c r="P71" s="150">
        <v>327.82809800000001</v>
      </c>
    </row>
    <row r="72" spans="11:16" x14ac:dyDescent="0.2">
      <c r="K72" s="150">
        <v>0.63115530399999997</v>
      </c>
      <c r="L72" s="150">
        <v>0.36884469600000003</v>
      </c>
      <c r="M72" s="150">
        <v>327.99480399999999</v>
      </c>
      <c r="N72" s="150">
        <v>0.98972833500000001</v>
      </c>
      <c r="O72" s="150">
        <v>1.0271664999999999E-2</v>
      </c>
      <c r="P72" s="150">
        <v>327.99480399999999</v>
      </c>
    </row>
    <row r="73" spans="11:16" x14ac:dyDescent="0.2">
      <c r="K73" s="150">
        <v>0.62949317199999999</v>
      </c>
      <c r="L73" s="150">
        <v>0.37050682800000001</v>
      </c>
      <c r="M73" s="150">
        <v>328.16151009999999</v>
      </c>
      <c r="N73" s="150">
        <v>0.98991235300000002</v>
      </c>
      <c r="O73" s="150">
        <v>1.0087647E-2</v>
      </c>
      <c r="P73" s="150">
        <v>328.16151009999999</v>
      </c>
    </row>
    <row r="74" spans="11:16" x14ac:dyDescent="0.2">
      <c r="K74" s="150">
        <v>0.62784130599999999</v>
      </c>
      <c r="L74" s="150">
        <v>0.37215869400000001</v>
      </c>
      <c r="M74" s="150">
        <v>328.32821610000002</v>
      </c>
      <c r="N74" s="150">
        <v>0.99009150899999998</v>
      </c>
      <c r="O74" s="150">
        <v>9.9084910000000002E-3</v>
      </c>
      <c r="P74" s="150">
        <v>328.32821610000002</v>
      </c>
    </row>
    <row r="75" spans="11:16" x14ac:dyDescent="0.2">
      <c r="K75" s="150">
        <v>0.62619940299999999</v>
      </c>
      <c r="L75" s="150">
        <v>0.37380059700000001</v>
      </c>
      <c r="M75" s="150">
        <v>328.4949221</v>
      </c>
      <c r="N75" s="150">
        <v>0.99026598600000004</v>
      </c>
      <c r="O75" s="150">
        <v>9.7340139999999992E-3</v>
      </c>
      <c r="P75" s="150">
        <v>328.4949221</v>
      </c>
    </row>
    <row r="76" spans="11:16" x14ac:dyDescent="0.2">
      <c r="K76" s="150">
        <v>0.62456717299999998</v>
      </c>
      <c r="L76" s="150">
        <v>0.37543282700000002</v>
      </c>
      <c r="M76" s="150">
        <v>328.66162809999997</v>
      </c>
      <c r="N76" s="150">
        <v>0.99043596099999998</v>
      </c>
      <c r="O76" s="150">
        <v>9.5640389999999999E-3</v>
      </c>
      <c r="P76" s="150">
        <v>328.66162809999997</v>
      </c>
    </row>
    <row r="77" spans="11:16" x14ac:dyDescent="0.2">
      <c r="K77" s="150">
        <v>0.62294433299999996</v>
      </c>
      <c r="L77" s="150">
        <v>0.37705566699999998</v>
      </c>
      <c r="M77" s="150">
        <v>328.82833419999997</v>
      </c>
      <c r="N77" s="150">
        <v>0.99060159800000003</v>
      </c>
      <c r="O77" s="150">
        <v>9.3984020000000001E-3</v>
      </c>
      <c r="P77" s="150">
        <v>328.82833419999997</v>
      </c>
    </row>
    <row r="78" spans="11:16" x14ac:dyDescent="0.2">
      <c r="K78" s="150">
        <v>0.62133061099999998</v>
      </c>
      <c r="L78" s="150">
        <v>0.37866938900000002</v>
      </c>
      <c r="M78" s="150">
        <v>328.99504020000001</v>
      </c>
      <c r="N78" s="150">
        <v>0.99076305499999995</v>
      </c>
      <c r="O78" s="150">
        <v>9.2369449999999999E-3</v>
      </c>
      <c r="P78" s="150">
        <v>328.99504020000001</v>
      </c>
    </row>
    <row r="79" spans="11:16" x14ac:dyDescent="0.2">
      <c r="K79" s="150">
        <v>0.61972574199999997</v>
      </c>
      <c r="L79" s="150">
        <v>0.38027425799999998</v>
      </c>
      <c r="M79" s="150">
        <v>329.16174619999998</v>
      </c>
      <c r="N79" s="150">
        <v>0.99092048399999999</v>
      </c>
      <c r="O79" s="150">
        <v>9.0795159999999993E-3</v>
      </c>
      <c r="P79" s="150">
        <v>329.16174619999998</v>
      </c>
    </row>
    <row r="80" spans="11:16" x14ac:dyDescent="0.2">
      <c r="K80" s="150">
        <v>0.61812946999999996</v>
      </c>
      <c r="L80" s="150">
        <v>0.38187052999999999</v>
      </c>
      <c r="M80" s="150">
        <v>329.32845229999998</v>
      </c>
      <c r="N80" s="150">
        <v>0.99107402600000005</v>
      </c>
      <c r="O80" s="150">
        <v>8.9259739999999997E-3</v>
      </c>
      <c r="P80" s="150">
        <v>329.32845229999998</v>
      </c>
    </row>
    <row r="81" spans="11:16" x14ac:dyDescent="0.2">
      <c r="K81" s="150">
        <v>0.616541546</v>
      </c>
      <c r="L81" s="150">
        <v>0.383458454</v>
      </c>
      <c r="M81" s="150">
        <v>329.49515830000001</v>
      </c>
      <c r="N81" s="150">
        <v>0.99122381900000001</v>
      </c>
      <c r="O81" s="150">
        <v>8.7761809999999992E-3</v>
      </c>
      <c r="P81" s="150">
        <v>329.49515830000001</v>
      </c>
    </row>
    <row r="82" spans="11:16" x14ac:dyDescent="0.2">
      <c r="K82" s="150">
        <v>0.61496172999999998</v>
      </c>
      <c r="L82" s="150">
        <v>0.38503827000000002</v>
      </c>
      <c r="M82" s="150">
        <v>329.66186429999999</v>
      </c>
      <c r="N82" s="150">
        <v>0.99136999100000001</v>
      </c>
      <c r="O82" s="150">
        <v>8.6300089999999993E-3</v>
      </c>
      <c r="P82" s="150">
        <v>329.66186429999999</v>
      </c>
    </row>
    <row r="83" spans="11:16" x14ac:dyDescent="0.2">
      <c r="K83" s="150">
        <v>0.61338978799999999</v>
      </c>
      <c r="L83" s="150">
        <v>0.38661021200000001</v>
      </c>
      <c r="M83" s="150">
        <v>329.82857039999999</v>
      </c>
      <c r="N83" s="150">
        <v>0.99151266900000001</v>
      </c>
      <c r="O83" s="150">
        <v>8.4873310000000007E-3</v>
      </c>
      <c r="P83" s="150">
        <v>329.82857039999999</v>
      </c>
    </row>
    <row r="84" spans="11:16" x14ac:dyDescent="0.2">
      <c r="K84" s="150">
        <v>0.611825493</v>
      </c>
      <c r="L84" s="150">
        <v>0.388174507</v>
      </c>
      <c r="M84" s="150">
        <v>329.99527640000002</v>
      </c>
      <c r="N84" s="150">
        <v>0.99165196899999997</v>
      </c>
      <c r="O84" s="150">
        <v>8.3480310000000005E-3</v>
      </c>
      <c r="P84" s="150">
        <v>329.99527640000002</v>
      </c>
    </row>
    <row r="85" spans="11:16" x14ac:dyDescent="0.2">
      <c r="K85" s="150">
        <v>0.61026862500000001</v>
      </c>
      <c r="L85" s="150">
        <v>0.38973137499999999</v>
      </c>
      <c r="M85" s="150">
        <v>330.1619824</v>
      </c>
      <c r="N85" s="150">
        <v>0.991788004</v>
      </c>
      <c r="O85" s="150">
        <v>8.2119959999999992E-3</v>
      </c>
      <c r="P85" s="150">
        <v>330.1619824</v>
      </c>
    </row>
    <row r="86" spans="11:16" x14ac:dyDescent="0.2">
      <c r="K86" s="150">
        <v>0.60871897100000005</v>
      </c>
      <c r="L86" s="150">
        <v>0.391281029</v>
      </c>
      <c r="M86" s="150">
        <v>330.32868839999998</v>
      </c>
      <c r="N86" s="150">
        <v>0.991920884</v>
      </c>
      <c r="O86" s="150">
        <v>8.0791160000000008E-3</v>
      </c>
      <c r="P86" s="150">
        <v>330.32868839999998</v>
      </c>
    </row>
    <row r="87" spans="11:16" x14ac:dyDescent="0.2">
      <c r="K87" s="150">
        <v>0.60717632200000005</v>
      </c>
      <c r="L87" s="150">
        <v>0.39282367800000001</v>
      </c>
      <c r="M87" s="150">
        <v>330.49539449999997</v>
      </c>
      <c r="N87" s="150">
        <v>0.99205071099999997</v>
      </c>
      <c r="O87" s="150">
        <v>7.949289E-3</v>
      </c>
      <c r="P87" s="150">
        <v>330.49539449999997</v>
      </c>
    </row>
    <row r="88" spans="11:16" x14ac:dyDescent="0.2">
      <c r="K88" s="150">
        <v>0.60564047700000001</v>
      </c>
      <c r="L88" s="150">
        <v>0.39435952299999999</v>
      </c>
      <c r="M88" s="150">
        <v>330.66210050000001</v>
      </c>
      <c r="N88" s="150">
        <v>0.992177584</v>
      </c>
      <c r="O88" s="150">
        <v>7.8224160000000004E-3</v>
      </c>
      <c r="P88" s="150">
        <v>330.66210050000001</v>
      </c>
    </row>
    <row r="89" spans="11:16" x14ac:dyDescent="0.2">
      <c r="K89" s="150">
        <v>0.60411124000000005</v>
      </c>
      <c r="L89" s="150">
        <v>0.39588876000000001</v>
      </c>
      <c r="M89" s="150">
        <v>330.82880649999998</v>
      </c>
      <c r="N89" s="150">
        <v>0.99230159799999995</v>
      </c>
      <c r="O89" s="150">
        <v>7.698402E-3</v>
      </c>
      <c r="P89" s="150">
        <v>330.82880649999998</v>
      </c>
    </row>
    <row r="90" spans="11:16" x14ac:dyDescent="0.2">
      <c r="K90" s="150">
        <v>0.60258841900000004</v>
      </c>
      <c r="L90" s="150">
        <v>0.39741158100000001</v>
      </c>
      <c r="M90" s="150">
        <v>330.99551259999998</v>
      </c>
      <c r="N90" s="150">
        <v>0.99242284300000005</v>
      </c>
      <c r="O90" s="150">
        <v>7.5771570000000002E-3</v>
      </c>
      <c r="P90" s="150">
        <v>330.99551259999998</v>
      </c>
    </row>
    <row r="91" spans="11:16" x14ac:dyDescent="0.2">
      <c r="K91" s="150">
        <v>0.60107182999999997</v>
      </c>
      <c r="L91" s="150">
        <v>0.39892817000000003</v>
      </c>
      <c r="M91" s="150">
        <v>331.16221860000002</v>
      </c>
      <c r="N91" s="150">
        <v>0.99254140599999996</v>
      </c>
      <c r="O91" s="150">
        <v>7.4585939999999998E-3</v>
      </c>
      <c r="P91" s="150">
        <v>331.16221860000002</v>
      </c>
    </row>
    <row r="92" spans="11:16" x14ac:dyDescent="0.2">
      <c r="K92" s="150">
        <v>0.599561291</v>
      </c>
      <c r="L92" s="150">
        <v>0.400438709</v>
      </c>
      <c r="M92" s="150">
        <v>331.32892459999999</v>
      </c>
      <c r="N92" s="150">
        <v>0.99265736999999998</v>
      </c>
      <c r="O92" s="150">
        <v>7.3426300000000002E-3</v>
      </c>
      <c r="P92" s="150">
        <v>331.32892459999999</v>
      </c>
    </row>
    <row r="93" spans="11:16" x14ac:dyDescent="0.2">
      <c r="K93" s="150">
        <v>0.59805662800000003</v>
      </c>
      <c r="L93" s="150">
        <v>0.40194337200000002</v>
      </c>
      <c r="M93" s="150">
        <v>331.49563069999999</v>
      </c>
      <c r="N93" s="150">
        <v>0.99277081499999997</v>
      </c>
      <c r="O93" s="150">
        <v>7.229185E-3</v>
      </c>
      <c r="P93" s="150">
        <v>331.49563069999999</v>
      </c>
    </row>
    <row r="94" spans="11:16" x14ac:dyDescent="0.2">
      <c r="K94" s="150">
        <v>0.59655766799999999</v>
      </c>
      <c r="L94" s="150">
        <v>0.40344233200000001</v>
      </c>
      <c r="M94" s="150">
        <v>331.66233670000003</v>
      </c>
      <c r="N94" s="150">
        <v>0.992881817</v>
      </c>
      <c r="O94" s="150">
        <v>7.1181830000000001E-3</v>
      </c>
      <c r="P94" s="150">
        <v>331.66233670000003</v>
      </c>
    </row>
    <row r="95" spans="11:16" x14ac:dyDescent="0.2">
      <c r="K95" s="150">
        <v>0.59506424499999999</v>
      </c>
      <c r="L95" s="150">
        <v>0.40493575500000001</v>
      </c>
      <c r="M95" s="150">
        <v>331.8290427</v>
      </c>
      <c r="N95" s="150">
        <v>0.99299045100000005</v>
      </c>
      <c r="O95" s="150">
        <v>7.0095490000000003E-3</v>
      </c>
      <c r="P95" s="150">
        <v>331.8290427</v>
      </c>
    </row>
    <row r="96" spans="11:16" x14ac:dyDescent="0.2">
      <c r="K96" s="150">
        <v>0.593576196</v>
      </c>
      <c r="L96" s="150">
        <v>0.406423804</v>
      </c>
      <c r="M96" s="150">
        <v>331.99574869999998</v>
      </c>
      <c r="N96" s="150">
        <v>0.99309678499999998</v>
      </c>
      <c r="O96" s="150">
        <v>6.9032149999999999E-3</v>
      </c>
      <c r="P96" s="150">
        <v>331.99574869999998</v>
      </c>
    </row>
    <row r="97" spans="11:16" x14ac:dyDescent="0.2">
      <c r="K97" s="150">
        <v>0.59209336499999998</v>
      </c>
      <c r="L97" s="150">
        <v>0.40790663500000002</v>
      </c>
      <c r="M97" s="150">
        <v>332.16245479999998</v>
      </c>
      <c r="N97" s="150">
        <v>0.99320088900000003</v>
      </c>
      <c r="O97" s="150">
        <v>6.799111E-3</v>
      </c>
      <c r="P97" s="150">
        <v>332.16245479999998</v>
      </c>
    </row>
    <row r="98" spans="11:16" x14ac:dyDescent="0.2">
      <c r="K98" s="150">
        <v>0.59061559500000005</v>
      </c>
      <c r="L98" s="150">
        <v>0.40938440500000001</v>
      </c>
      <c r="M98" s="150">
        <v>332.32916080000001</v>
      </c>
      <c r="N98" s="150">
        <v>0.99330282700000005</v>
      </c>
      <c r="O98" s="150">
        <v>6.6971729999999998E-3</v>
      </c>
      <c r="P98" s="150">
        <v>332.32916080000001</v>
      </c>
    </row>
    <row r="99" spans="11:16" x14ac:dyDescent="0.2">
      <c r="K99" s="150">
        <v>0.58914273800000005</v>
      </c>
      <c r="L99" s="150">
        <v>0.410857262</v>
      </c>
      <c r="M99" s="150">
        <v>332.49586679999999</v>
      </c>
      <c r="N99" s="150">
        <v>0.99340266200000005</v>
      </c>
      <c r="O99" s="150">
        <v>6.5973380000000003E-3</v>
      </c>
      <c r="P99" s="150">
        <v>332.49586679999999</v>
      </c>
    </row>
    <row r="100" spans="11:16" x14ac:dyDescent="0.2">
      <c r="K100" s="150">
        <v>0.58767464700000005</v>
      </c>
      <c r="L100" s="150">
        <v>0.41232535300000001</v>
      </c>
      <c r="M100" s="150">
        <v>332.66257289999999</v>
      </c>
      <c r="N100" s="150">
        <v>0.99350045399999998</v>
      </c>
      <c r="O100" s="150">
        <v>6.4995460000000001E-3</v>
      </c>
      <c r="P100" s="150">
        <v>332.66257289999999</v>
      </c>
    </row>
    <row r="101" spans="11:16" x14ac:dyDescent="0.2">
      <c r="K101" s="150">
        <v>0.586211178</v>
      </c>
      <c r="L101" s="150">
        <v>0.413788822</v>
      </c>
      <c r="M101" s="150">
        <v>332.82927890000002</v>
      </c>
      <c r="N101" s="150">
        <v>0.99359626099999998</v>
      </c>
      <c r="O101" s="150">
        <v>6.4037390000000003E-3</v>
      </c>
      <c r="P101" s="150">
        <v>332.82927890000002</v>
      </c>
    </row>
    <row r="102" spans="11:16" x14ac:dyDescent="0.2">
      <c r="K102" s="150">
        <v>0.58475219199999995</v>
      </c>
      <c r="L102" s="150">
        <v>0.415247808</v>
      </c>
      <c r="M102" s="150">
        <v>332.9959849</v>
      </c>
      <c r="N102" s="150">
        <v>0.99369013900000003</v>
      </c>
      <c r="O102" s="150">
        <v>6.3098609999999999E-3</v>
      </c>
      <c r="P102" s="150">
        <v>332.9959849</v>
      </c>
    </row>
    <row r="103" spans="11:16" x14ac:dyDescent="0.2">
      <c r="K103" s="150">
        <v>0.58329755299999997</v>
      </c>
      <c r="L103" s="150">
        <v>0.41670244699999998</v>
      </c>
      <c r="M103" s="150">
        <v>333.162691</v>
      </c>
      <c r="N103" s="150">
        <v>0.99378214099999995</v>
      </c>
      <c r="O103" s="150">
        <v>6.2178590000000001E-3</v>
      </c>
      <c r="P103" s="150">
        <v>333.162691</v>
      </c>
    </row>
    <row r="104" spans="11:16" x14ac:dyDescent="0.2">
      <c r="K104" s="150">
        <v>0.58184712900000002</v>
      </c>
      <c r="L104" s="150">
        <v>0.41815287099999998</v>
      </c>
      <c r="M104" s="150">
        <v>333.32939699999997</v>
      </c>
      <c r="N104" s="150">
        <v>0.99387231899999995</v>
      </c>
      <c r="O104" s="150">
        <v>6.1276810000000003E-3</v>
      </c>
      <c r="P104" s="150">
        <v>333.32939699999997</v>
      </c>
    </row>
    <row r="105" spans="11:16" x14ac:dyDescent="0.2">
      <c r="K105" s="150">
        <v>0.58040078900000003</v>
      </c>
      <c r="L105" s="150">
        <v>0.41959921100000003</v>
      </c>
      <c r="M105" s="150">
        <v>333.49610300000001</v>
      </c>
      <c r="N105" s="150">
        <v>0.99396072300000005</v>
      </c>
      <c r="O105" s="150">
        <v>6.039277E-3</v>
      </c>
      <c r="P105" s="150">
        <v>333.49610300000001</v>
      </c>
    </row>
    <row r="106" spans="11:16" x14ac:dyDescent="0.2">
      <c r="K106" s="150">
        <v>0.57895840799999998</v>
      </c>
      <c r="L106" s="150">
        <v>0.42104159200000002</v>
      </c>
      <c r="M106" s="150">
        <v>333.66280899999998</v>
      </c>
      <c r="N106" s="150">
        <v>0.99404740000000003</v>
      </c>
      <c r="O106" s="150">
        <v>5.9525999999999997E-3</v>
      </c>
      <c r="P106" s="150">
        <v>333.66280899999998</v>
      </c>
    </row>
    <row r="107" spans="11:16" x14ac:dyDescent="0.2">
      <c r="K107" s="150">
        <v>0.57751986200000005</v>
      </c>
      <c r="L107" s="150">
        <v>0.42248013800000001</v>
      </c>
      <c r="M107" s="150">
        <v>333.82951509999998</v>
      </c>
      <c r="N107" s="150">
        <v>0.99413239799999997</v>
      </c>
      <c r="O107" s="150">
        <v>5.8676020000000004E-3</v>
      </c>
      <c r="P107" s="150">
        <v>333.82951509999998</v>
      </c>
    </row>
    <row r="108" spans="11:16" x14ac:dyDescent="0.2">
      <c r="K108" s="150">
        <v>0.57608502900000003</v>
      </c>
      <c r="L108" s="150">
        <v>0.42391497099999997</v>
      </c>
      <c r="M108" s="150">
        <v>333.99622110000001</v>
      </c>
      <c r="N108" s="150">
        <v>0.99421576099999998</v>
      </c>
      <c r="O108" s="150">
        <v>5.784239E-3</v>
      </c>
      <c r="P108" s="150">
        <v>333.99622110000001</v>
      </c>
    </row>
    <row r="109" spans="11:16" x14ac:dyDescent="0.2">
      <c r="K109" s="146">
        <v>0.574653792</v>
      </c>
      <c r="L109" s="146">
        <v>0.425346208</v>
      </c>
      <c r="M109" s="146">
        <v>334.16292709999999</v>
      </c>
      <c r="N109" s="146">
        <v>0.99429753200000004</v>
      </c>
      <c r="O109" s="146">
        <v>5.7024679999999996E-3</v>
      </c>
      <c r="P109" s="146">
        <v>334.16292709999999</v>
      </c>
    </row>
    <row r="110" spans="11:16" x14ac:dyDescent="0.2">
      <c r="K110" s="146">
        <v>0.57322603699999997</v>
      </c>
      <c r="L110" s="146">
        <v>0.42677396299999998</v>
      </c>
      <c r="M110" s="146">
        <v>334.32963319999999</v>
      </c>
      <c r="N110" s="146">
        <v>0.994377752</v>
      </c>
      <c r="O110" s="146">
        <v>5.6222479999999998E-3</v>
      </c>
      <c r="P110" s="146">
        <v>334.32963319999999</v>
      </c>
    </row>
    <row r="111" spans="11:16" x14ac:dyDescent="0.2">
      <c r="K111" s="146">
        <v>0.57180164899999997</v>
      </c>
      <c r="L111" s="146">
        <v>0.42819835099999998</v>
      </c>
      <c r="M111" s="146">
        <v>334.49633920000002</v>
      </c>
      <c r="N111" s="146">
        <v>0.99445646200000004</v>
      </c>
      <c r="O111" s="146">
        <v>5.5435379999999998E-3</v>
      </c>
      <c r="P111" s="146">
        <v>334.49633920000002</v>
      </c>
    </row>
    <row r="112" spans="11:16" x14ac:dyDescent="0.2">
      <c r="K112" s="146">
        <v>0.57038051999999995</v>
      </c>
      <c r="L112" s="146">
        <v>0.42961948</v>
      </c>
      <c r="M112" s="146">
        <v>334.6630452</v>
      </c>
      <c r="N112" s="146">
        <v>0.99453370100000005</v>
      </c>
      <c r="O112" s="146">
        <v>5.466299E-3</v>
      </c>
      <c r="P112" s="146">
        <v>334.6630452</v>
      </c>
    </row>
    <row r="113" spans="11:16" x14ac:dyDescent="0.2">
      <c r="K113" s="146">
        <v>0.56896254199999996</v>
      </c>
      <c r="L113" s="146">
        <v>0.43103745799999998</v>
      </c>
      <c r="M113" s="146">
        <v>334.8297513</v>
      </c>
      <c r="N113" s="146">
        <v>0.99460950599999998</v>
      </c>
      <c r="O113" s="146">
        <v>5.390494E-3</v>
      </c>
      <c r="P113" s="146">
        <v>334.8297513</v>
      </c>
    </row>
    <row r="114" spans="11:16" x14ac:dyDescent="0.2">
      <c r="K114" s="146">
        <v>0.56754760900000001</v>
      </c>
      <c r="L114" s="146">
        <v>0.43245239099999999</v>
      </c>
      <c r="M114" s="146">
        <v>334.99645729999997</v>
      </c>
      <c r="N114" s="146">
        <v>0.99468391300000003</v>
      </c>
      <c r="O114" s="146">
        <v>5.3160869999999997E-3</v>
      </c>
      <c r="P114" s="146">
        <v>334.99645729999997</v>
      </c>
    </row>
    <row r="115" spans="11:16" x14ac:dyDescent="0.2">
      <c r="K115" s="146">
        <v>0.56613561899999998</v>
      </c>
      <c r="L115" s="146">
        <v>0.43386438100000002</v>
      </c>
      <c r="M115" s="146">
        <v>335.16316330000001</v>
      </c>
      <c r="N115" s="146">
        <v>0.994756957</v>
      </c>
      <c r="O115" s="146">
        <v>5.2430430000000002E-3</v>
      </c>
      <c r="P115" s="146">
        <v>335.16316330000001</v>
      </c>
    </row>
    <row r="116" spans="11:16" x14ac:dyDescent="0.2">
      <c r="K116" s="146">
        <v>0.56472647200000003</v>
      </c>
      <c r="L116" s="146">
        <v>0.43527352800000002</v>
      </c>
      <c r="M116" s="146">
        <v>335.32986929999998</v>
      </c>
      <c r="N116" s="146">
        <v>0.99482867200000002</v>
      </c>
      <c r="O116" s="146">
        <v>5.1713280000000002E-3</v>
      </c>
      <c r="P116" s="146">
        <v>335.32986929999998</v>
      </c>
    </row>
    <row r="117" spans="11:16" x14ac:dyDescent="0.2">
      <c r="K117" s="146">
        <v>0.56332006800000001</v>
      </c>
      <c r="L117" s="146">
        <v>0.43667993199999999</v>
      </c>
      <c r="M117" s="146">
        <v>335.49657539999998</v>
      </c>
      <c r="N117" s="146">
        <v>0.99489909200000004</v>
      </c>
      <c r="O117" s="146">
        <v>5.1009080000000004E-3</v>
      </c>
      <c r="P117" s="146">
        <v>335.49657539999998</v>
      </c>
    </row>
    <row r="118" spans="11:16" x14ac:dyDescent="0.2">
      <c r="K118" s="146">
        <v>0.56191631200000003</v>
      </c>
      <c r="L118" s="146">
        <v>0.43808368800000003</v>
      </c>
      <c r="M118" s="146">
        <v>335.66328140000002</v>
      </c>
      <c r="N118" s="146">
        <v>0.99496824699999997</v>
      </c>
      <c r="O118" s="146">
        <v>5.0317529999999999E-3</v>
      </c>
      <c r="P118" s="146">
        <v>335.66328140000002</v>
      </c>
    </row>
    <row r="119" spans="11:16" x14ac:dyDescent="0.2">
      <c r="K119" s="146">
        <v>0.56051510999999998</v>
      </c>
      <c r="L119" s="146">
        <v>0.43948489000000002</v>
      </c>
      <c r="M119" s="146">
        <v>335.82998739999999</v>
      </c>
      <c r="N119" s="146">
        <v>0.99503616800000005</v>
      </c>
      <c r="O119" s="146">
        <v>4.9638319999999996E-3</v>
      </c>
      <c r="P119" s="146">
        <v>335.82998739999999</v>
      </c>
    </row>
    <row r="120" spans="11:16" x14ac:dyDescent="0.2">
      <c r="K120" s="146">
        <v>0.55911636899999995</v>
      </c>
      <c r="L120" s="146">
        <v>0.440883631</v>
      </c>
      <c r="M120" s="146">
        <v>335.99669349999999</v>
      </c>
      <c r="N120" s="146">
        <v>0.99510288499999999</v>
      </c>
      <c r="O120" s="146">
        <v>4.8971149999999996E-3</v>
      </c>
      <c r="P120" s="146">
        <v>335.99669349999999</v>
      </c>
    </row>
    <row r="121" spans="11:16" x14ac:dyDescent="0.2">
      <c r="K121" s="146">
        <v>0.55772000099999997</v>
      </c>
      <c r="L121" s="146">
        <v>0.44227999899999998</v>
      </c>
      <c r="M121" s="146">
        <v>336.16339950000003</v>
      </c>
      <c r="N121" s="146">
        <v>0.99516842800000005</v>
      </c>
      <c r="O121" s="146">
        <v>4.8315720000000001E-3</v>
      </c>
      <c r="P121" s="146">
        <v>336.16339950000003</v>
      </c>
    </row>
    <row r="122" spans="11:16" x14ac:dyDescent="0.2">
      <c r="K122" s="146">
        <v>0.55632591499999995</v>
      </c>
      <c r="L122" s="146">
        <v>0.443674085</v>
      </c>
      <c r="M122" s="146">
        <v>336.3301055</v>
      </c>
      <c r="N122" s="146">
        <v>0.99523282300000004</v>
      </c>
      <c r="O122" s="146">
        <v>4.767177E-3</v>
      </c>
      <c r="P122" s="146">
        <v>336.3301055</v>
      </c>
    </row>
    <row r="123" spans="11:16" x14ac:dyDescent="0.2">
      <c r="K123" s="146">
        <v>0.55493402700000005</v>
      </c>
      <c r="L123" s="146">
        <v>0.445065973</v>
      </c>
      <c r="M123" s="146">
        <v>336.4968116</v>
      </c>
      <c r="N123" s="146">
        <v>0.99529609699999999</v>
      </c>
      <c r="O123" s="146">
        <v>4.7039029999999997E-3</v>
      </c>
      <c r="P123" s="146">
        <v>336.4968116</v>
      </c>
    </row>
    <row r="124" spans="11:16" x14ac:dyDescent="0.2">
      <c r="K124" s="146">
        <v>0.55354425200000001</v>
      </c>
      <c r="L124" s="146">
        <v>0.44645574799999999</v>
      </c>
      <c r="M124" s="146">
        <v>336.66351759999998</v>
      </c>
      <c r="N124" s="146">
        <v>0.99535827799999999</v>
      </c>
      <c r="O124" s="146">
        <v>4.641722E-3</v>
      </c>
      <c r="P124" s="146">
        <v>336.66351759999998</v>
      </c>
    </row>
    <row r="125" spans="11:16" x14ac:dyDescent="0.2">
      <c r="K125" s="146">
        <v>0.55215650800000005</v>
      </c>
      <c r="L125" s="146">
        <v>0.44784349200000001</v>
      </c>
      <c r="M125" s="146">
        <v>336.83022360000001</v>
      </c>
      <c r="N125" s="146">
        <v>0.99541939000000002</v>
      </c>
      <c r="O125" s="146">
        <v>4.5806099999999997E-3</v>
      </c>
      <c r="P125" s="146">
        <v>336.83022360000001</v>
      </c>
    </row>
    <row r="126" spans="11:16" x14ac:dyDescent="0.2">
      <c r="K126" s="146">
        <v>0.55077071300000002</v>
      </c>
      <c r="L126" s="146">
        <v>0.44922928699999998</v>
      </c>
      <c r="M126" s="146">
        <v>336.99692959999999</v>
      </c>
      <c r="N126" s="146">
        <v>0.99547945699999996</v>
      </c>
      <c r="O126" s="146">
        <v>4.5205430000000001E-3</v>
      </c>
      <c r="P126" s="146">
        <v>336.99692959999999</v>
      </c>
    </row>
    <row r="127" spans="11:16" x14ac:dyDescent="0.2">
      <c r="K127" s="146">
        <v>0.54938678799999996</v>
      </c>
      <c r="L127" s="146">
        <v>0.45061321199999999</v>
      </c>
      <c r="M127" s="146">
        <v>337.16363569999999</v>
      </c>
      <c r="N127" s="146">
        <v>0.99553850499999996</v>
      </c>
      <c r="O127" s="146">
        <v>4.4614950000000002E-3</v>
      </c>
      <c r="P127" s="146">
        <v>337.16363569999999</v>
      </c>
    </row>
    <row r="128" spans="11:16" x14ac:dyDescent="0.2">
      <c r="K128" s="146">
        <v>0.54800465700000001</v>
      </c>
      <c r="L128" s="146">
        <v>0.45199534299999999</v>
      </c>
      <c r="M128" s="146">
        <v>337.33034170000002</v>
      </c>
      <c r="N128" s="146">
        <v>0.99559655499999999</v>
      </c>
      <c r="O128" s="146">
        <v>4.4034449999999998E-3</v>
      </c>
      <c r="P128" s="146">
        <v>337.33034170000002</v>
      </c>
    </row>
    <row r="129" spans="11:16" x14ac:dyDescent="0.2">
      <c r="K129" s="146">
        <v>0.54662424300000001</v>
      </c>
      <c r="L129" s="146">
        <v>0.45337575699999999</v>
      </c>
      <c r="M129" s="146">
        <v>337.4970477</v>
      </c>
      <c r="N129" s="146">
        <v>0.99565363100000004</v>
      </c>
      <c r="O129" s="146">
        <v>4.3463690000000001E-3</v>
      </c>
      <c r="P129" s="146">
        <v>337.4970477</v>
      </c>
    </row>
    <row r="130" spans="11:16" x14ac:dyDescent="0.2">
      <c r="K130" s="146">
        <v>0.54524547099999998</v>
      </c>
      <c r="L130" s="146">
        <v>0.45475452900000002</v>
      </c>
      <c r="M130" s="146">
        <v>337.66375379999999</v>
      </c>
      <c r="N130" s="146">
        <v>0.99570975299999998</v>
      </c>
      <c r="O130" s="146">
        <v>4.2902469999999996E-3</v>
      </c>
      <c r="P130" s="146">
        <v>337.66375379999999</v>
      </c>
    </row>
    <row r="131" spans="11:16" x14ac:dyDescent="0.2">
      <c r="K131" s="146">
        <v>0.54386827100000001</v>
      </c>
      <c r="L131" s="146">
        <v>0.45613172899999999</v>
      </c>
      <c r="M131" s="146">
        <v>337.83045980000003</v>
      </c>
      <c r="N131" s="146">
        <v>0.99576494400000004</v>
      </c>
      <c r="O131" s="146">
        <v>4.2350560000000001E-3</v>
      </c>
      <c r="P131" s="146">
        <v>337.83045980000003</v>
      </c>
    </row>
    <row r="132" spans="11:16" x14ac:dyDescent="0.2">
      <c r="K132" s="146">
        <v>0.54249256899999998</v>
      </c>
      <c r="L132" s="146">
        <v>0.45750743100000002</v>
      </c>
      <c r="M132" s="146">
        <v>337.9971658</v>
      </c>
      <c r="N132" s="146">
        <v>0.995819224</v>
      </c>
      <c r="O132" s="146">
        <v>4.1807759999999998E-3</v>
      </c>
      <c r="P132" s="146">
        <v>337.9971658</v>
      </c>
    </row>
    <row r="133" spans="11:16" x14ac:dyDescent="0.2">
      <c r="K133" s="146">
        <v>0.541118298</v>
      </c>
      <c r="L133" s="146">
        <v>0.458881702</v>
      </c>
      <c r="M133" s="146">
        <v>338.1638719</v>
      </c>
      <c r="N133" s="146">
        <v>0.99587261299999996</v>
      </c>
      <c r="O133" s="146">
        <v>4.1273869999999997E-3</v>
      </c>
      <c r="P133" s="146">
        <v>338.1638719</v>
      </c>
    </row>
    <row r="134" spans="11:16" x14ac:dyDescent="0.2">
      <c r="K134" s="146">
        <v>0.53974538699999997</v>
      </c>
      <c r="L134" s="146">
        <v>0.46025461299999998</v>
      </c>
      <c r="M134" s="146">
        <v>338.33057789999998</v>
      </c>
      <c r="N134" s="146">
        <v>0.99592513000000005</v>
      </c>
      <c r="O134" s="146">
        <v>4.0748700000000004E-3</v>
      </c>
      <c r="P134" s="146">
        <v>338.33057789999998</v>
      </c>
    </row>
    <row r="135" spans="11:16" x14ac:dyDescent="0.2">
      <c r="K135" s="146">
        <v>0.53837377200000003</v>
      </c>
      <c r="L135" s="146">
        <v>0.46162622800000003</v>
      </c>
      <c r="M135" s="146">
        <v>338.49728390000001</v>
      </c>
      <c r="N135" s="146">
        <v>0.99597679299999997</v>
      </c>
      <c r="O135" s="146">
        <v>4.023207E-3</v>
      </c>
      <c r="P135" s="146">
        <v>338.49728390000001</v>
      </c>
    </row>
    <row r="136" spans="11:16" x14ac:dyDescent="0.2">
      <c r="K136" s="146">
        <v>0.53700338700000005</v>
      </c>
      <c r="L136" s="146">
        <v>0.462996613</v>
      </c>
      <c r="M136" s="146">
        <v>338.66398989999999</v>
      </c>
      <c r="N136" s="146">
        <v>0.99602762300000003</v>
      </c>
      <c r="O136" s="146">
        <v>3.972377E-3</v>
      </c>
      <c r="P136" s="146">
        <v>338.66398989999999</v>
      </c>
    </row>
    <row r="137" spans="11:16" x14ac:dyDescent="0.2">
      <c r="K137" s="146">
        <v>0.53563416699999999</v>
      </c>
      <c r="L137" s="146">
        <v>0.46436583300000001</v>
      </c>
      <c r="M137" s="146">
        <v>338.83069599999999</v>
      </c>
      <c r="N137" s="146">
        <v>0.99607763500000002</v>
      </c>
      <c r="O137" s="146">
        <v>3.9223649999999997E-3</v>
      </c>
      <c r="P137" s="146">
        <v>338.83069599999999</v>
      </c>
    </row>
    <row r="138" spans="11:16" x14ac:dyDescent="0.2">
      <c r="K138" s="146">
        <v>0.53426605100000002</v>
      </c>
      <c r="L138" s="146">
        <v>0.46573394899999998</v>
      </c>
      <c r="M138" s="146">
        <v>338.99740200000002</v>
      </c>
      <c r="N138" s="146">
        <v>0.99612684799999995</v>
      </c>
      <c r="O138" s="146">
        <v>3.8731519999999999E-3</v>
      </c>
      <c r="P138" s="146">
        <v>338.99740200000002</v>
      </c>
    </row>
    <row r="139" spans="11:16" x14ac:dyDescent="0.2">
      <c r="K139" s="146">
        <v>0.53289897600000002</v>
      </c>
      <c r="L139" s="146">
        <v>0.46710102399999998</v>
      </c>
      <c r="M139" s="146">
        <v>339.164108</v>
      </c>
      <c r="N139" s="146">
        <v>0.99617527800000005</v>
      </c>
      <c r="O139" s="146">
        <v>3.824722E-3</v>
      </c>
      <c r="P139" s="146">
        <v>339.164108</v>
      </c>
    </row>
    <row r="140" spans="11:16" x14ac:dyDescent="0.2">
      <c r="K140" s="146">
        <v>0.53153288399999998</v>
      </c>
      <c r="L140" s="146">
        <v>0.46846711600000002</v>
      </c>
      <c r="M140" s="146">
        <v>339.3308141</v>
      </c>
      <c r="N140" s="146">
        <v>0.99622294199999994</v>
      </c>
      <c r="O140" s="146">
        <v>3.7770579999999998E-3</v>
      </c>
      <c r="P140" s="146">
        <v>339.3308141</v>
      </c>
    </row>
    <row r="141" spans="11:16" x14ac:dyDescent="0.2">
      <c r="K141" s="146">
        <v>0.53016771500000004</v>
      </c>
      <c r="L141" s="146">
        <v>0.46983228500000002</v>
      </c>
      <c r="M141" s="146">
        <v>339.49752009999997</v>
      </c>
      <c r="N141" s="146">
        <v>0.99626985499999998</v>
      </c>
      <c r="O141" s="146">
        <v>3.7301449999999998E-3</v>
      </c>
      <c r="P141" s="146">
        <v>339.49752009999997</v>
      </c>
    </row>
    <row r="142" spans="11:16" x14ac:dyDescent="0.2">
      <c r="K142" s="146">
        <v>0.528803413</v>
      </c>
      <c r="L142" s="146">
        <v>0.471196587</v>
      </c>
      <c r="M142" s="146">
        <v>339.66422610000001</v>
      </c>
      <c r="N142" s="146">
        <v>0.99631603400000002</v>
      </c>
      <c r="O142" s="146">
        <v>3.6839659999999999E-3</v>
      </c>
      <c r="P142" s="146">
        <v>339.66422610000001</v>
      </c>
    </row>
    <row r="143" spans="11:16" x14ac:dyDescent="0.2">
      <c r="K143" s="146">
        <v>0.52743992100000003</v>
      </c>
      <c r="L143" s="146">
        <v>0.47256007900000002</v>
      </c>
      <c r="M143" s="146">
        <v>339.83093220000001</v>
      </c>
      <c r="N143" s="146">
        <v>0.99636149200000002</v>
      </c>
      <c r="O143" s="146">
        <v>3.6385079999999999E-3</v>
      </c>
      <c r="P143" s="146">
        <v>339.83093220000001</v>
      </c>
    </row>
    <row r="144" spans="11:16" x14ac:dyDescent="0.2">
      <c r="K144" s="146">
        <v>0.52607718400000003</v>
      </c>
      <c r="L144" s="146">
        <v>0.47392281600000002</v>
      </c>
      <c r="M144" s="146">
        <v>339.99763819999998</v>
      </c>
      <c r="N144" s="146">
        <v>0.99640624600000005</v>
      </c>
      <c r="O144" s="146">
        <v>3.5937539999999998E-3</v>
      </c>
      <c r="P144" s="146">
        <v>339.99763819999998</v>
      </c>
    </row>
    <row r="145" spans="11:16" x14ac:dyDescent="0.2">
      <c r="K145" s="146">
        <v>0.52471514900000005</v>
      </c>
      <c r="L145" s="146">
        <v>0.47528485100000001</v>
      </c>
      <c r="M145" s="146">
        <v>340.16434420000002</v>
      </c>
      <c r="N145" s="146">
        <v>0.99645030899999998</v>
      </c>
      <c r="O145" s="146">
        <v>3.5496909999999998E-3</v>
      </c>
      <c r="P145" s="146">
        <v>340.16434420000002</v>
      </c>
    </row>
    <row r="146" spans="11:16" x14ac:dyDescent="0.2">
      <c r="K146" s="146">
        <v>0.52335376199999994</v>
      </c>
      <c r="L146" s="146">
        <v>0.476646238</v>
      </c>
      <c r="M146" s="146">
        <v>340.33105030000002</v>
      </c>
      <c r="N146" s="146">
        <v>0.99649369399999999</v>
      </c>
      <c r="O146" s="146">
        <v>3.5063059999999998E-3</v>
      </c>
      <c r="P146" s="146">
        <v>340.33105030000002</v>
      </c>
    </row>
    <row r="147" spans="11:16" x14ac:dyDescent="0.2">
      <c r="K147" s="146">
        <v>0.521992974</v>
      </c>
      <c r="L147" s="146">
        <v>0.478007026</v>
      </c>
      <c r="M147" s="146">
        <v>340.49775629999999</v>
      </c>
      <c r="N147" s="146">
        <v>0.99653641599999998</v>
      </c>
      <c r="O147" s="146">
        <v>3.463584E-3</v>
      </c>
      <c r="P147" s="146">
        <v>340.49775629999999</v>
      </c>
    </row>
    <row r="148" spans="11:16" x14ac:dyDescent="0.2">
      <c r="K148" s="146">
        <v>0.52063273300000001</v>
      </c>
      <c r="L148" s="146">
        <v>0.47936726699999999</v>
      </c>
      <c r="M148" s="146">
        <v>340.66446230000003</v>
      </c>
      <c r="N148" s="146">
        <v>0.99657848900000001</v>
      </c>
      <c r="O148" s="146">
        <v>3.4215109999999999E-3</v>
      </c>
      <c r="P148" s="146">
        <v>340.66446230000003</v>
      </c>
    </row>
    <row r="149" spans="11:16" x14ac:dyDescent="0.2">
      <c r="K149" s="146">
        <v>0.51927299100000002</v>
      </c>
      <c r="L149" s="146">
        <v>0.48072700899999998</v>
      </c>
      <c r="M149" s="146">
        <v>340.8311683</v>
      </c>
      <c r="N149" s="146">
        <v>0.99661992300000002</v>
      </c>
      <c r="O149" s="146">
        <v>3.380077E-3</v>
      </c>
      <c r="P149" s="146">
        <v>340.8311683</v>
      </c>
    </row>
    <row r="150" spans="11:16" x14ac:dyDescent="0.2">
      <c r="K150" s="146">
        <v>0.51791369899999995</v>
      </c>
      <c r="L150" s="146">
        <v>0.48208630099999999</v>
      </c>
      <c r="M150" s="146">
        <v>340.9978744</v>
      </c>
      <c r="N150" s="146">
        <v>0.99666073300000002</v>
      </c>
      <c r="O150" s="146">
        <v>3.3392669999999999E-3</v>
      </c>
      <c r="P150" s="146">
        <v>340.9978744</v>
      </c>
    </row>
    <row r="151" spans="11:16" x14ac:dyDescent="0.2">
      <c r="K151" s="146">
        <v>0.516554811</v>
      </c>
      <c r="L151" s="146">
        <v>0.483445189</v>
      </c>
      <c r="M151" s="146">
        <v>341.16458039999998</v>
      </c>
      <c r="N151" s="146">
        <v>0.99670093100000001</v>
      </c>
      <c r="O151" s="146">
        <v>3.299069E-3</v>
      </c>
      <c r="P151" s="146">
        <v>341.16458039999998</v>
      </c>
    </row>
    <row r="152" spans="11:16" x14ac:dyDescent="0.2">
      <c r="K152" s="146">
        <v>0.51519628100000003</v>
      </c>
      <c r="L152" s="146">
        <v>0.48480371900000002</v>
      </c>
      <c r="M152" s="146">
        <v>341.33128640000001</v>
      </c>
      <c r="N152" s="146">
        <v>0.99674052700000004</v>
      </c>
      <c r="O152" s="146">
        <v>3.2594730000000001E-3</v>
      </c>
      <c r="P152" s="146">
        <v>341.33128640000001</v>
      </c>
    </row>
    <row r="153" spans="11:16" x14ac:dyDescent="0.2">
      <c r="K153" s="146">
        <v>0.51383806499999995</v>
      </c>
      <c r="L153" s="146">
        <v>0.48616193499999999</v>
      </c>
      <c r="M153" s="146">
        <v>341.49799250000001</v>
      </c>
      <c r="N153" s="146">
        <v>0.99677953500000005</v>
      </c>
      <c r="O153" s="146">
        <v>3.220465E-3</v>
      </c>
      <c r="P153" s="146">
        <v>341.49799250000001</v>
      </c>
    </row>
    <row r="154" spans="11:16" x14ac:dyDescent="0.2">
      <c r="K154" s="146">
        <v>0.51248011800000004</v>
      </c>
      <c r="L154" s="146">
        <v>0.48751988200000002</v>
      </c>
      <c r="M154" s="146">
        <v>341.66469849999999</v>
      </c>
      <c r="N154" s="146">
        <v>0.99681796499999997</v>
      </c>
      <c r="O154" s="146">
        <v>3.1820350000000002E-3</v>
      </c>
      <c r="P154" s="146">
        <v>341.66469849999999</v>
      </c>
    </row>
    <row r="155" spans="11:16" x14ac:dyDescent="0.2">
      <c r="K155" s="146">
        <v>0.51112239900000001</v>
      </c>
      <c r="L155" s="146">
        <v>0.48887760099999999</v>
      </c>
      <c r="M155" s="146">
        <v>341.83140450000002</v>
      </c>
      <c r="N155" s="146">
        <v>0.99685582800000005</v>
      </c>
      <c r="O155" s="146">
        <v>3.1441720000000002E-3</v>
      </c>
      <c r="P155" s="146">
        <v>341.83140450000002</v>
      </c>
    </row>
    <row r="156" spans="11:16" x14ac:dyDescent="0.2">
      <c r="K156" s="146">
        <v>0.50976486499999996</v>
      </c>
      <c r="L156" s="146">
        <v>0.49023513499999999</v>
      </c>
      <c r="M156" s="146">
        <v>341.99811060000002</v>
      </c>
      <c r="N156" s="146">
        <v>0.99689313499999999</v>
      </c>
      <c r="O156" s="146">
        <v>3.1068649999999999E-3</v>
      </c>
      <c r="P156" s="146">
        <v>341.99811060000002</v>
      </c>
    </row>
    <row r="157" spans="11:16" x14ac:dyDescent="0.2">
      <c r="K157" s="146">
        <v>0.50840747600000002</v>
      </c>
      <c r="L157" s="146">
        <v>0.49159252399999998</v>
      </c>
      <c r="M157" s="146">
        <v>342.16481659999999</v>
      </c>
      <c r="N157" s="146">
        <v>0.99692989700000001</v>
      </c>
      <c r="O157" s="146">
        <v>3.0701029999999998E-3</v>
      </c>
      <c r="P157" s="146">
        <v>342.16481659999999</v>
      </c>
    </row>
    <row r="158" spans="11:16" x14ac:dyDescent="0.2">
      <c r="K158" s="146">
        <v>0.50705019299999998</v>
      </c>
      <c r="L158" s="146">
        <v>0.49294980700000002</v>
      </c>
      <c r="M158" s="146">
        <v>342.33152260000003</v>
      </c>
      <c r="N158" s="146">
        <v>0.99696612299999998</v>
      </c>
      <c r="O158" s="146">
        <v>3.0338769999999999E-3</v>
      </c>
      <c r="P158" s="146">
        <v>342.33152260000003</v>
      </c>
    </row>
    <row r="159" spans="11:16" x14ac:dyDescent="0.2">
      <c r="K159" s="146">
        <v>0.50569297599999996</v>
      </c>
      <c r="L159" s="146">
        <v>0.49430702399999998</v>
      </c>
      <c r="M159" s="146">
        <v>342.4982286</v>
      </c>
      <c r="N159" s="146">
        <v>0.99700182500000001</v>
      </c>
      <c r="O159" s="146">
        <v>2.9981750000000001E-3</v>
      </c>
      <c r="P159" s="146">
        <v>342.4982286</v>
      </c>
    </row>
    <row r="160" spans="11:16" x14ac:dyDescent="0.2">
      <c r="K160" s="146">
        <v>0.50433578999999995</v>
      </c>
      <c r="L160" s="146">
        <v>0.49566420999999999</v>
      </c>
      <c r="M160" s="146">
        <v>342.6649347</v>
      </c>
      <c r="N160" s="146">
        <v>0.99703701099999997</v>
      </c>
      <c r="O160" s="146">
        <v>2.9629890000000001E-3</v>
      </c>
      <c r="P160" s="146">
        <v>342.6649347</v>
      </c>
    </row>
    <row r="161" spans="11:16" x14ac:dyDescent="0.2">
      <c r="K161" s="146">
        <v>0.50297859599999994</v>
      </c>
      <c r="L161" s="146">
        <v>0.497021404</v>
      </c>
      <c r="M161" s="146">
        <v>342.83164069999998</v>
      </c>
      <c r="N161" s="146">
        <v>0.99707169100000004</v>
      </c>
      <c r="O161" s="146">
        <v>2.928309E-3</v>
      </c>
      <c r="P161" s="146">
        <v>342.83164069999998</v>
      </c>
    </row>
    <row r="162" spans="11:16" x14ac:dyDescent="0.2">
      <c r="K162" s="146">
        <v>0.50162135900000004</v>
      </c>
      <c r="L162" s="146">
        <v>0.49837864100000001</v>
      </c>
      <c r="M162" s="146">
        <v>342.99834670000001</v>
      </c>
      <c r="N162" s="146">
        <v>0.99710587500000003</v>
      </c>
      <c r="O162" s="146">
        <v>2.894125E-3</v>
      </c>
      <c r="P162" s="146">
        <v>342.99834670000001</v>
      </c>
    </row>
    <row r="163" spans="11:16" x14ac:dyDescent="0.2">
      <c r="K163" s="146">
        <v>0.50026404499999999</v>
      </c>
      <c r="L163" s="146">
        <v>0.49973595500000001</v>
      </c>
      <c r="M163" s="146">
        <v>343.16505280000001</v>
      </c>
      <c r="N163" s="146">
        <v>0.99713957099999995</v>
      </c>
      <c r="O163" s="146">
        <v>2.8604289999999998E-3</v>
      </c>
      <c r="P163" s="146">
        <v>343.16505280000001</v>
      </c>
    </row>
    <row r="164" spans="11:16" x14ac:dyDescent="0.2">
      <c r="K164" s="146">
        <v>0.49890662000000002</v>
      </c>
      <c r="L164" s="146">
        <v>0.50109338000000003</v>
      </c>
      <c r="M164" s="146">
        <v>343.33175879999999</v>
      </c>
      <c r="N164" s="146">
        <v>0.99717278799999998</v>
      </c>
      <c r="O164" s="146">
        <v>2.827212E-3</v>
      </c>
      <c r="P164" s="146">
        <v>343.33175879999999</v>
      </c>
    </row>
    <row r="165" spans="11:16" x14ac:dyDescent="0.2">
      <c r="K165" s="146">
        <v>0.49754905199999999</v>
      </c>
      <c r="L165" s="146">
        <v>0.50245094800000001</v>
      </c>
      <c r="M165" s="146">
        <v>343.49846480000002</v>
      </c>
      <c r="N165" s="146">
        <v>0.99720553499999998</v>
      </c>
      <c r="O165" s="146">
        <v>2.7944649999999999E-3</v>
      </c>
      <c r="P165" s="146">
        <v>343.49846480000002</v>
      </c>
    </row>
    <row r="166" spans="11:16" x14ac:dyDescent="0.2">
      <c r="K166" s="146">
        <v>0.49619130700000003</v>
      </c>
      <c r="L166" s="146">
        <v>0.50380869299999997</v>
      </c>
      <c r="M166" s="146">
        <v>343.66517090000002</v>
      </c>
      <c r="N166" s="146">
        <v>0.99723782100000002</v>
      </c>
      <c r="O166" s="146">
        <v>2.762179E-3</v>
      </c>
      <c r="P166" s="146">
        <v>343.66517090000002</v>
      </c>
    </row>
    <row r="167" spans="11:16" x14ac:dyDescent="0.2">
      <c r="K167" s="146">
        <v>0.494833356</v>
      </c>
      <c r="L167" s="146">
        <v>0.505166644</v>
      </c>
      <c r="M167" s="146">
        <v>343.8318769</v>
      </c>
      <c r="N167" s="146">
        <v>0.99726965400000001</v>
      </c>
      <c r="O167" s="146">
        <v>2.7303459999999998E-3</v>
      </c>
      <c r="P167" s="146">
        <v>343.8318769</v>
      </c>
    </row>
    <row r="168" spans="11:16" x14ac:dyDescent="0.2">
      <c r="K168" s="146">
        <v>0.49347516899999999</v>
      </c>
      <c r="L168" s="146">
        <v>0.50652483100000001</v>
      </c>
      <c r="M168" s="146">
        <v>343.99858289999997</v>
      </c>
      <c r="N168" s="146">
        <v>0.99730104100000005</v>
      </c>
      <c r="O168" s="146">
        <v>2.6989589999999999E-3</v>
      </c>
      <c r="P168" s="146">
        <v>343.99858289999997</v>
      </c>
    </row>
    <row r="169" spans="11:16" x14ac:dyDescent="0.2">
      <c r="K169" s="146">
        <v>0.49211671600000001</v>
      </c>
      <c r="L169" s="146">
        <v>0.50788328400000005</v>
      </c>
      <c r="M169" s="146">
        <v>344.16528890000001</v>
      </c>
      <c r="N169" s="146">
        <v>0.997331992</v>
      </c>
      <c r="O169" s="146">
        <v>2.6680079999999999E-3</v>
      </c>
      <c r="P169" s="146">
        <v>344.16528890000001</v>
      </c>
    </row>
    <row r="170" spans="11:16" x14ac:dyDescent="0.2">
      <c r="K170" s="146">
        <v>0.49075796900000002</v>
      </c>
      <c r="L170" s="146">
        <v>0.50924203099999998</v>
      </c>
      <c r="M170" s="146">
        <v>344.33199500000001</v>
      </c>
      <c r="N170" s="146">
        <v>0.99736251200000003</v>
      </c>
      <c r="O170" s="146">
        <v>2.6374879999999999E-3</v>
      </c>
      <c r="P170" s="146">
        <v>344.33199500000001</v>
      </c>
    </row>
    <row r="171" spans="11:16" x14ac:dyDescent="0.2">
      <c r="K171" s="146">
        <v>0.489398901</v>
      </c>
      <c r="L171" s="146">
        <v>0.51060109899999995</v>
      </c>
      <c r="M171" s="146">
        <v>344.49870099999998</v>
      </c>
      <c r="N171" s="146">
        <v>0.99739261099999998</v>
      </c>
      <c r="O171" s="146">
        <v>2.6073889999999999E-3</v>
      </c>
      <c r="P171" s="146">
        <v>344.49870099999998</v>
      </c>
    </row>
    <row r="172" spans="11:16" x14ac:dyDescent="0.2">
      <c r="K172" s="146">
        <v>0.48803948600000002</v>
      </c>
      <c r="L172" s="146">
        <v>0.51196051399999998</v>
      </c>
      <c r="M172" s="146">
        <v>344.66540700000002</v>
      </c>
      <c r="N172" s="146">
        <v>0.99742229500000001</v>
      </c>
      <c r="O172" s="146">
        <v>2.577705E-3</v>
      </c>
      <c r="P172" s="146">
        <v>344.66540700000002</v>
      </c>
    </row>
    <row r="173" spans="11:16" x14ac:dyDescent="0.2">
      <c r="K173" s="146">
        <v>0.48667969799999999</v>
      </c>
      <c r="L173" s="146">
        <v>0.51332030200000001</v>
      </c>
      <c r="M173" s="146">
        <v>344.83211310000002</v>
      </c>
      <c r="N173" s="146">
        <v>0.99745157100000004</v>
      </c>
      <c r="O173" s="146">
        <v>2.5484290000000001E-3</v>
      </c>
      <c r="P173" s="146">
        <v>344.83211310000002</v>
      </c>
    </row>
    <row r="174" spans="11:16" x14ac:dyDescent="0.2">
      <c r="K174" s="146">
        <v>0.48531951200000001</v>
      </c>
      <c r="L174" s="146">
        <v>0.51468048799999999</v>
      </c>
      <c r="M174" s="146">
        <v>344.99881909999999</v>
      </c>
      <c r="N174" s="146">
        <v>0.99748044800000002</v>
      </c>
      <c r="O174" s="146">
        <v>2.519552E-3</v>
      </c>
      <c r="P174" s="146">
        <v>344.99881909999999</v>
      </c>
    </row>
    <row r="175" spans="11:16" x14ac:dyDescent="0.2">
      <c r="K175" s="146">
        <v>0.48395890499999999</v>
      </c>
      <c r="L175" s="146">
        <v>0.51604109499999995</v>
      </c>
      <c r="M175" s="146">
        <v>345.16552510000002</v>
      </c>
      <c r="N175" s="146">
        <v>0.99750892999999996</v>
      </c>
      <c r="O175" s="146">
        <v>2.4910700000000002E-3</v>
      </c>
      <c r="P175" s="146">
        <v>345.16552510000002</v>
      </c>
    </row>
    <row r="176" spans="11:16" x14ac:dyDescent="0.2">
      <c r="K176" s="146">
        <v>0.48259785399999999</v>
      </c>
      <c r="L176" s="146">
        <v>0.51740214600000001</v>
      </c>
      <c r="M176" s="146">
        <v>345.33223120000002</v>
      </c>
      <c r="N176" s="146">
        <v>0.99753702600000005</v>
      </c>
      <c r="O176" s="146">
        <v>2.4629740000000002E-3</v>
      </c>
      <c r="P176" s="146">
        <v>345.33223120000002</v>
      </c>
    </row>
    <row r="177" spans="11:16" x14ac:dyDescent="0.2">
      <c r="K177" s="146">
        <v>0.48123633599999999</v>
      </c>
      <c r="L177" s="146">
        <v>0.51876366399999996</v>
      </c>
      <c r="M177" s="146">
        <v>345.4989372</v>
      </c>
      <c r="N177" s="146">
        <v>0.997564742</v>
      </c>
      <c r="O177" s="146">
        <v>2.435258E-3</v>
      </c>
      <c r="P177" s="146">
        <v>345.4989372</v>
      </c>
    </row>
    <row r="178" spans="11:16" x14ac:dyDescent="0.2">
      <c r="K178" s="146">
        <v>0.47987433099999999</v>
      </c>
      <c r="L178" s="146">
        <v>0.52012566900000001</v>
      </c>
      <c r="M178" s="146">
        <v>345.66564319999998</v>
      </c>
      <c r="N178" s="146">
        <v>0.99759208399999999</v>
      </c>
      <c r="O178" s="146">
        <v>2.407916E-3</v>
      </c>
      <c r="P178" s="146">
        <v>345.66564319999998</v>
      </c>
    </row>
    <row r="179" spans="11:16" x14ac:dyDescent="0.2">
      <c r="K179" s="146">
        <v>0.478511819</v>
      </c>
      <c r="L179" s="146">
        <v>0.52148818100000005</v>
      </c>
      <c r="M179" s="146">
        <v>345.83234920000001</v>
      </c>
      <c r="N179" s="146">
        <v>0.99761905900000003</v>
      </c>
      <c r="O179" s="146">
        <v>2.3809410000000001E-3</v>
      </c>
      <c r="P179" s="146">
        <v>345.83234920000001</v>
      </c>
    </row>
    <row r="180" spans="11:16" x14ac:dyDescent="0.2">
      <c r="K180" s="146">
        <v>0.47714877900000002</v>
      </c>
      <c r="L180" s="146">
        <v>0.52285122100000003</v>
      </c>
      <c r="M180" s="146">
        <v>345.99905530000001</v>
      </c>
      <c r="N180" s="146">
        <v>0.99764567199999998</v>
      </c>
      <c r="O180" s="146">
        <v>2.3543280000000001E-3</v>
      </c>
      <c r="P180" s="146">
        <v>345.99905530000001</v>
      </c>
    </row>
    <row r="181" spans="11:16" x14ac:dyDescent="0.2">
      <c r="K181" s="146">
        <v>0.47578519400000002</v>
      </c>
      <c r="L181" s="146">
        <v>0.52421480600000003</v>
      </c>
      <c r="M181" s="146">
        <v>346.16576129999999</v>
      </c>
      <c r="N181" s="146">
        <v>0.99767192999999998</v>
      </c>
      <c r="O181" s="146">
        <v>2.3280699999999998E-3</v>
      </c>
      <c r="P181" s="146">
        <v>346.16576129999999</v>
      </c>
    </row>
    <row r="182" spans="11:16" x14ac:dyDescent="0.2">
      <c r="K182" s="146">
        <v>0.47442104499999999</v>
      </c>
      <c r="L182" s="146">
        <v>0.52557895499999996</v>
      </c>
      <c r="M182" s="146">
        <v>346.33246730000002</v>
      </c>
      <c r="N182" s="146">
        <v>0.99769783899999998</v>
      </c>
      <c r="O182" s="146">
        <v>2.3021610000000001E-3</v>
      </c>
      <c r="P182" s="146">
        <v>346.33246730000002</v>
      </c>
    </row>
    <row r="183" spans="11:16" x14ac:dyDescent="0.2">
      <c r="K183" s="146">
        <v>0.473056315</v>
      </c>
      <c r="L183" s="146">
        <v>0.526943685</v>
      </c>
      <c r="M183" s="146">
        <v>346.49917340000002</v>
      </c>
      <c r="N183" s="146">
        <v>0.99772340500000001</v>
      </c>
      <c r="O183" s="146">
        <v>2.2765950000000002E-3</v>
      </c>
      <c r="P183" s="146">
        <v>346.49917340000002</v>
      </c>
    </row>
    <row r="184" spans="11:16" x14ac:dyDescent="0.2">
      <c r="K184" s="146">
        <v>0.471690989</v>
      </c>
      <c r="L184" s="146">
        <v>0.52830901100000005</v>
      </c>
      <c r="M184" s="146">
        <v>346.66587939999999</v>
      </c>
      <c r="N184" s="146">
        <v>0.99774863300000005</v>
      </c>
      <c r="O184" s="146">
        <v>2.2513670000000002E-3</v>
      </c>
      <c r="P184" s="146">
        <v>346.66587939999999</v>
      </c>
    </row>
    <row r="185" spans="11:16" x14ac:dyDescent="0.2">
      <c r="K185" s="146">
        <v>0.47032505099999999</v>
      </c>
      <c r="L185" s="146">
        <v>0.52967494900000001</v>
      </c>
      <c r="M185" s="146">
        <v>346.83258540000003</v>
      </c>
      <c r="N185" s="146">
        <v>0.99777352799999997</v>
      </c>
      <c r="O185" s="146">
        <v>2.2264720000000002E-3</v>
      </c>
      <c r="P185" s="146">
        <v>346.83258540000003</v>
      </c>
    </row>
    <row r="186" spans="11:16" x14ac:dyDescent="0.2">
      <c r="K186" s="146">
        <v>0.46895848699999998</v>
      </c>
      <c r="L186" s="146">
        <v>0.53104151300000002</v>
      </c>
      <c r="M186" s="146">
        <v>346.99929150000003</v>
      </c>
      <c r="N186" s="146">
        <v>0.99779809699999999</v>
      </c>
      <c r="O186" s="146">
        <v>2.2019029999999998E-3</v>
      </c>
      <c r="P186" s="146">
        <v>346.99929150000003</v>
      </c>
    </row>
    <row r="187" spans="11:16" x14ac:dyDescent="0.2">
      <c r="K187" s="146">
        <v>0.467591282</v>
      </c>
      <c r="L187" s="146">
        <v>0.532408718</v>
      </c>
      <c r="M187" s="146">
        <v>347.1659975</v>
      </c>
      <c r="N187" s="146">
        <v>0.99782234400000003</v>
      </c>
      <c r="O187" s="146">
        <v>2.177656E-3</v>
      </c>
      <c r="P187" s="146">
        <v>347.1659975</v>
      </c>
    </row>
    <row r="188" spans="11:16" x14ac:dyDescent="0.2">
      <c r="K188" s="146">
        <v>0.466223426</v>
      </c>
      <c r="L188" s="146">
        <v>0.533776574</v>
      </c>
      <c r="M188" s="146">
        <v>347.33270349999998</v>
      </c>
      <c r="N188" s="146">
        <v>0.997846275</v>
      </c>
      <c r="O188" s="146">
        <v>2.153725E-3</v>
      </c>
      <c r="P188" s="146">
        <v>347.33270349999998</v>
      </c>
    </row>
    <row r="189" spans="11:16" x14ac:dyDescent="0.2">
      <c r="K189" s="146">
        <v>0.46485490400000001</v>
      </c>
      <c r="L189" s="146">
        <v>0.53514509600000004</v>
      </c>
      <c r="M189" s="146">
        <v>347.49940950000001</v>
      </c>
      <c r="N189" s="146">
        <v>0.99786989500000001</v>
      </c>
      <c r="O189" s="146">
        <v>2.1301050000000002E-3</v>
      </c>
      <c r="P189" s="146">
        <v>347.49940950000001</v>
      </c>
    </row>
    <row r="190" spans="11:16" x14ac:dyDescent="0.2">
      <c r="K190" s="146">
        <v>0.46348570700000002</v>
      </c>
      <c r="L190" s="146">
        <v>0.53651429299999998</v>
      </c>
      <c r="M190" s="146">
        <v>347.66611560000001</v>
      </c>
      <c r="N190" s="146">
        <v>0.997893209</v>
      </c>
      <c r="O190" s="146">
        <v>2.1067909999999998E-3</v>
      </c>
      <c r="P190" s="146">
        <v>347.66611560000001</v>
      </c>
    </row>
    <row r="191" spans="11:16" x14ac:dyDescent="0.2">
      <c r="K191" s="146">
        <v>0.46211582400000001</v>
      </c>
      <c r="L191" s="146">
        <v>0.53788417600000005</v>
      </c>
      <c r="M191" s="146">
        <v>347.83282159999999</v>
      </c>
      <c r="N191" s="146">
        <v>0.99791622099999999</v>
      </c>
      <c r="O191" s="146">
        <v>2.083779E-3</v>
      </c>
      <c r="P191" s="146">
        <v>347.83282159999999</v>
      </c>
    </row>
    <row r="192" spans="11:16" x14ac:dyDescent="0.2">
      <c r="K192" s="146">
        <v>0.46074524500000003</v>
      </c>
      <c r="L192" s="146">
        <v>0.53925475499999997</v>
      </c>
      <c r="M192" s="146">
        <v>347.99952760000002</v>
      </c>
      <c r="N192" s="146">
        <v>0.99793893700000003</v>
      </c>
      <c r="O192" s="146">
        <v>2.0610630000000001E-3</v>
      </c>
      <c r="P192" s="146">
        <v>347.99952760000002</v>
      </c>
    </row>
    <row r="193" spans="11:16" x14ac:dyDescent="0.2">
      <c r="K193" s="146">
        <v>0.459373961</v>
      </c>
      <c r="L193" s="146">
        <v>0.54062603899999995</v>
      </c>
      <c r="M193" s="146">
        <v>348.16623370000002</v>
      </c>
      <c r="N193" s="146">
        <v>0.99796136099999999</v>
      </c>
      <c r="O193" s="146">
        <v>2.0386390000000001E-3</v>
      </c>
      <c r="P193" s="146">
        <v>348.16623370000002</v>
      </c>
    </row>
    <row r="194" spans="11:16" x14ac:dyDescent="0.2">
      <c r="K194" s="146">
        <v>0.45800196599999998</v>
      </c>
      <c r="L194" s="146">
        <v>0.54199803400000002</v>
      </c>
      <c r="M194" s="146">
        <v>348.3329397</v>
      </c>
      <c r="N194" s="146">
        <v>0.99798349799999997</v>
      </c>
      <c r="O194" s="146">
        <v>2.0165019999999999E-3</v>
      </c>
      <c r="P194" s="146">
        <v>348.3329397</v>
      </c>
    </row>
    <row r="195" spans="11:16" x14ac:dyDescent="0.2">
      <c r="K195" s="146">
        <v>0.45662925100000001</v>
      </c>
      <c r="L195" s="146">
        <v>0.54337074900000004</v>
      </c>
      <c r="M195" s="146">
        <v>348.49964569999997</v>
      </c>
      <c r="N195" s="146">
        <v>0.99800535199999996</v>
      </c>
      <c r="O195" s="146">
        <v>1.9946479999999999E-3</v>
      </c>
      <c r="P195" s="146">
        <v>348.49964569999997</v>
      </c>
    </row>
    <row r="196" spans="11:16" x14ac:dyDescent="0.2">
      <c r="K196" s="146">
        <v>0.45525580999999998</v>
      </c>
      <c r="L196" s="146">
        <v>0.54474418999999996</v>
      </c>
      <c r="M196" s="146">
        <v>348.66635179999997</v>
      </c>
      <c r="N196" s="146">
        <v>0.99802692900000001</v>
      </c>
      <c r="O196" s="146">
        <v>1.9730709999999999E-3</v>
      </c>
      <c r="P196" s="146">
        <v>348.66635179999997</v>
      </c>
    </row>
    <row r="197" spans="11:16" x14ac:dyDescent="0.2">
      <c r="K197" s="146">
        <v>0.453881639</v>
      </c>
      <c r="L197" s="146">
        <v>0.546118361</v>
      </c>
      <c r="M197" s="146">
        <v>348.83305780000001</v>
      </c>
      <c r="N197" s="146">
        <v>0.99804823099999995</v>
      </c>
      <c r="O197" s="146">
        <v>1.9517689999999999E-3</v>
      </c>
      <c r="P197" s="146">
        <v>348.83305780000001</v>
      </c>
    </row>
    <row r="198" spans="11:16" x14ac:dyDescent="0.2">
      <c r="K198" s="146">
        <v>0.452506731</v>
      </c>
      <c r="L198" s="146">
        <v>0.54749326899999995</v>
      </c>
      <c r="M198" s="146">
        <v>348.99976379999998</v>
      </c>
      <c r="N198" s="146">
        <v>0.99806926399999996</v>
      </c>
      <c r="O198" s="146">
        <v>1.930736E-3</v>
      </c>
      <c r="P198" s="146">
        <v>348.99976379999998</v>
      </c>
    </row>
    <row r="199" spans="11:16" x14ac:dyDescent="0.2">
      <c r="K199" s="146">
        <v>0.45113108400000002</v>
      </c>
      <c r="L199" s="146">
        <v>0.54886891599999998</v>
      </c>
      <c r="M199" s="146">
        <v>349.16646980000002</v>
      </c>
      <c r="N199" s="146">
        <v>0.99809003100000004</v>
      </c>
      <c r="O199" s="146">
        <v>1.9099690000000001E-3</v>
      </c>
      <c r="P199" s="146">
        <v>349.16646980000002</v>
      </c>
    </row>
    <row r="200" spans="11:16" x14ac:dyDescent="0.2">
      <c r="K200" s="146">
        <v>0.44975469400000001</v>
      </c>
      <c r="L200" s="146">
        <v>0.55024530599999999</v>
      </c>
      <c r="M200" s="146">
        <v>349.33317590000001</v>
      </c>
      <c r="N200" s="146">
        <v>0.99811053699999996</v>
      </c>
      <c r="O200" s="146">
        <v>1.8894630000000001E-3</v>
      </c>
      <c r="P200" s="146">
        <v>349.33317590000001</v>
      </c>
    </row>
    <row r="201" spans="11:16" x14ac:dyDescent="0.2">
      <c r="K201" s="146">
        <v>0.44837755800000001</v>
      </c>
      <c r="L201" s="146">
        <v>0.55162244199999999</v>
      </c>
      <c r="M201" s="146">
        <v>349.49988189999999</v>
      </c>
      <c r="N201" s="146">
        <v>0.99813078600000005</v>
      </c>
      <c r="O201" s="146">
        <v>1.8692139999999999E-3</v>
      </c>
      <c r="P201" s="146">
        <v>349.49988189999999</v>
      </c>
    </row>
    <row r="202" spans="11:16" x14ac:dyDescent="0.2">
      <c r="K202" s="146">
        <v>0.44699967600000001</v>
      </c>
      <c r="L202" s="146">
        <v>0.55300032399999999</v>
      </c>
      <c r="M202" s="146">
        <v>349.66658790000002</v>
      </c>
      <c r="N202" s="146">
        <v>0.99815078099999999</v>
      </c>
      <c r="O202" s="146">
        <v>1.849219E-3</v>
      </c>
      <c r="P202" s="146">
        <v>349.66658790000002</v>
      </c>
    </row>
    <row r="203" spans="11:16" x14ac:dyDescent="0.2">
      <c r="K203" s="146">
        <v>0.44562104699999999</v>
      </c>
      <c r="L203" s="146">
        <v>0.55437895299999995</v>
      </c>
      <c r="M203" s="146">
        <v>349.83329400000002</v>
      </c>
      <c r="N203" s="146">
        <v>0.99817052699999997</v>
      </c>
      <c r="O203" s="146">
        <v>1.8294730000000001E-3</v>
      </c>
      <c r="P203" s="146">
        <v>349.83329400000002</v>
      </c>
    </row>
    <row r="204" spans="11:16" x14ac:dyDescent="0.2">
      <c r="K204" s="146">
        <v>0.44424166999999998</v>
      </c>
      <c r="L204" s="146">
        <v>0.55575832999999997</v>
      </c>
      <c r="M204" s="146">
        <v>350</v>
      </c>
      <c r="N204" s="146">
        <v>0.99819002700000004</v>
      </c>
      <c r="O204" s="146">
        <v>1.8099730000000001E-3</v>
      </c>
      <c r="P204" s="146">
        <v>350</v>
      </c>
    </row>
  </sheetData>
  <mergeCells count="5">
    <mergeCell ref="A7:D7"/>
    <mergeCell ref="A1:D1"/>
    <mergeCell ref="A2:D2"/>
    <mergeCell ref="A5:D5"/>
    <mergeCell ref="F5:I5"/>
  </mergeCells>
  <pageMargins left="0.7" right="0.7" top="0.75" bottom="0.75" header="0.3" footer="0.3"/>
  <pageSetup paperSize="9" orientation="portrait"/>
  <drawing r:id="rId1"/>
  <extLst>
    <ext xmlns:mx="http://schemas.microsoft.com/office/mac/excel/2008/main" uri="{64002731-A6B0-56B0-2670-7721B7C09600}">
      <mx:PLV Mode="0" OnePage="0" WScale="0"/>
    </ext>
  </extLst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L101"/>
  <sheetViews>
    <sheetView workbookViewId="0">
      <selection activeCell="P47" sqref="P47"/>
    </sheetView>
  </sheetViews>
  <sheetFormatPr baseColWidth="10" defaultRowHeight="15" x14ac:dyDescent="0.2"/>
  <cols>
    <col min="3" max="3" width="16" customWidth="1"/>
    <col min="6" max="6" width="17.6640625" customWidth="1"/>
    <col min="9" max="9" width="15.6640625" customWidth="1"/>
    <col min="12" max="12" width="15.6640625" customWidth="1"/>
  </cols>
  <sheetData>
    <row r="1" spans="1:12" x14ac:dyDescent="0.2">
      <c r="A1" t="s">
        <v>160</v>
      </c>
      <c r="B1" t="s">
        <v>161</v>
      </c>
      <c r="C1" t="s">
        <v>162</v>
      </c>
      <c r="D1" t="s">
        <v>163</v>
      </c>
      <c r="E1" t="s">
        <v>161</v>
      </c>
      <c r="F1" t="s">
        <v>164</v>
      </c>
      <c r="G1" t="s">
        <v>165</v>
      </c>
      <c r="H1" t="s">
        <v>161</v>
      </c>
      <c r="I1" t="s">
        <v>166</v>
      </c>
      <c r="J1" t="s">
        <v>167</v>
      </c>
      <c r="K1" t="s">
        <v>161</v>
      </c>
      <c r="L1" t="s">
        <v>168</v>
      </c>
    </row>
    <row r="2" spans="1:12" x14ac:dyDescent="0.2">
      <c r="A2" t="s">
        <v>169</v>
      </c>
      <c r="B2">
        <v>0</v>
      </c>
      <c r="C2">
        <v>0</v>
      </c>
      <c r="D2" t="s">
        <v>170</v>
      </c>
      <c r="E2">
        <v>0</v>
      </c>
      <c r="F2">
        <v>0</v>
      </c>
      <c r="G2" t="s">
        <v>169</v>
      </c>
      <c r="H2">
        <v>0</v>
      </c>
      <c r="I2">
        <v>0</v>
      </c>
      <c r="J2" t="s">
        <v>170</v>
      </c>
      <c r="K2">
        <v>0</v>
      </c>
      <c r="L2">
        <v>0</v>
      </c>
    </row>
    <row r="3" spans="1:12" x14ac:dyDescent="0.2">
      <c r="A3" t="s">
        <v>171</v>
      </c>
      <c r="B3">
        <v>1.5151515000000001E-2</v>
      </c>
      <c r="C3">
        <v>0.739468864</v>
      </c>
      <c r="D3" t="s">
        <v>172</v>
      </c>
      <c r="E3">
        <v>1.2121211999999999E-2</v>
      </c>
      <c r="F3">
        <v>54.062480350000001</v>
      </c>
      <c r="G3" t="s">
        <v>172</v>
      </c>
      <c r="H3">
        <v>1.2121211999999999E-2</v>
      </c>
      <c r="I3">
        <v>2.0122090890000002</v>
      </c>
      <c r="J3" t="s">
        <v>171</v>
      </c>
      <c r="K3">
        <v>1.2121211999999999E-2</v>
      </c>
      <c r="L3">
        <v>19.585650000000001</v>
      </c>
    </row>
    <row r="4" spans="1:12" x14ac:dyDescent="0.2">
      <c r="B4">
        <v>3.0303030000000002E-2</v>
      </c>
      <c r="C4">
        <v>1.5233023219999999</v>
      </c>
      <c r="E4">
        <v>2.4242423999999999E-2</v>
      </c>
      <c r="F4">
        <v>110.7195602</v>
      </c>
      <c r="H4">
        <v>2.4242423999999999E-2</v>
      </c>
      <c r="I4">
        <v>4.1287956880000003</v>
      </c>
      <c r="K4">
        <v>2.4242423999999999E-2</v>
      </c>
      <c r="L4">
        <v>40.008270000000003</v>
      </c>
    </row>
    <row r="5" spans="1:12" x14ac:dyDescent="0.2">
      <c r="B5">
        <v>4.5454544999999999E-2</v>
      </c>
      <c r="C5">
        <v>2.3548528119999999</v>
      </c>
      <c r="E5">
        <v>3.6363635999999998E-2</v>
      </c>
      <c r="F5">
        <v>170.11235210000001</v>
      </c>
      <c r="H5">
        <v>3.6363635999999998E-2</v>
      </c>
      <c r="I5">
        <v>6.3557470509999998</v>
      </c>
      <c r="K5">
        <v>3.6363635999999998E-2</v>
      </c>
      <c r="L5">
        <v>61.314990000000002</v>
      </c>
    </row>
    <row r="6" spans="1:12" x14ac:dyDescent="0.2">
      <c r="B6">
        <v>6.0606061000000003E-2</v>
      </c>
      <c r="C6">
        <v>3.2377681919999999</v>
      </c>
      <c r="E6">
        <v>4.8484847999999997E-2</v>
      </c>
      <c r="F6">
        <v>232.3910534</v>
      </c>
      <c r="H6">
        <v>4.8484847999999997E-2</v>
      </c>
      <c r="I6">
        <v>8.6994573390000003</v>
      </c>
      <c r="K6">
        <v>4.8484847999999997E-2</v>
      </c>
      <c r="L6">
        <v>83.556110000000004</v>
      </c>
    </row>
    <row r="7" spans="1:12" x14ac:dyDescent="0.2">
      <c r="B7">
        <v>7.5757575999999993E-2</v>
      </c>
      <c r="C7">
        <v>4.1760224719999997</v>
      </c>
      <c r="E7">
        <v>6.0606061000000003E-2</v>
      </c>
      <c r="F7">
        <v>297.71562979999999</v>
      </c>
      <c r="H7">
        <v>6.0606061000000003E-2</v>
      </c>
      <c r="I7">
        <v>11.16676021</v>
      </c>
      <c r="K7">
        <v>6.0606061000000003E-2</v>
      </c>
      <c r="L7">
        <v>106.78530000000001</v>
      </c>
    </row>
    <row r="8" spans="1:12" x14ac:dyDescent="0.2">
      <c r="B8">
        <v>9.0909090999999997E-2</v>
      </c>
      <c r="C8">
        <v>5.1739502650000002</v>
      </c>
      <c r="E8">
        <v>7.2727272999999995E-2</v>
      </c>
      <c r="F8">
        <v>366.25655870000003</v>
      </c>
      <c r="H8">
        <v>7.2727272999999995E-2</v>
      </c>
      <c r="I8">
        <v>13.764964470000001</v>
      </c>
      <c r="K8">
        <v>7.2727272999999995E-2</v>
      </c>
      <c r="L8">
        <v>131.0598</v>
      </c>
    </row>
    <row r="9" spans="1:12" x14ac:dyDescent="0.2">
      <c r="B9">
        <v>0.106060606</v>
      </c>
      <c r="C9">
        <v>6.2362854790000002</v>
      </c>
      <c r="E9">
        <v>8.4848485000000001E-2</v>
      </c>
      <c r="F9">
        <v>438.19563840000001</v>
      </c>
      <c r="H9">
        <v>8.4848485000000001E-2</v>
      </c>
      <c r="I9">
        <v>16.501892999999999</v>
      </c>
      <c r="K9">
        <v>8.4848485000000001E-2</v>
      </c>
      <c r="L9">
        <v>156.441</v>
      </c>
    </row>
    <row r="10" spans="1:12" x14ac:dyDescent="0.2">
      <c r="B10">
        <v>0.12121212100000001</v>
      </c>
      <c r="C10">
        <v>7.3682048450000002</v>
      </c>
      <c r="E10">
        <v>9.6969696999999994E-2</v>
      </c>
      <c r="F10">
        <v>513.72686659999999</v>
      </c>
      <c r="H10">
        <v>9.6969696999999994E-2</v>
      </c>
      <c r="I10">
        <v>19.38592551</v>
      </c>
      <c r="K10">
        <v>9.6969696999999994E-2</v>
      </c>
      <c r="L10">
        <v>182.99430000000001</v>
      </c>
    </row>
    <row r="11" spans="1:12" x14ac:dyDescent="0.2">
      <c r="B11">
        <v>0.13636363600000001</v>
      </c>
      <c r="C11">
        <v>8.5753769759999994</v>
      </c>
      <c r="E11">
        <v>0.109090909</v>
      </c>
      <c r="F11">
        <v>593.05739960000005</v>
      </c>
      <c r="H11">
        <v>0.109090909</v>
      </c>
      <c r="I11">
        <v>22.426045330000001</v>
      </c>
      <c r="K11">
        <v>0.109090909</v>
      </c>
      <c r="L11">
        <v>210.78989999999999</v>
      </c>
    </row>
    <row r="12" spans="1:12" x14ac:dyDescent="0.2">
      <c r="B12">
        <v>0.15151515199999999</v>
      </c>
      <c r="C12">
        <v>9.8640177720000004</v>
      </c>
      <c r="E12">
        <v>0.12121212100000001</v>
      </c>
      <c r="F12">
        <v>676.40859680000005</v>
      </c>
      <c r="H12">
        <v>0.12121212100000001</v>
      </c>
      <c r="I12">
        <v>25.631890769999998</v>
      </c>
      <c r="K12">
        <v>0.12121212100000001</v>
      </c>
      <c r="L12">
        <v>239.90299999999999</v>
      </c>
    </row>
    <row r="13" spans="1:12" x14ac:dyDescent="0.2">
      <c r="B13">
        <v>0.16666666699999999</v>
      </c>
      <c r="C13">
        <v>11.24095311</v>
      </c>
      <c r="E13">
        <v>0.133333333</v>
      </c>
      <c r="F13">
        <v>764.01716020000003</v>
      </c>
      <c r="H13">
        <v>0.133333333</v>
      </c>
      <c r="I13">
        <v>29.01381164</v>
      </c>
      <c r="K13">
        <v>0.133333333</v>
      </c>
      <c r="L13">
        <v>270.41419999999999</v>
      </c>
    </row>
    <row r="14" spans="1:12" x14ac:dyDescent="0.2">
      <c r="B14">
        <v>0.18181818199999999</v>
      </c>
      <c r="C14">
        <v>12.713689929999999</v>
      </c>
      <c r="E14">
        <v>0.14545454499999999</v>
      </c>
      <c r="F14">
        <v>856.13637989999995</v>
      </c>
      <c r="H14">
        <v>0.14545454499999999</v>
      </c>
      <c r="I14">
        <v>32.582931379999998</v>
      </c>
      <c r="K14">
        <v>0.14545454499999999</v>
      </c>
      <c r="L14">
        <v>302.41000000000003</v>
      </c>
    </row>
    <row r="15" spans="1:12" x14ac:dyDescent="0.2">
      <c r="B15">
        <v>0.196969697</v>
      </c>
      <c r="C15">
        <v>14.290497</v>
      </c>
      <c r="E15">
        <v>0.15757575800000001</v>
      </c>
      <c r="F15">
        <v>953.03749430000005</v>
      </c>
      <c r="H15">
        <v>0.15757575800000001</v>
      </c>
      <c r="I15">
        <v>36.351215459999999</v>
      </c>
      <c r="K15">
        <v>0.15757575800000001</v>
      </c>
      <c r="L15">
        <v>335.98320000000001</v>
      </c>
    </row>
    <row r="16" spans="1:12" x14ac:dyDescent="0.2">
      <c r="B16">
        <v>0.212121212</v>
      </c>
      <c r="C16">
        <v>15.98049689</v>
      </c>
      <c r="E16">
        <v>0.16969697</v>
      </c>
      <c r="F16">
        <v>1055.01118</v>
      </c>
      <c r="H16">
        <v>0.16969697</v>
      </c>
      <c r="I16">
        <v>40.331546969999998</v>
      </c>
      <c r="K16">
        <v>0.16969697</v>
      </c>
      <c r="L16">
        <v>371.23390000000001</v>
      </c>
    </row>
    <row r="17" spans="2:12" x14ac:dyDescent="0.2">
      <c r="B17">
        <v>0.22727272700000001</v>
      </c>
      <c r="C17">
        <v>17.793770970000001</v>
      </c>
      <c r="E17">
        <v>0.18181818199999999</v>
      </c>
      <c r="F17">
        <v>1162.3691799999999</v>
      </c>
      <c r="H17">
        <v>0.18181818199999999</v>
      </c>
      <c r="I17">
        <v>44.537809899999999</v>
      </c>
      <c r="K17">
        <v>0.18181818199999999</v>
      </c>
      <c r="L17">
        <v>408.26949999999999</v>
      </c>
    </row>
    <row r="18" spans="2:12" x14ac:dyDescent="0.2">
      <c r="B18">
        <v>0.24242424200000001</v>
      </c>
      <c r="C18">
        <v>19.74147949</v>
      </c>
      <c r="E18">
        <v>0.19393939399999999</v>
      </c>
      <c r="F18">
        <v>1275.4460959999999</v>
      </c>
      <c r="H18">
        <v>0.19393939399999999</v>
      </c>
      <c r="I18">
        <v>48.984981419999997</v>
      </c>
      <c r="K18">
        <v>0.19393939399999999</v>
      </c>
      <c r="L18">
        <v>447.20569999999998</v>
      </c>
    </row>
    <row r="19" spans="2:12" x14ac:dyDescent="0.2">
      <c r="B19">
        <v>0.25757575799999999</v>
      </c>
      <c r="C19">
        <v>21.835999359999999</v>
      </c>
      <c r="E19">
        <v>0.20606060600000001</v>
      </c>
      <c r="F19">
        <v>1394.601343</v>
      </c>
      <c r="H19">
        <v>0.20606060600000001</v>
      </c>
      <c r="I19">
        <v>53.689233940000001</v>
      </c>
      <c r="K19">
        <v>0.20606060600000001</v>
      </c>
      <c r="L19">
        <v>488.16750000000002</v>
      </c>
    </row>
    <row r="20" spans="2:12" x14ac:dyDescent="0.2">
      <c r="B20">
        <v>0.27272727299999999</v>
      </c>
      <c r="C20">
        <v>24.09108251</v>
      </c>
      <c r="E20">
        <v>0.218181818</v>
      </c>
      <c r="F20">
        <v>1520.221309</v>
      </c>
      <c r="H20">
        <v>0.218181818</v>
      </c>
      <c r="I20">
        <v>58.66804827</v>
      </c>
      <c r="K20">
        <v>0.218181818</v>
      </c>
      <c r="L20">
        <v>531.28949999999998</v>
      </c>
    </row>
    <row r="21" spans="2:12" x14ac:dyDescent="0.2">
      <c r="B21">
        <v>0.287878788</v>
      </c>
      <c r="C21">
        <v>26.522038510000002</v>
      </c>
      <c r="E21">
        <v>0.23030302999999999</v>
      </c>
      <c r="F21">
        <v>1652.7217209999999</v>
      </c>
      <c r="H21">
        <v>0.23030302999999999</v>
      </c>
      <c r="I21">
        <v>63.940339379999998</v>
      </c>
      <c r="K21">
        <v>0.23030302999999999</v>
      </c>
      <c r="L21">
        <v>576.7174</v>
      </c>
    </row>
    <row r="22" spans="2:12" x14ac:dyDescent="0.2">
      <c r="B22">
        <v>0.303030303</v>
      </c>
      <c r="C22">
        <v>29.145945690000001</v>
      </c>
      <c r="E22">
        <v>0.24242424200000001</v>
      </c>
      <c r="F22">
        <v>1792.5502489999999</v>
      </c>
      <c r="H22">
        <v>0.24242424200000001</v>
      </c>
      <c r="I22">
        <v>69.526596139999995</v>
      </c>
      <c r="K22">
        <v>0.24242424200000001</v>
      </c>
      <c r="L22">
        <v>624.60839999999996</v>
      </c>
    </row>
    <row r="23" spans="2:12" x14ac:dyDescent="0.2">
      <c r="B23">
        <v>0.31818181800000001</v>
      </c>
      <c r="C23">
        <v>31.981895819999998</v>
      </c>
      <c r="E23">
        <v>0.25454545499999998</v>
      </c>
      <c r="F23">
        <v>1940.189382</v>
      </c>
      <c r="H23">
        <v>0.25454545499999998</v>
      </c>
      <c r="I23">
        <v>75.449036910000004</v>
      </c>
      <c r="K23">
        <v>0.25454545499999998</v>
      </c>
      <c r="L23">
        <v>675.13310000000001</v>
      </c>
    </row>
    <row r="24" spans="2:12" x14ac:dyDescent="0.2">
      <c r="B24">
        <v>0.33333333300000001</v>
      </c>
      <c r="C24">
        <v>35.051278760000002</v>
      </c>
      <c r="E24">
        <v>0.26666666700000002</v>
      </c>
      <c r="F24">
        <v>2096.159588</v>
      </c>
      <c r="H24">
        <v>0.26666666700000002</v>
      </c>
      <c r="I24">
        <v>81.731783250000007</v>
      </c>
      <c r="K24">
        <v>0.26666666700000002</v>
      </c>
      <c r="L24">
        <v>728.47609999999997</v>
      </c>
    </row>
    <row r="25" spans="2:12" x14ac:dyDescent="0.2">
      <c r="B25">
        <v>0.34848484800000001</v>
      </c>
      <c r="C25">
        <v>38.378114429999997</v>
      </c>
      <c r="E25">
        <v>0.27878787900000002</v>
      </c>
      <c r="F25">
        <v>2261.0228149999998</v>
      </c>
      <c r="H25">
        <v>0.27878787900000002</v>
      </c>
      <c r="I25">
        <v>88.401053719999993</v>
      </c>
      <c r="K25">
        <v>0.27878787900000002</v>
      </c>
      <c r="L25">
        <v>784.83780000000002</v>
      </c>
    </row>
    <row r="26" spans="2:12" x14ac:dyDescent="0.2">
      <c r="B26">
        <v>0.36363636399999999</v>
      </c>
      <c r="C26">
        <v>41.989441239999998</v>
      </c>
      <c r="E26">
        <v>0.29090909100000001</v>
      </c>
      <c r="F26">
        <v>2435.3863500000002</v>
      </c>
      <c r="H26">
        <v>0.29090909100000001</v>
      </c>
      <c r="I26">
        <v>95.485380960000001</v>
      </c>
      <c r="K26">
        <v>0.29090909100000001</v>
      </c>
      <c r="L26">
        <v>844.43600000000004</v>
      </c>
    </row>
    <row r="27" spans="2:12" x14ac:dyDescent="0.2">
      <c r="B27">
        <v>0.37878787899999999</v>
      </c>
      <c r="C27">
        <v>45.915772310000001</v>
      </c>
      <c r="E27">
        <v>0.303030303</v>
      </c>
      <c r="F27">
        <v>2619.9070919999999</v>
      </c>
      <c r="H27">
        <v>0.303030303</v>
      </c>
      <c r="I27">
        <v>103.0158548</v>
      </c>
      <c r="K27">
        <v>0.303030303</v>
      </c>
      <c r="L27">
        <v>907.50739999999996</v>
      </c>
    </row>
    <row r="28" spans="2:12" x14ac:dyDescent="0.2">
      <c r="B28">
        <v>0.393939394</v>
      </c>
      <c r="C28">
        <v>50.191633009999997</v>
      </c>
      <c r="E28">
        <v>0.31515151499999999</v>
      </c>
      <c r="F28">
        <v>2815.2962849999999</v>
      </c>
      <c r="H28">
        <v>0.31515151499999999</v>
      </c>
      <c r="I28">
        <v>111.0263954</v>
      </c>
      <c r="K28">
        <v>0.31515151499999999</v>
      </c>
      <c r="L28">
        <v>974.31</v>
      </c>
    </row>
    <row r="29" spans="2:12" x14ac:dyDescent="0.2">
      <c r="B29">
        <v>0.409090909</v>
      </c>
      <c r="C29">
        <v>54.856196660000002</v>
      </c>
      <c r="E29">
        <v>0.32727272699999999</v>
      </c>
      <c r="F29">
        <v>3022.324764</v>
      </c>
      <c r="H29">
        <v>0.32727272699999999</v>
      </c>
      <c r="I29">
        <v>119.5540602</v>
      </c>
      <c r="K29">
        <v>0.32727272699999999</v>
      </c>
      <c r="L29">
        <v>1045.125</v>
      </c>
    </row>
    <row r="30" spans="2:12" x14ac:dyDescent="0.2">
      <c r="B30">
        <v>0.42424242400000001</v>
      </c>
      <c r="C30">
        <v>59.954039469999998</v>
      </c>
      <c r="E30">
        <v>0.33939393899999998</v>
      </c>
      <c r="F30">
        <v>3241.8287780000001</v>
      </c>
      <c r="H30">
        <v>0.33939393899999998</v>
      </c>
      <c r="I30">
        <v>128.6393898</v>
      </c>
      <c r="K30">
        <v>0.33939393899999998</v>
      </c>
      <c r="L30">
        <v>1120.259</v>
      </c>
    </row>
    <row r="31" spans="2:12" x14ac:dyDescent="0.2">
      <c r="B31">
        <v>0.43939393900000001</v>
      </c>
      <c r="C31">
        <v>65.536040380000003</v>
      </c>
      <c r="E31">
        <v>0.351515152</v>
      </c>
      <c r="F31">
        <v>3474.716461</v>
      </c>
      <c r="H31">
        <v>0.351515152</v>
      </c>
      <c r="I31">
        <v>138.3267989</v>
      </c>
      <c r="K31">
        <v>0.351515152</v>
      </c>
      <c r="L31">
        <v>1200.048</v>
      </c>
    </row>
    <row r="32" spans="2:12" x14ac:dyDescent="0.2">
      <c r="B32">
        <v>0.45454545499999999</v>
      </c>
      <c r="C32">
        <v>71.660458500000004</v>
      </c>
      <c r="E32">
        <v>0.36363636399999999</v>
      </c>
      <c r="F32">
        <v>3721.9750260000001</v>
      </c>
      <c r="H32">
        <v>0.36363636399999999</v>
      </c>
      <c r="I32">
        <v>148.6650175</v>
      </c>
      <c r="K32">
        <v>0.36363636399999999</v>
      </c>
      <c r="L32">
        <v>1284.8589999999999</v>
      </c>
    </row>
    <row r="33" spans="2:12" x14ac:dyDescent="0.2">
      <c r="B33">
        <v>0.46969696999999999</v>
      </c>
      <c r="C33">
        <v>78.394228749999996</v>
      </c>
      <c r="E33">
        <v>0.37575757599999998</v>
      </c>
      <c r="F33">
        <v>3984.6787810000001</v>
      </c>
      <c r="H33">
        <v>0.37575757599999998</v>
      </c>
      <c r="I33">
        <v>159.70759179999999</v>
      </c>
      <c r="K33">
        <v>0.37575757599999998</v>
      </c>
      <c r="L33">
        <v>1375.096</v>
      </c>
    </row>
    <row r="34" spans="2:12" x14ac:dyDescent="0.2">
      <c r="B34">
        <v>0.484848485</v>
      </c>
      <c r="C34">
        <v>85.814527299999995</v>
      </c>
      <c r="E34">
        <v>0.38787878799999997</v>
      </c>
      <c r="F34">
        <v>4263.9980649999998</v>
      </c>
      <c r="H34">
        <v>0.38787878799999997</v>
      </c>
      <c r="I34">
        <v>171.51345269999999</v>
      </c>
      <c r="K34">
        <v>0.38787878799999997</v>
      </c>
      <c r="L34">
        <v>1471.2</v>
      </c>
    </row>
    <row r="35" spans="2:12" x14ac:dyDescent="0.2">
      <c r="B35">
        <v>0.5</v>
      </c>
      <c r="C35">
        <v>94.010672420000006</v>
      </c>
      <c r="E35">
        <v>0.4</v>
      </c>
      <c r="F35">
        <v>4561.2092149999999</v>
      </c>
      <c r="H35">
        <v>0.4</v>
      </c>
      <c r="I35">
        <v>184.14756270000001</v>
      </c>
      <c r="K35">
        <v>0.4</v>
      </c>
      <c r="L35">
        <v>1573.6579999999999</v>
      </c>
    </row>
    <row r="36" spans="2:12" x14ac:dyDescent="0.2">
      <c r="B36">
        <v>0.515151515</v>
      </c>
      <c r="C36">
        <v>103.0864445</v>
      </c>
      <c r="E36">
        <v>0.41212121200000001</v>
      </c>
      <c r="F36">
        <v>4877.7057150000001</v>
      </c>
      <c r="H36">
        <v>0.41212121200000001</v>
      </c>
      <c r="I36">
        <v>197.68165339999999</v>
      </c>
      <c r="K36">
        <v>0.41212121200000001</v>
      </c>
      <c r="L36">
        <v>1683.0070000000001</v>
      </c>
    </row>
    <row r="37" spans="2:12" x14ac:dyDescent="0.2">
      <c r="B37">
        <v>0.53030303000000001</v>
      </c>
      <c r="C37">
        <v>113.1629332</v>
      </c>
      <c r="E37">
        <v>0.42424242400000001</v>
      </c>
      <c r="F37">
        <v>5215.0106509999996</v>
      </c>
      <c r="H37">
        <v>0.42424242400000001</v>
      </c>
      <c r="I37">
        <v>212.19506949999999</v>
      </c>
      <c r="K37">
        <v>0.42424242400000001</v>
      </c>
      <c r="L37">
        <v>1799.837</v>
      </c>
    </row>
    <row r="38" spans="2:12" x14ac:dyDescent="0.2">
      <c r="B38">
        <v>0.54545454500000001</v>
      </c>
      <c r="C38">
        <v>124.38205240000001</v>
      </c>
      <c r="E38">
        <v>0.436363636</v>
      </c>
      <c r="F38">
        <v>5574.7906679999996</v>
      </c>
      <c r="H38">
        <v>0.436363636</v>
      </c>
      <c r="I38">
        <v>227.77573469999999</v>
      </c>
      <c r="K38">
        <v>0.436363636</v>
      </c>
      <c r="L38">
        <v>1924.8019999999999</v>
      </c>
    </row>
    <row r="39" spans="2:12" x14ac:dyDescent="0.2">
      <c r="B39">
        <v>0.56060606099999999</v>
      </c>
      <c r="C39">
        <v>136.91090489999999</v>
      </c>
      <c r="E39">
        <v>0.44848484799999999</v>
      </c>
      <c r="F39">
        <v>5958.871615</v>
      </c>
      <c r="H39">
        <v>0.44848484799999999</v>
      </c>
      <c r="I39">
        <v>244.52126150000001</v>
      </c>
      <c r="K39">
        <v>0.44848484799999999</v>
      </c>
      <c r="L39">
        <v>2058.625</v>
      </c>
    </row>
    <row r="40" spans="2:12" x14ac:dyDescent="0.2">
      <c r="B40">
        <v>0.57575757599999999</v>
      </c>
      <c r="C40">
        <v>150.9472394</v>
      </c>
      <c r="E40">
        <v>0.46060606100000001</v>
      </c>
      <c r="F40">
        <v>6369.2560979999998</v>
      </c>
      <c r="H40">
        <v>0.46060606100000001</v>
      </c>
      <c r="I40">
        <v>262.54022939999999</v>
      </c>
      <c r="K40">
        <v>0.46060606100000001</v>
      </c>
      <c r="L40">
        <v>2202.1089999999999</v>
      </c>
    </row>
    <row r="41" spans="2:12" x14ac:dyDescent="0.2">
      <c r="B41">
        <v>0.590909091</v>
      </c>
      <c r="C41">
        <v>166.72631809999999</v>
      </c>
      <c r="E41">
        <v>0.472727273</v>
      </c>
      <c r="F41">
        <v>6808.1431929999999</v>
      </c>
      <c r="H41">
        <v>0.472727273</v>
      </c>
      <c r="I41">
        <v>281.95366009999998</v>
      </c>
      <c r="K41">
        <v>0.472727273</v>
      </c>
      <c r="L41">
        <v>2356.1460000000002</v>
      </c>
    </row>
    <row r="42" spans="2:12" x14ac:dyDescent="0.2">
      <c r="B42">
        <v>0.606060606</v>
      </c>
      <c r="C42">
        <v>184.5296256</v>
      </c>
      <c r="E42">
        <v>0.484848485</v>
      </c>
      <c r="F42">
        <v>7277.9506270000002</v>
      </c>
      <c r="H42">
        <v>0.484848485</v>
      </c>
      <c r="I42">
        <v>302.89672430000002</v>
      </c>
      <c r="K42">
        <v>0.484848485</v>
      </c>
      <c r="L42">
        <v>2521.7269999999999</v>
      </c>
    </row>
    <row r="43" spans="2:12" x14ac:dyDescent="0.2">
      <c r="B43">
        <v>0.62121212100000001</v>
      </c>
      <c r="C43">
        <v>204.69599590000001</v>
      </c>
      <c r="E43">
        <v>0.49696969699999999</v>
      </c>
      <c r="F43">
        <v>7781.3397219999997</v>
      </c>
      <c r="H43">
        <v>0.49696969699999999</v>
      </c>
      <c r="I43">
        <v>325.5207241</v>
      </c>
      <c r="K43">
        <v>0.49696969699999999</v>
      </c>
      <c r="L43">
        <v>2699.9609999999998</v>
      </c>
    </row>
    <row r="44" spans="2:12" x14ac:dyDescent="0.2">
      <c r="B44">
        <v>0.63636363600000001</v>
      </c>
      <c r="C44">
        <v>227.63594979999999</v>
      </c>
      <c r="E44">
        <v>0.50909090899999998</v>
      </c>
      <c r="F44">
        <v>8321.2435119999991</v>
      </c>
      <c r="H44">
        <v>0.50909090899999998</v>
      </c>
      <c r="I44">
        <v>349.99539850000002</v>
      </c>
      <c r="K44">
        <v>0.50909090899999998</v>
      </c>
      <c r="L44">
        <v>2892.085</v>
      </c>
    </row>
    <row r="45" spans="2:12" x14ac:dyDescent="0.2">
      <c r="B45">
        <v>0.65151515199999999</v>
      </c>
      <c r="C45">
        <v>253.85033189999999</v>
      </c>
      <c r="E45">
        <v>0.52121212100000003</v>
      </c>
      <c r="F45">
        <v>8900.8984340000006</v>
      </c>
      <c r="H45">
        <v>0.52121212100000003</v>
      </c>
      <c r="I45">
        <v>376.51161680000001</v>
      </c>
      <c r="K45">
        <v>0.52121212100000003</v>
      </c>
      <c r="L45">
        <v>3099.4859999999999</v>
      </c>
    </row>
    <row r="46" spans="2:12" x14ac:dyDescent="0.2">
      <c r="B46">
        <v>0.66666666699999999</v>
      </c>
      <c r="C46">
        <v>283.95476589999998</v>
      </c>
      <c r="E46">
        <v>0.53333333299999997</v>
      </c>
      <c r="F46">
        <v>9523.8800859999992</v>
      </c>
      <c r="H46">
        <v>0.53333333299999997</v>
      </c>
      <c r="I46">
        <v>405.28453059999998</v>
      </c>
      <c r="K46">
        <v>0.53333333299999997</v>
      </c>
      <c r="L46">
        <v>3323.7220000000002</v>
      </c>
    </row>
    <row r="47" spans="2:12" x14ac:dyDescent="0.2">
      <c r="B47">
        <v>0.68181818199999999</v>
      </c>
      <c r="C47">
        <v>318.71207379999998</v>
      </c>
      <c r="E47">
        <v>0.54545454500000001</v>
      </c>
      <c r="F47">
        <v>10194.143609999999</v>
      </c>
      <c r="H47">
        <v>0.54545454500000001</v>
      </c>
      <c r="I47">
        <v>436.55727719999999</v>
      </c>
      <c r="K47">
        <v>0.54545454500000001</v>
      </c>
      <c r="L47">
        <v>3566.5439999999999</v>
      </c>
    </row>
    <row r="48" spans="2:12" x14ac:dyDescent="0.2">
      <c r="B48">
        <v>0.696969697</v>
      </c>
      <c r="C48">
        <v>359.07571890000003</v>
      </c>
      <c r="E48">
        <v>0.55757575800000003</v>
      </c>
      <c r="F48">
        <v>10916.069299999999</v>
      </c>
      <c r="H48">
        <v>0.55757575800000003</v>
      </c>
      <c r="I48">
        <v>470.6053435</v>
      </c>
      <c r="K48">
        <v>0.55757575800000003</v>
      </c>
      <c r="L48">
        <v>3829.9290000000001</v>
      </c>
    </row>
    <row r="49" spans="2:12" x14ac:dyDescent="0.2">
      <c r="B49">
        <v>0.712121212</v>
      </c>
      <c r="C49">
        <v>406.24870650000003</v>
      </c>
      <c r="E49">
        <v>0.56969696999999997</v>
      </c>
      <c r="F49">
        <v>11694.514160000001</v>
      </c>
      <c r="H49">
        <v>0.56969696999999997</v>
      </c>
      <c r="I49">
        <v>507.7417264</v>
      </c>
      <c r="K49">
        <v>0.56969696999999997</v>
      </c>
      <c r="L49">
        <v>4116.1130000000003</v>
      </c>
    </row>
    <row r="50" spans="2:12" x14ac:dyDescent="0.2">
      <c r="B50">
        <v>0.72727272700000001</v>
      </c>
      <c r="C50">
        <v>461.76445089999999</v>
      </c>
      <c r="E50">
        <v>0.58181818200000002</v>
      </c>
      <c r="F50">
        <v>12534.870199999999</v>
      </c>
      <c r="H50">
        <v>0.58181818200000002</v>
      </c>
      <c r="I50">
        <v>548.32305529999996</v>
      </c>
      <c r="K50">
        <v>0.58181818200000002</v>
      </c>
      <c r="L50">
        <v>4427.6279999999997</v>
      </c>
    </row>
    <row r="51" spans="2:12" x14ac:dyDescent="0.2">
      <c r="B51">
        <v>0.74242424200000001</v>
      </c>
      <c r="C51">
        <v>527.59931659999995</v>
      </c>
      <c r="E51">
        <v>0.59393939399999995</v>
      </c>
      <c r="F51">
        <v>13443.130359999999</v>
      </c>
      <c r="H51">
        <v>0.59393939399999995</v>
      </c>
      <c r="I51">
        <v>592.75688379999997</v>
      </c>
      <c r="K51">
        <v>0.59393939399999995</v>
      </c>
      <c r="L51">
        <v>4767.3559999999998</v>
      </c>
    </row>
    <row r="52" spans="2:12" x14ac:dyDescent="0.2">
      <c r="B52">
        <v>0.75757575799999999</v>
      </c>
      <c r="C52">
        <v>606.33154109999998</v>
      </c>
      <c r="E52">
        <v>0.606060606</v>
      </c>
      <c r="F52">
        <v>14425.963019999999</v>
      </c>
      <c r="H52">
        <v>0.606060606</v>
      </c>
      <c r="I52">
        <v>641.51040509999996</v>
      </c>
      <c r="K52">
        <v>0.606060606</v>
      </c>
      <c r="L52">
        <v>5138.5780000000004</v>
      </c>
    </row>
    <row r="53" spans="2:12" x14ac:dyDescent="0.2">
      <c r="B53">
        <v>0.77272727299999999</v>
      </c>
      <c r="C53">
        <v>701.36922879999997</v>
      </c>
      <c r="E53">
        <v>0.61818181800000005</v>
      </c>
      <c r="F53">
        <v>15490.79628</v>
      </c>
      <c r="H53">
        <v>0.61818181800000005</v>
      </c>
      <c r="I53">
        <v>695.12090990000002</v>
      </c>
      <c r="K53">
        <v>0.61818181800000005</v>
      </c>
      <c r="L53">
        <v>5545.0469999999996</v>
      </c>
    </row>
    <row r="54" spans="2:12" x14ac:dyDescent="0.2">
      <c r="B54">
        <v>0.787878788</v>
      </c>
      <c r="C54">
        <v>817.28305139999998</v>
      </c>
      <c r="E54">
        <v>0.63030302999999999</v>
      </c>
      <c r="F54">
        <v>16645.913140000001</v>
      </c>
      <c r="H54">
        <v>0.63030302999999999</v>
      </c>
      <c r="I54">
        <v>754.2083844</v>
      </c>
      <c r="K54">
        <v>0.63030302999999999</v>
      </c>
      <c r="L54">
        <v>5991.0649999999996</v>
      </c>
    </row>
    <row r="55" spans="2:12" x14ac:dyDescent="0.2">
      <c r="B55">
        <v>0.803030303</v>
      </c>
      <c r="C55">
        <v>960.30075090000003</v>
      </c>
      <c r="E55">
        <v>0.64242424200000003</v>
      </c>
      <c r="F55">
        <v>17900.558980000002</v>
      </c>
      <c r="H55">
        <v>0.64242424200000003</v>
      </c>
      <c r="I55">
        <v>819.49075010000001</v>
      </c>
      <c r="K55">
        <v>0.64242424200000003</v>
      </c>
      <c r="L55">
        <v>6481.5749999999998</v>
      </c>
    </row>
    <row r="56" spans="2:12" x14ac:dyDescent="0.2">
      <c r="B56">
        <v>0.81818181800000001</v>
      </c>
      <c r="C56">
        <v>1139.0568129999999</v>
      </c>
      <c r="E56">
        <v>0.65454545500000005</v>
      </c>
      <c r="F56">
        <v>19265.062720000002</v>
      </c>
      <c r="H56">
        <v>0.65454545500000005</v>
      </c>
      <c r="I56">
        <v>891.80237529999999</v>
      </c>
      <c r="K56">
        <v>0.65454545500000005</v>
      </c>
      <c r="L56">
        <v>7022.2830000000004</v>
      </c>
    </row>
    <row r="57" spans="2:12" x14ac:dyDescent="0.2">
      <c r="B57">
        <v>0.83333333300000001</v>
      </c>
      <c r="C57">
        <v>1365.7532799999999</v>
      </c>
      <c r="E57">
        <v>0.66666666699999999</v>
      </c>
      <c r="F57">
        <v>20750.973190000001</v>
      </c>
      <c r="H57">
        <v>0.66666666699999999</v>
      </c>
      <c r="I57">
        <v>972.11665970000001</v>
      </c>
      <c r="K57">
        <v>0.66666666699999999</v>
      </c>
      <c r="L57">
        <v>7619.7870000000003</v>
      </c>
    </row>
    <row r="58" spans="2:12" x14ac:dyDescent="0.2">
      <c r="B58">
        <v>0.84848484800000001</v>
      </c>
      <c r="C58">
        <v>1657.9979370000001</v>
      </c>
      <c r="E58">
        <v>0.67878787900000004</v>
      </c>
      <c r="F58">
        <v>22371.212360000001</v>
      </c>
      <c r="H58">
        <v>0.67878787900000004</v>
      </c>
      <c r="I58">
        <v>1061.573709</v>
      </c>
      <c r="K58">
        <v>0.67878787900000004</v>
      </c>
      <c r="L58">
        <v>8281.7479999999996</v>
      </c>
    </row>
    <row r="59" spans="2:12" x14ac:dyDescent="0.2">
      <c r="B59">
        <v>0.86363636399999999</v>
      </c>
      <c r="C59">
        <v>2041.7837810000001</v>
      </c>
      <c r="E59">
        <v>0.69090909099999998</v>
      </c>
      <c r="F59">
        <v>24140.246879999999</v>
      </c>
      <c r="H59">
        <v>0.69090909099999998</v>
      </c>
      <c r="I59">
        <v>1161.5144049999999</v>
      </c>
      <c r="K59">
        <v>0.69090909099999998</v>
      </c>
      <c r="L59">
        <v>9017.0879999999997</v>
      </c>
    </row>
    <row r="60" spans="2:12" x14ac:dyDescent="0.2">
      <c r="B60">
        <v>0.893939394</v>
      </c>
      <c r="C60">
        <v>3262.9842319999998</v>
      </c>
      <c r="E60">
        <v>0.70303030300000002</v>
      </c>
      <c r="F60">
        <v>26074.27965</v>
      </c>
      <c r="H60">
        <v>0.70303030300000002</v>
      </c>
      <c r="I60">
        <v>1273.52253</v>
      </c>
      <c r="K60">
        <v>0.70303030300000002</v>
      </c>
      <c r="L60">
        <v>9836.2369999999992</v>
      </c>
    </row>
    <row r="61" spans="2:12" x14ac:dyDescent="0.2">
      <c r="B61">
        <v>0.909090909</v>
      </c>
      <c r="C61">
        <v>4258.6767710000004</v>
      </c>
      <c r="E61">
        <v>0.71515151499999996</v>
      </c>
      <c r="F61">
        <v>28191.462660000001</v>
      </c>
      <c r="H61">
        <v>0.71515151499999996</v>
      </c>
      <c r="I61">
        <v>1399.4771169999999</v>
      </c>
      <c r="K61">
        <v>0.72727272700000001</v>
      </c>
      <c r="L61">
        <v>11777.05</v>
      </c>
    </row>
    <row r="62" spans="2:12" x14ac:dyDescent="0.2">
      <c r="B62">
        <v>0.92424242400000001</v>
      </c>
      <c r="C62">
        <v>5702.1688000000004</v>
      </c>
      <c r="E62">
        <v>0.72727272700000001</v>
      </c>
      <c r="F62">
        <v>30512.132310000001</v>
      </c>
      <c r="H62">
        <v>0.72727272700000001</v>
      </c>
      <c r="I62">
        <v>1541.617784</v>
      </c>
      <c r="K62">
        <v>0.73939393899999994</v>
      </c>
      <c r="L62">
        <v>12930.12</v>
      </c>
    </row>
    <row r="63" spans="2:12" x14ac:dyDescent="0.2">
      <c r="B63">
        <v>0.93939393900000001</v>
      </c>
      <c r="C63">
        <v>7856.9167280000001</v>
      </c>
      <c r="E63">
        <v>0.73939393899999994</v>
      </c>
      <c r="F63">
        <v>33059.067750000002</v>
      </c>
      <c r="H63">
        <v>0.73939393899999994</v>
      </c>
      <c r="I63">
        <v>1702.626651</v>
      </c>
      <c r="K63">
        <v>0.75151515199999996</v>
      </c>
      <c r="L63">
        <v>14230.8</v>
      </c>
    </row>
    <row r="64" spans="2:12" x14ac:dyDescent="0.2">
      <c r="B64">
        <v>0.95454545499999999</v>
      </c>
      <c r="C64">
        <v>11161.96249</v>
      </c>
      <c r="E64">
        <v>0.75151515199999996</v>
      </c>
      <c r="F64">
        <v>35857.772380000002</v>
      </c>
      <c r="H64">
        <v>0.75151515199999996</v>
      </c>
      <c r="I64">
        <v>1885.731585</v>
      </c>
      <c r="K64">
        <v>0.76363636400000001</v>
      </c>
      <c r="L64">
        <v>15703.08</v>
      </c>
    </row>
    <row r="65" spans="2:12" x14ac:dyDescent="0.2">
      <c r="B65">
        <v>0.96969696999999999</v>
      </c>
      <c r="C65">
        <v>16332.59398</v>
      </c>
      <c r="E65">
        <v>0.76363636400000001</v>
      </c>
      <c r="F65">
        <v>38936.777269999999</v>
      </c>
      <c r="H65">
        <v>0.76363636400000001</v>
      </c>
      <c r="I65">
        <v>2094.836773</v>
      </c>
      <c r="K65">
        <v>0.77575757599999995</v>
      </c>
      <c r="L65">
        <v>17375.599999999999</v>
      </c>
    </row>
    <row r="66" spans="2:12" x14ac:dyDescent="0.2">
      <c r="B66">
        <v>0.984848485</v>
      </c>
      <c r="C66">
        <v>24460.766589999999</v>
      </c>
      <c r="E66">
        <v>0.77575757599999995</v>
      </c>
      <c r="F66">
        <v>42327.964260000001</v>
      </c>
      <c r="H66">
        <v>0.77575757599999995</v>
      </c>
      <c r="I66">
        <v>2334.6886559999998</v>
      </c>
      <c r="K66">
        <v>0.787878788</v>
      </c>
      <c r="L66">
        <v>19282.669999999998</v>
      </c>
    </row>
    <row r="67" spans="2:12" x14ac:dyDescent="0.2">
      <c r="B67">
        <v>1</v>
      </c>
      <c r="C67">
        <v>37020.943760000002</v>
      </c>
      <c r="E67">
        <v>0.787878788</v>
      </c>
      <c r="F67">
        <v>46066.904649999997</v>
      </c>
      <c r="H67">
        <v>0.787878788</v>
      </c>
      <c r="I67">
        <v>2611.087493</v>
      </c>
      <c r="K67">
        <v>0.8</v>
      </c>
      <c r="L67">
        <v>21465.51</v>
      </c>
    </row>
    <row r="68" spans="2:12" x14ac:dyDescent="0.2">
      <c r="B68">
        <v>1.0151515149999999</v>
      </c>
      <c r="C68">
        <v>55667.698259999997</v>
      </c>
      <c r="E68">
        <v>0.8</v>
      </c>
      <c r="F68">
        <v>50193.20708</v>
      </c>
      <c r="H68">
        <v>0.8</v>
      </c>
      <c r="I68">
        <v>2931.1579889999998</v>
      </c>
      <c r="K68">
        <v>0.81212121199999998</v>
      </c>
      <c r="L68">
        <v>23973.79</v>
      </c>
    </row>
    <row r="69" spans="2:12" x14ac:dyDescent="0.2">
      <c r="B69">
        <v>1.03030303</v>
      </c>
      <c r="C69">
        <v>81866.213789999994</v>
      </c>
      <c r="E69">
        <v>0.81212121199999998</v>
      </c>
      <c r="F69">
        <v>54750.865599999997</v>
      </c>
      <c r="H69">
        <v>0.81212121199999998</v>
      </c>
      <c r="I69">
        <v>3303.6961980000001</v>
      </c>
      <c r="K69">
        <v>0.82424242400000003</v>
      </c>
      <c r="L69">
        <v>26867.5</v>
      </c>
    </row>
    <row r="70" spans="2:12" x14ac:dyDescent="0.2">
      <c r="B70">
        <v>1.0454545449999999</v>
      </c>
      <c r="C70">
        <v>116598.3762</v>
      </c>
      <c r="E70">
        <v>0.82424242400000003</v>
      </c>
      <c r="F70">
        <v>59788.595789999999</v>
      </c>
      <c r="H70">
        <v>0.82424242400000003</v>
      </c>
      <c r="I70">
        <v>3739.614658</v>
      </c>
      <c r="K70">
        <v>0.83636363599999997</v>
      </c>
      <c r="L70">
        <v>30219.17</v>
      </c>
    </row>
    <row r="71" spans="2:12" x14ac:dyDescent="0.2">
      <c r="B71">
        <v>1.0606060610000001</v>
      </c>
      <c r="C71">
        <v>160313.71960000001</v>
      </c>
      <c r="E71">
        <v>0.83636363599999997</v>
      </c>
      <c r="F71">
        <v>65360.143020000003</v>
      </c>
      <c r="H71">
        <v>0.83636363599999997</v>
      </c>
      <c r="I71">
        <v>4252.5131730000003</v>
      </c>
      <c r="K71">
        <v>0.84848484800000001</v>
      </c>
      <c r="L71">
        <v>34116.67</v>
      </c>
    </row>
    <row r="72" spans="2:12" x14ac:dyDescent="0.2">
      <c r="B72">
        <v>1.075757576</v>
      </c>
      <c r="C72">
        <v>213056.50469999999</v>
      </c>
      <c r="E72">
        <v>0.84848484800000001</v>
      </c>
      <c r="F72">
        <v>71524.543690000006</v>
      </c>
      <c r="H72">
        <v>0.84848484800000001</v>
      </c>
      <c r="I72">
        <v>4859.408563</v>
      </c>
      <c r="K72">
        <v>0.86060606100000003</v>
      </c>
      <c r="L72">
        <v>38666.31</v>
      </c>
    </row>
    <row r="73" spans="2:12" x14ac:dyDescent="0.2">
      <c r="B73">
        <v>1.0909090910000001</v>
      </c>
      <c r="C73">
        <v>274625.72659999999</v>
      </c>
      <c r="E73">
        <v>0.86060606100000003</v>
      </c>
      <c r="F73">
        <v>78346.316160000002</v>
      </c>
      <c r="H73">
        <v>0.86060606100000003</v>
      </c>
      <c r="I73">
        <v>5581.6619170000004</v>
      </c>
      <c r="K73">
        <v>0.87272727299999997</v>
      </c>
      <c r="L73">
        <v>43996.61</v>
      </c>
    </row>
    <row r="74" spans="2:12" x14ac:dyDescent="0.2">
      <c r="B74">
        <v>1.106060606</v>
      </c>
      <c r="C74">
        <v>344695.77860000002</v>
      </c>
      <c r="E74">
        <v>0.87272727299999997</v>
      </c>
      <c r="F74">
        <v>85895.555590000004</v>
      </c>
      <c r="H74">
        <v>0.87272727299999997</v>
      </c>
      <c r="I74">
        <v>6446.1445350000004</v>
      </c>
      <c r="K74">
        <v>0.88484848500000002</v>
      </c>
      <c r="L74">
        <v>50262.34</v>
      </c>
    </row>
    <row r="75" spans="2:12" x14ac:dyDescent="0.2">
      <c r="B75">
        <v>1.1212121209999999</v>
      </c>
      <c r="C75">
        <v>422890.3161</v>
      </c>
      <c r="E75">
        <v>0.88484848500000002</v>
      </c>
      <c r="F75">
        <v>94247.90496</v>
      </c>
      <c r="H75">
        <v>0.88484848500000002</v>
      </c>
      <c r="I75">
        <v>7486.6798019999997</v>
      </c>
      <c r="K75">
        <v>0.89696969699999995</v>
      </c>
      <c r="L75">
        <v>57649.01</v>
      </c>
    </row>
    <row r="76" spans="2:12" x14ac:dyDescent="0.2">
      <c r="B76">
        <v>1.136363636</v>
      </c>
      <c r="C76">
        <v>508823.06300000002</v>
      </c>
      <c r="E76">
        <v>0.89696969699999995</v>
      </c>
      <c r="F76">
        <v>103484.37450000001</v>
      </c>
      <c r="H76">
        <v>0.89696969699999995</v>
      </c>
      <c r="I76">
        <v>8745.7815570000002</v>
      </c>
      <c r="K76">
        <v>0.909090909</v>
      </c>
      <c r="L76">
        <v>66377.11</v>
      </c>
    </row>
    <row r="77" spans="2:12" x14ac:dyDescent="0.2">
      <c r="B77">
        <v>1.151515152</v>
      </c>
      <c r="C77">
        <v>602119.05220000003</v>
      </c>
      <c r="E77">
        <v>0.909090909</v>
      </c>
      <c r="F77">
        <v>113690.9849</v>
      </c>
      <c r="H77">
        <v>0.909090909</v>
      </c>
      <c r="I77">
        <v>10276.670700000001</v>
      </c>
      <c r="K77">
        <v>0.92121212100000005</v>
      </c>
      <c r="L77">
        <v>76705.97</v>
      </c>
    </row>
    <row r="78" spans="2:12" x14ac:dyDescent="0.2">
      <c r="B78">
        <v>1.1666666670000001</v>
      </c>
      <c r="C78">
        <v>702425.11659999995</v>
      </c>
      <c r="E78">
        <v>0.92121212100000005</v>
      </c>
      <c r="F78">
        <v>124958.215</v>
      </c>
      <c r="H78">
        <v>0.92121212100000005</v>
      </c>
      <c r="I78">
        <v>12145.479499999999</v>
      </c>
      <c r="K78">
        <v>0.93333333299999999</v>
      </c>
      <c r="L78">
        <v>88936.26</v>
      </c>
    </row>
    <row r="79" spans="2:12" x14ac:dyDescent="0.2">
      <c r="B79">
        <v>1.181818182</v>
      </c>
      <c r="C79">
        <v>809414.66330000001</v>
      </c>
      <c r="E79">
        <v>0.93333333299999999</v>
      </c>
      <c r="F79">
        <v>137380.24400000001</v>
      </c>
      <c r="H79">
        <v>0.93333333299999999</v>
      </c>
      <c r="I79">
        <v>14433.43808</v>
      </c>
      <c r="K79">
        <v>0.94545454500000004</v>
      </c>
      <c r="L79">
        <v>103410.3</v>
      </c>
    </row>
    <row r="80" spans="2:12" x14ac:dyDescent="0.2">
      <c r="B80">
        <v>1.1969696970000001</v>
      </c>
      <c r="C80">
        <v>922789.47360000003</v>
      </c>
      <c r="E80">
        <v>0.94545454500000004</v>
      </c>
      <c r="F80">
        <v>151053.99170000001</v>
      </c>
      <c r="H80">
        <v>0.94545454500000004</v>
      </c>
      <c r="I80">
        <v>17238.682369999999</v>
      </c>
      <c r="K80">
        <v>0.95757575800000005</v>
      </c>
      <c r="L80">
        <v>120509.1</v>
      </c>
    </row>
    <row r="81" spans="5:12" x14ac:dyDescent="0.2">
      <c r="E81">
        <v>0.95757575800000005</v>
      </c>
      <c r="F81">
        <v>166077.973</v>
      </c>
      <c r="H81">
        <v>0.95757575800000005</v>
      </c>
      <c r="I81">
        <v>20677.156630000001</v>
      </c>
      <c r="K81">
        <v>0.96969696999999999</v>
      </c>
      <c r="L81">
        <v>140645.70000000001</v>
      </c>
    </row>
    <row r="82" spans="5:12" x14ac:dyDescent="0.2">
      <c r="E82">
        <v>0.96969696999999999</v>
      </c>
      <c r="F82">
        <v>182551.00140000001</v>
      </c>
      <c r="H82">
        <v>0.96969696999999999</v>
      </c>
      <c r="I82">
        <v>24881.978429999999</v>
      </c>
      <c r="K82">
        <v>0.98181818200000004</v>
      </c>
      <c r="L82">
        <v>164253.9</v>
      </c>
    </row>
    <row r="83" spans="5:12" x14ac:dyDescent="0.2">
      <c r="E83">
        <v>0.98181818200000004</v>
      </c>
      <c r="F83">
        <v>200570.78940000001</v>
      </c>
      <c r="H83">
        <v>0.98181818200000004</v>
      </c>
      <c r="I83">
        <v>30000.694800000001</v>
      </c>
      <c r="K83">
        <v>0.99393939399999998</v>
      </c>
      <c r="L83">
        <v>191773.2</v>
      </c>
    </row>
    <row r="84" spans="5:12" x14ac:dyDescent="0.2">
      <c r="E84">
        <v>0.99393939399999998</v>
      </c>
      <c r="F84">
        <v>220232.50750000001</v>
      </c>
      <c r="H84">
        <v>0.99393939399999998</v>
      </c>
      <c r="I84">
        <v>36190.181109999998</v>
      </c>
      <c r="K84">
        <v>1.0060606059999999</v>
      </c>
      <c r="L84">
        <v>223631.5</v>
      </c>
    </row>
    <row r="85" spans="5:12" x14ac:dyDescent="0.2">
      <c r="E85">
        <v>1.0060606059999999</v>
      </c>
      <c r="F85">
        <v>241627.36739999999</v>
      </c>
      <c r="H85">
        <v>1.0060606059999999</v>
      </c>
      <c r="I85">
        <v>43609.507899999997</v>
      </c>
      <c r="K85">
        <v>1.018181818</v>
      </c>
      <c r="L85">
        <v>260226.9</v>
      </c>
    </row>
    <row r="86" spans="5:12" x14ac:dyDescent="0.2">
      <c r="E86">
        <v>1.018181818</v>
      </c>
      <c r="F86">
        <v>264841.30160000001</v>
      </c>
      <c r="H86">
        <v>1.018181818</v>
      </c>
      <c r="I86">
        <v>52411.747779999998</v>
      </c>
      <c r="K86">
        <v>1.03030303</v>
      </c>
      <c r="L86">
        <v>301912.40000000002</v>
      </c>
    </row>
    <row r="87" spans="5:12" x14ac:dyDescent="0.2">
      <c r="E87">
        <v>1.03030303</v>
      </c>
      <c r="F87">
        <v>289953.79859999998</v>
      </c>
      <c r="H87">
        <v>1.03030303</v>
      </c>
      <c r="I87">
        <v>62736.113100000002</v>
      </c>
      <c r="K87">
        <v>1.0424242420000001</v>
      </c>
      <c r="L87">
        <v>348983.4</v>
      </c>
    </row>
    <row r="88" spans="5:12" x14ac:dyDescent="0.2">
      <c r="E88">
        <v>1.0424242420000001</v>
      </c>
      <c r="F88">
        <v>317036.94780000002</v>
      </c>
      <c r="H88">
        <v>1.0424242420000001</v>
      </c>
      <c r="I88">
        <v>74701.76857</v>
      </c>
      <c r="K88">
        <v>1.054545455</v>
      </c>
      <c r="L88">
        <v>401671.6</v>
      </c>
    </row>
    <row r="89" spans="5:12" x14ac:dyDescent="0.2">
      <c r="E89">
        <v>1.054545455</v>
      </c>
      <c r="F89">
        <v>346154.72690000001</v>
      </c>
      <c r="H89">
        <v>1.054545455</v>
      </c>
      <c r="I89">
        <v>88404.161649999995</v>
      </c>
      <c r="K89">
        <v>1.066666667</v>
      </c>
      <c r="L89">
        <v>460143.4</v>
      </c>
    </row>
    <row r="90" spans="5:12" x14ac:dyDescent="0.2">
      <c r="E90">
        <v>1.066666667</v>
      </c>
      <c r="F90">
        <v>377362.55040000001</v>
      </c>
      <c r="H90">
        <v>1.066666667</v>
      </c>
      <c r="I90">
        <v>103914.0107</v>
      </c>
      <c r="K90">
        <v>1.0787878790000001</v>
      </c>
      <c r="L90">
        <v>524502.9</v>
      </c>
    </row>
    <row r="91" spans="5:12" x14ac:dyDescent="0.2">
      <c r="E91">
        <v>1.0787878790000001</v>
      </c>
      <c r="F91">
        <v>410707.076</v>
      </c>
      <c r="H91">
        <v>1.0787878790000001</v>
      </c>
      <c r="I91">
        <v>121278.50139999999</v>
      </c>
      <c r="K91">
        <v>1.0909090910000001</v>
      </c>
      <c r="L91">
        <v>594798.5</v>
      </c>
    </row>
    <row r="92" spans="5:12" x14ac:dyDescent="0.2">
      <c r="E92">
        <v>1.0909090910000001</v>
      </c>
      <c r="F92">
        <v>446226.25410000002</v>
      </c>
      <c r="H92">
        <v>1.0909090910000001</v>
      </c>
      <c r="I92">
        <v>140523.94639999999</v>
      </c>
      <c r="K92">
        <v>1.1030303029999999</v>
      </c>
      <c r="L92">
        <v>671031.19999999995</v>
      </c>
    </row>
    <row r="93" spans="5:12" x14ac:dyDescent="0.2">
      <c r="E93">
        <v>1.1030303029999999</v>
      </c>
      <c r="F93">
        <v>483949.58769999997</v>
      </c>
      <c r="H93">
        <v>1.1030303029999999</v>
      </c>
      <c r="I93">
        <v>161659.15330000001</v>
      </c>
      <c r="K93">
        <v>1.115151515</v>
      </c>
      <c r="L93">
        <v>753163.7</v>
      </c>
    </row>
    <row r="94" spans="5:12" x14ac:dyDescent="0.2">
      <c r="E94">
        <v>1.115151515</v>
      </c>
      <c r="F94">
        <v>523898.56939999998</v>
      </c>
      <c r="H94">
        <v>1.115151515</v>
      </c>
      <c r="I94">
        <v>184678.9136</v>
      </c>
      <c r="K94">
        <v>1.127272727</v>
      </c>
      <c r="L94">
        <v>841128.7</v>
      </c>
    </row>
    <row r="95" spans="5:12" x14ac:dyDescent="0.2">
      <c r="E95">
        <v>1.127272727</v>
      </c>
      <c r="F95">
        <v>566087.25219999999</v>
      </c>
      <c r="H95">
        <v>1.127272727</v>
      </c>
      <c r="I95">
        <v>209567.23850000001</v>
      </c>
      <c r="K95">
        <v>1.1393939390000001</v>
      </c>
      <c r="L95">
        <v>934837.2</v>
      </c>
    </row>
    <row r="96" spans="5:12" x14ac:dyDescent="0.2">
      <c r="E96">
        <v>1.1393939390000001</v>
      </c>
      <c r="F96">
        <v>610522.91339999996</v>
      </c>
      <c r="H96">
        <v>1.1393939390000001</v>
      </c>
      <c r="I96">
        <v>236300.15650000001</v>
      </c>
      <c r="K96">
        <v>1.151515152</v>
      </c>
      <c r="L96">
        <v>1034185</v>
      </c>
    </row>
    <row r="97" spans="5:12" x14ac:dyDescent="0.2">
      <c r="E97">
        <v>1.151515152</v>
      </c>
      <c r="F97">
        <v>657206.77610000002</v>
      </c>
      <c r="H97">
        <v>1.151515152</v>
      </c>
      <c r="I97">
        <v>264848.02</v>
      </c>
      <c r="K97">
        <v>1.163636364</v>
      </c>
      <c r="L97">
        <v>1139061</v>
      </c>
    </row>
    <row r="98" spans="5:12" x14ac:dyDescent="0.2">
      <c r="E98">
        <v>1.163636364</v>
      </c>
      <c r="F98">
        <v>706134.75379999995</v>
      </c>
      <c r="H98">
        <v>1.163636364</v>
      </c>
      <c r="I98">
        <v>295177.34169999999</v>
      </c>
      <c r="K98">
        <v>1.1757575760000001</v>
      </c>
      <c r="L98">
        <v>1249345</v>
      </c>
    </row>
    <row r="99" spans="5:12" x14ac:dyDescent="0.2">
      <c r="E99">
        <v>1.1757575760000001</v>
      </c>
      <c r="F99">
        <v>757298.19149999996</v>
      </c>
      <c r="H99">
        <v>1.1757575760000001</v>
      </c>
      <c r="I99">
        <v>327252.22379999998</v>
      </c>
      <c r="K99">
        <v>1.1878787879999999</v>
      </c>
      <c r="L99">
        <v>1364922</v>
      </c>
    </row>
    <row r="100" spans="5:12" x14ac:dyDescent="0.2">
      <c r="E100">
        <v>1.1878787879999999</v>
      </c>
      <c r="F100">
        <v>810684.58429999999</v>
      </c>
      <c r="H100">
        <v>1.1878787879999999</v>
      </c>
      <c r="I100">
        <v>361035.44650000002</v>
      </c>
      <c r="K100">
        <v>1.2</v>
      </c>
      <c r="L100">
        <v>1485674</v>
      </c>
    </row>
    <row r="101" spans="5:12" x14ac:dyDescent="0.2">
      <c r="E101">
        <v>1.2</v>
      </c>
      <c r="F101">
        <v>866278.25569999998</v>
      </c>
      <c r="H101">
        <v>1.2</v>
      </c>
      <c r="I101">
        <v>396489.28700000001</v>
      </c>
    </row>
  </sheetData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768ED0B-9DB5-764F-943A-17061DFEE070}">
  <dimension ref="A1:O85"/>
  <sheetViews>
    <sheetView workbookViewId="0">
      <selection activeCell="R96" sqref="R96"/>
    </sheetView>
  </sheetViews>
  <sheetFormatPr baseColWidth="10" defaultRowHeight="15" x14ac:dyDescent="0.2"/>
  <sheetData>
    <row r="1" spans="1:15" x14ac:dyDescent="0.2">
      <c r="A1" t="s">
        <v>175</v>
      </c>
      <c r="B1" t="s">
        <v>173</v>
      </c>
      <c r="C1" t="s">
        <v>174</v>
      </c>
      <c r="D1" t="s">
        <v>176</v>
      </c>
      <c r="E1" t="s">
        <v>173</v>
      </c>
      <c r="F1" t="s">
        <v>174</v>
      </c>
      <c r="G1" t="s">
        <v>177</v>
      </c>
      <c r="H1" t="s">
        <v>173</v>
      </c>
      <c r="I1" t="s">
        <v>174</v>
      </c>
      <c r="J1" t="s">
        <v>178</v>
      </c>
      <c r="K1" t="s">
        <v>173</v>
      </c>
      <c r="L1" t="s">
        <v>174</v>
      </c>
      <c r="M1" t="s">
        <v>179</v>
      </c>
      <c r="N1" t="s">
        <v>173</v>
      </c>
      <c r="O1" t="s">
        <v>174</v>
      </c>
    </row>
    <row r="2" spans="1:15" x14ac:dyDescent="0.2">
      <c r="B2">
        <v>0</v>
      </c>
      <c r="C2">
        <v>0</v>
      </c>
      <c r="E2">
        <v>0</v>
      </c>
      <c r="F2">
        <v>0</v>
      </c>
      <c r="H2">
        <v>0</v>
      </c>
      <c r="I2">
        <v>0</v>
      </c>
      <c r="K2">
        <v>0</v>
      </c>
      <c r="L2">
        <v>0</v>
      </c>
      <c r="N2">
        <v>0</v>
      </c>
      <c r="O2">
        <v>0</v>
      </c>
    </row>
    <row r="3" spans="1:15" x14ac:dyDescent="0.2">
      <c r="B3">
        <v>1.2121211999999999E-2</v>
      </c>
      <c r="C3">
        <v>4.2638631580729998E-8</v>
      </c>
      <c r="E3">
        <v>1.2121211999999999E-2</v>
      </c>
      <c r="F3">
        <v>1.5953800682972E-7</v>
      </c>
      <c r="H3">
        <v>1.2121211999999999E-2</v>
      </c>
      <c r="I3">
        <v>2.9699331009442998E-6</v>
      </c>
      <c r="K3">
        <v>1.2121211999999999E-2</v>
      </c>
      <c r="L3">
        <v>9.8623471827579995E-6</v>
      </c>
      <c r="N3">
        <v>1.2121211999999999E-2</v>
      </c>
      <c r="O3">
        <v>2.8448525230661998E-5</v>
      </c>
    </row>
    <row r="4" spans="1:15" x14ac:dyDescent="0.2">
      <c r="B4">
        <v>2.4242423999999999E-2</v>
      </c>
      <c r="C4">
        <v>9.0181127542109996E-8</v>
      </c>
      <c r="E4">
        <v>2.4242423999999999E-2</v>
      </c>
      <c r="F4">
        <v>3.3685738971759998E-7</v>
      </c>
      <c r="H4">
        <v>2.4242423999999999E-2</v>
      </c>
      <c r="I4">
        <v>6.2443653538920001E-6</v>
      </c>
      <c r="K4">
        <v>2.4242423999999999E-2</v>
      </c>
      <c r="L4">
        <v>2.0691951680868001E-5</v>
      </c>
      <c r="N4">
        <v>2.4242423999999999E-2</v>
      </c>
      <c r="O4">
        <v>5.9559499140029998E-5</v>
      </c>
    </row>
    <row r="5" spans="1:15" x14ac:dyDescent="0.2">
      <c r="B5">
        <v>3.6363635999999998E-2</v>
      </c>
      <c r="C5">
        <v>1.4323920227426E-7</v>
      </c>
      <c r="E5">
        <v>3.6363635999999998E-2</v>
      </c>
      <c r="F5">
        <v>5.3414413340560003E-7</v>
      </c>
      <c r="H5">
        <v>3.6363635999999998E-2</v>
      </c>
      <c r="I5">
        <v>9.8594409613760003E-6</v>
      </c>
      <c r="K5">
        <v>3.6363635999999998E-2</v>
      </c>
      <c r="L5">
        <v>3.2601919401070001E-5</v>
      </c>
      <c r="N5">
        <v>3.6363635999999998E-2</v>
      </c>
      <c r="O5">
        <v>9.3637801072399995E-5</v>
      </c>
    </row>
    <row r="6" spans="1:15" x14ac:dyDescent="0.2">
      <c r="B6">
        <v>4.8484847999999997E-2</v>
      </c>
      <c r="C6">
        <v>2.0251481747896E-7</v>
      </c>
      <c r="E6">
        <v>4.8484847999999997E-2</v>
      </c>
      <c r="F6">
        <v>7.5390474634689997E-7</v>
      </c>
      <c r="H6">
        <v>4.8484847999999997E-2</v>
      </c>
      <c r="I6">
        <v>1.3856572592684E-5</v>
      </c>
      <c r="K6">
        <v>4.8484847999999997E-2</v>
      </c>
      <c r="L6">
        <v>4.5720960245480003E-5</v>
      </c>
      <c r="N6">
        <v>4.8484847999999997E-2</v>
      </c>
      <c r="O6">
        <v>1.3103060495432001E-4</v>
      </c>
    </row>
    <row r="7" spans="1:15" x14ac:dyDescent="0.2">
      <c r="B7">
        <v>6.0606061000000003E-2</v>
      </c>
      <c r="C7">
        <v>2.6881592699057002E-7</v>
      </c>
      <c r="E7">
        <v>6.0606061000000003E-2</v>
      </c>
      <c r="F7">
        <v>9.9902741503659999E-7</v>
      </c>
      <c r="H7">
        <v>6.0606061000000003E-2</v>
      </c>
      <c r="I7">
        <v>1.8283076040511999E-5</v>
      </c>
      <c r="K7">
        <v>6.0606061000000003E-2</v>
      </c>
      <c r="L7">
        <v>6.0196533878280002E-5</v>
      </c>
      <c r="N7">
        <v>6.0606061000000003E-2</v>
      </c>
      <c r="O7">
        <v>1.7213428397129001E-4</v>
      </c>
    </row>
    <row r="8" spans="1:15" x14ac:dyDescent="0.2">
      <c r="B8">
        <v>7.2727272999999995E-2</v>
      </c>
      <c r="C8">
        <v>3.4307522688560002E-7</v>
      </c>
      <c r="E8">
        <v>7.2727272999999995E-2</v>
      </c>
      <c r="F8">
        <v>1.2728276396512001E-6</v>
      </c>
      <c r="H8">
        <v>7.2727272999999995E-2</v>
      </c>
      <c r="I8">
        <v>2.3193531828473001E-5</v>
      </c>
      <c r="K8">
        <v>7.2727272999999995E-2</v>
      </c>
      <c r="L8">
        <v>7.6197625981289999E-5</v>
      </c>
      <c r="N8">
        <v>7.2727272999999995E-2</v>
      </c>
      <c r="O8">
        <v>2.1740214213676999E-4</v>
      </c>
    </row>
    <row r="9" spans="1:15" x14ac:dyDescent="0.2">
      <c r="B9">
        <v>8.4848485000000001E-2</v>
      </c>
      <c r="C9">
        <v>4.2637888096860001E-7</v>
      </c>
      <c r="E9">
        <v>8.4848485000000001E-2</v>
      </c>
      <c r="F9">
        <v>1.5791690591228E-6</v>
      </c>
      <c r="H9">
        <v>8.4848485000000001E-2</v>
      </c>
      <c r="I9">
        <v>2.8650776400146998E-5</v>
      </c>
      <c r="K9">
        <v>8.4848485000000001E-2</v>
      </c>
      <c r="L9">
        <v>9.3919046722449999E-5</v>
      </c>
      <c r="N9">
        <v>8.4848485000000001E-2</v>
      </c>
      <c r="O9">
        <v>2.6735452295111002E-4</v>
      </c>
    </row>
    <row r="10" spans="1:15" x14ac:dyDescent="0.2">
      <c r="B10">
        <v>9.6969696999999994E-2</v>
      </c>
      <c r="C10">
        <v>5.1998072995859997E-7</v>
      </c>
      <c r="E10">
        <v>9.6969696999999994E-2</v>
      </c>
      <c r="F10">
        <v>1.9225237177602E-6</v>
      </c>
      <c r="H10">
        <v>9.6969696999999994E-2</v>
      </c>
      <c r="I10">
        <v>3.472763967418E-5</v>
      </c>
      <c r="K10">
        <v>9.6969696999999994E-2</v>
      </c>
      <c r="L10">
        <v>1.1358547144338E-4</v>
      </c>
      <c r="N10">
        <v>9.6969696999999994E-2</v>
      </c>
      <c r="O10">
        <v>3.2259136172230001E-4</v>
      </c>
    </row>
    <row r="11" spans="1:15" x14ac:dyDescent="0.2">
      <c r="B11">
        <v>0.109090909</v>
      </c>
      <c r="C11">
        <v>6.2535425970470003E-7</v>
      </c>
      <c r="E11">
        <v>0.109090909</v>
      </c>
      <c r="F11">
        <v>2.3081145882112E-6</v>
      </c>
      <c r="H11">
        <v>0.109090909</v>
      </c>
      <c r="I11">
        <v>4.150871556701E-5</v>
      </c>
      <c r="K11">
        <v>0.109090909</v>
      </c>
      <c r="L11">
        <v>1.3545765053317999E-4</v>
      </c>
      <c r="N11">
        <v>0.109090909</v>
      </c>
      <c r="O11">
        <v>3.8380555201679998E-4</v>
      </c>
    </row>
    <row r="12" spans="1:15" x14ac:dyDescent="0.2">
      <c r="B12">
        <v>0.12121212100000001</v>
      </c>
      <c r="C12">
        <v>7.4422812544579997E-7</v>
      </c>
      <c r="E12">
        <v>0.12121212100000001</v>
      </c>
      <c r="F12">
        <v>2.7420604689060001E-6</v>
      </c>
      <c r="H12">
        <v>0.12121212100000001</v>
      </c>
      <c r="I12">
        <v>4.9092655408020001E-5</v>
      </c>
      <c r="K12">
        <v>0.12121212100000001</v>
      </c>
      <c r="L12">
        <v>1.5983892902344E-4</v>
      </c>
      <c r="N12">
        <v>0.12121212100000001</v>
      </c>
      <c r="O12">
        <v>4.5180093252479998E-4</v>
      </c>
    </row>
    <row r="13" spans="1:15" x14ac:dyDescent="0.2">
      <c r="B13">
        <v>0.133333333</v>
      </c>
      <c r="C13">
        <v>8.7862868057700001E-7</v>
      </c>
      <c r="E13">
        <v>0.133333333</v>
      </c>
      <c r="F13">
        <v>3.2315555009089998E-6</v>
      </c>
      <c r="H13">
        <v>0.133333333</v>
      </c>
      <c r="I13">
        <v>5.759515986622E-5</v>
      </c>
      <c r="K13">
        <v>0.133333333</v>
      </c>
      <c r="L13">
        <v>1.8708348918589001E-4</v>
      </c>
      <c r="N13">
        <v>0.133333333</v>
      </c>
      <c r="O13">
        <v>5.2751332391560003E-4</v>
      </c>
    </row>
    <row r="14" spans="1:15" x14ac:dyDescent="0.2">
      <c r="B14">
        <v>0.14545454499999999</v>
      </c>
      <c r="C14">
        <v>1.0309680561647999E-6</v>
      </c>
      <c r="E14">
        <v>0.14545454499999999</v>
      </c>
      <c r="F14">
        <v>3.78511628207E-6</v>
      </c>
      <c r="H14">
        <v>0.14545454499999999</v>
      </c>
      <c r="I14">
        <v>6.7152319722599995E-5</v>
      </c>
      <c r="K14">
        <v>0.14545454499999999</v>
      </c>
      <c r="L14">
        <v>2.1760715440517E-4</v>
      </c>
      <c r="N14">
        <v>0.14545454499999999</v>
      </c>
      <c r="O14">
        <v>6.1203697679939998E-4</v>
      </c>
    </row>
    <row r="15" spans="1:15" x14ac:dyDescent="0.2">
      <c r="B15">
        <v>0.15757575800000001</v>
      </c>
      <c r="C15">
        <v>1.2041055891862E-6</v>
      </c>
      <c r="E15">
        <v>0.15757575800000001</v>
      </c>
      <c r="F15">
        <v>4.4128462268380003E-6</v>
      </c>
      <c r="H15">
        <v>0.15757575800000001</v>
      </c>
      <c r="I15">
        <v>7.7925013958340001E-5</v>
      </c>
      <c r="K15">
        <v>0.15757575800000001</v>
      </c>
      <c r="L15">
        <v>2.5189986943238002E-4</v>
      </c>
      <c r="N15">
        <v>0.15757575800000001</v>
      </c>
      <c r="O15">
        <v>7.0665594949970005E-4</v>
      </c>
    </row>
    <row r="16" spans="1:15" x14ac:dyDescent="0.2">
      <c r="B16">
        <v>0.16969697</v>
      </c>
      <c r="C16">
        <v>1.4014694782431E-6</v>
      </c>
      <c r="E16">
        <v>0.16969697</v>
      </c>
      <c r="F16">
        <v>5.126821421004E-6</v>
      </c>
      <c r="H16">
        <v>0.16969697</v>
      </c>
      <c r="I16">
        <v>9.010439485789E-5</v>
      </c>
      <c r="K16">
        <v>0.16969697</v>
      </c>
      <c r="L16">
        <v>2.9054159826416001E-4</v>
      </c>
      <c r="N16">
        <v>0.16969697</v>
      </c>
      <c r="O16">
        <v>8.1288376706769997E-4</v>
      </c>
    </row>
    <row r="17" spans="2:15" x14ac:dyDescent="0.2">
      <c r="B17">
        <v>0.18181818199999999</v>
      </c>
      <c r="C17">
        <v>1.6271805090262999E-6</v>
      </c>
      <c r="E17">
        <v>0.18181818199999999</v>
      </c>
      <c r="F17">
        <v>5.9415485348029998E-6</v>
      </c>
      <c r="H17">
        <v>0.18181818199999999</v>
      </c>
      <c r="I17">
        <v>1.0391878214823E-4</v>
      </c>
      <c r="K17">
        <v>0.18181818199999999</v>
      </c>
      <c r="L17">
        <v>3.3422255852040003E-4</v>
      </c>
      <c r="N17">
        <v>0.18181818199999999</v>
      </c>
      <c r="O17">
        <v>9.3251380406750002E-4</v>
      </c>
    </row>
    <row r="18" spans="2:15" x14ac:dyDescent="0.2">
      <c r="B18">
        <v>0.19393939399999999</v>
      </c>
      <c r="C18">
        <v>1.8862204504776001E-6</v>
      </c>
      <c r="E18">
        <v>0.19393939399999999</v>
      </c>
      <c r="F18">
        <v>6.8745422063939999E-6</v>
      </c>
      <c r="H18">
        <v>0.19393939399999999</v>
      </c>
      <c r="I18">
        <v>1.1964238530093E-4</v>
      </c>
      <c r="K18">
        <v>0.19393939399999999</v>
      </c>
      <c r="L18">
        <v>3.8376823003550002E-4</v>
      </c>
      <c r="N18">
        <v>0.19393939399999999</v>
      </c>
      <c r="O18">
        <v>1.0676793481297E-3</v>
      </c>
    </row>
    <row r="19" spans="2:15" x14ac:dyDescent="0.2">
      <c r="B19">
        <v>0.20606060600000001</v>
      </c>
      <c r="C19">
        <v>2.1846716287304999E-6</v>
      </c>
      <c r="E19">
        <v>0.20606060600000001</v>
      </c>
      <c r="F19">
        <v>7.9471229021169998E-6</v>
      </c>
      <c r="H19">
        <v>0.20606060600000001</v>
      </c>
      <c r="I19">
        <v>1.3760658178461999E-4</v>
      </c>
      <c r="K19">
        <v>0.20606060600000001</v>
      </c>
      <c r="L19">
        <v>4.4017148687540002E-4</v>
      </c>
      <c r="N19">
        <v>0.20606060600000001</v>
      </c>
      <c r="O19">
        <v>1.2209328571114999E-3</v>
      </c>
    </row>
    <row r="20" spans="2:15" x14ac:dyDescent="0.2">
      <c r="B20">
        <v>0.218181818</v>
      </c>
      <c r="C20">
        <v>2.5299893451168E-6</v>
      </c>
      <c r="E20">
        <v>0.218181818</v>
      </c>
      <c r="F20">
        <v>9.1853946098559992E-6</v>
      </c>
      <c r="H20">
        <v>0.218181818</v>
      </c>
      <c r="I20">
        <v>1.5821417903038001E-4</v>
      </c>
      <c r="K20">
        <v>0.218181818</v>
      </c>
      <c r="L20">
        <v>5.0463369834479995E-4</v>
      </c>
      <c r="N20">
        <v>0.218181818</v>
      </c>
      <c r="O20">
        <v>1.3953428197902001E-3</v>
      </c>
    </row>
    <row r="21" spans="2:15" x14ac:dyDescent="0.2">
      <c r="B21">
        <v>0.23030302999999999</v>
      </c>
      <c r="C21">
        <v>2.9313936994009999E-6</v>
      </c>
      <c r="E21">
        <v>0.23030302999999999</v>
      </c>
      <c r="F21">
        <v>1.0621558676448E-5</v>
      </c>
      <c r="H21">
        <v>0.23030302999999999</v>
      </c>
      <c r="I21">
        <v>1.8195845443257999E-4</v>
      </c>
      <c r="K21">
        <v>0.23030302999999999</v>
      </c>
      <c r="L21">
        <v>5.7861767944379996E-4</v>
      </c>
      <c r="N21">
        <v>0.23030302999999999</v>
      </c>
      <c r="O21">
        <v>1.5946211064021001E-3</v>
      </c>
    </row>
    <row r="22" spans="2:15" x14ac:dyDescent="0.2">
      <c r="B22">
        <v>0.24242424200000001</v>
      </c>
      <c r="C22">
        <v>3.4003864420429999E-6</v>
      </c>
      <c r="E22">
        <v>0.24242424200000001</v>
      </c>
      <c r="F22">
        <v>1.2295684972501E-5</v>
      </c>
      <c r="H22">
        <v>0.24242424200000001</v>
      </c>
      <c r="I22">
        <v>2.0944763735992E-4</v>
      </c>
      <c r="K22">
        <v>0.24242424200000001</v>
      </c>
      <c r="L22">
        <v>6.6391612634889995E-4</v>
      </c>
      <c r="N22">
        <v>0.24242424200000001</v>
      </c>
      <c r="O22">
        <v>1.8232823478707999E-3</v>
      </c>
    </row>
    <row r="23" spans="2:15" x14ac:dyDescent="0.2">
      <c r="B23">
        <v>0.25454545499999998</v>
      </c>
      <c r="C23">
        <v>3.9514362203969998E-6</v>
      </c>
      <c r="E23">
        <v>0.25454545499999998</v>
      </c>
      <c r="F23">
        <v>1.425805943036E-5</v>
      </c>
      <c r="H23">
        <v>0.25454545499999998</v>
      </c>
      <c r="I23">
        <v>2.4143762678546001E-4</v>
      </c>
      <c r="K23">
        <v>0.25454545499999998</v>
      </c>
      <c r="L23">
        <v>7.6274192941029996E-4</v>
      </c>
      <c r="N23">
        <v>0.25454545499999998</v>
      </c>
      <c r="O23">
        <v>2.0868529911167001E-3</v>
      </c>
    </row>
    <row r="24" spans="2:15" x14ac:dyDescent="0.2">
      <c r="B24">
        <v>0.26666666700000002</v>
      </c>
      <c r="C24">
        <v>4.6029260334539998E-6</v>
      </c>
      <c r="E24">
        <v>0.26666666700000002</v>
      </c>
      <c r="F24">
        <v>1.6572384953142002E-5</v>
      </c>
      <c r="H24">
        <v>0.26666666700000002</v>
      </c>
      <c r="I24">
        <v>2.7887578197771E-4</v>
      </c>
      <c r="K24">
        <v>0.26666666700000002</v>
      </c>
      <c r="L24">
        <v>8.7784729853289997E-4</v>
      </c>
      <c r="N24">
        <v>0.26666666700000002</v>
      </c>
      <c r="O24">
        <v>2.3921423804763001E-3</v>
      </c>
    </row>
    <row r="25" spans="2:15" x14ac:dyDescent="0.2">
      <c r="B25">
        <v>0.27878787900000002</v>
      </c>
      <c r="C25">
        <v>5.3784741534159999E-6</v>
      </c>
      <c r="E25">
        <v>0.27878787900000002</v>
      </c>
      <c r="F25">
        <v>1.9320230397336E-5</v>
      </c>
      <c r="H25">
        <v>0.27878787900000002</v>
      </c>
      <c r="I25">
        <v>3.2295995865600001E-4</v>
      </c>
      <c r="K25">
        <v>0.27878787900000002</v>
      </c>
      <c r="L25">
        <v>1.0126823342476001E-3</v>
      </c>
      <c r="N25">
        <v>0.27878787900000002</v>
      </c>
      <c r="O25">
        <v>2.7475970500738002E-3</v>
      </c>
    </row>
    <row r="26" spans="2:15" x14ac:dyDescent="0.2">
      <c r="B26">
        <v>0.29090909100000001</v>
      </c>
      <c r="C26">
        <v>6.3087642549810003E-6</v>
      </c>
      <c r="E26">
        <v>0.29090909100000001</v>
      </c>
      <c r="F26">
        <v>2.2607200215654002E-5</v>
      </c>
      <c r="H26">
        <v>0.29090909100000001</v>
      </c>
      <c r="I26">
        <v>3.7521955135940002E-4</v>
      </c>
      <c r="K26">
        <v>0.29090909100000001</v>
      </c>
      <c r="L26">
        <v>1.1716089744631E-3</v>
      </c>
      <c r="N26">
        <v>0.29090909100000001</v>
      </c>
      <c r="O26">
        <v>3.1637703436250002E-3</v>
      </c>
    </row>
    <row r="27" spans="2:15" x14ac:dyDescent="0.2">
      <c r="B27">
        <v>0.303030303</v>
      </c>
      <c r="C27">
        <v>7.4342037213469999E-6</v>
      </c>
      <c r="E27">
        <v>0.303030303</v>
      </c>
      <c r="F27">
        <v>2.6571732186307E-5</v>
      </c>
      <c r="H27">
        <v>0.303030303</v>
      </c>
      <c r="I27">
        <v>4.3762754411040002E-4</v>
      </c>
      <c r="K27">
        <v>0.303030303</v>
      </c>
      <c r="L27">
        <v>1.3601917660602E-3</v>
      </c>
      <c r="N27">
        <v>0.303030303</v>
      </c>
      <c r="O27">
        <v>3.653944349101E-3</v>
      </c>
    </row>
    <row r="28" spans="2:15" x14ac:dyDescent="0.2">
      <c r="B28">
        <v>0.31515151499999999</v>
      </c>
      <c r="C28">
        <v>8.8087451846460003E-6</v>
      </c>
      <c r="E28">
        <v>0.31515151499999999</v>
      </c>
      <c r="F28">
        <v>3.1397830574704003E-5</v>
      </c>
      <c r="H28">
        <v>0.31515151499999999</v>
      </c>
      <c r="I28">
        <v>5.1275758864449998E-4</v>
      </c>
      <c r="K28">
        <v>0.31515151499999999</v>
      </c>
      <c r="L28">
        <v>1.5855966380872999E-3</v>
      </c>
      <c r="N28">
        <v>0.31515151499999999</v>
      </c>
      <c r="O28">
        <v>4.2349634708339998E-3</v>
      </c>
    </row>
    <row r="29" spans="2:15" x14ac:dyDescent="0.2">
      <c r="B29">
        <v>0.32727272699999999</v>
      </c>
      <c r="C29">
        <v>1.0505599210615E-5</v>
      </c>
      <c r="E29">
        <v>0.32727272699999999</v>
      </c>
      <c r="F29">
        <v>3.7333728587540001E-5</v>
      </c>
      <c r="H29">
        <v>0.32727272699999999</v>
      </c>
      <c r="I29">
        <v>6.0400737064810004E-4</v>
      </c>
      <c r="K29">
        <v>0.32727272699999999</v>
      </c>
      <c r="L29">
        <v>1.8571446716763001E-3</v>
      </c>
      <c r="N29">
        <v>0.32727272699999999</v>
      </c>
      <c r="O29">
        <v>4.9283563054470002E-3</v>
      </c>
    </row>
    <row r="30" spans="2:15" x14ac:dyDescent="0.2">
      <c r="B30">
        <v>0.33939393899999998</v>
      </c>
      <c r="C30">
        <v>1.2625878228448E-5</v>
      </c>
      <c r="E30">
        <v>0.33939393899999998</v>
      </c>
      <c r="F30">
        <v>4.4719950016860003E-5</v>
      </c>
      <c r="H30">
        <v>0.33939393899999998</v>
      </c>
      <c r="I30">
        <v>7.1592042621680002E-4</v>
      </c>
      <c r="K30">
        <v>0.33939393899999998</v>
      </c>
      <c r="L30">
        <v>2.1870870451108E-3</v>
      </c>
      <c r="N30">
        <v>0.33939393899999998</v>
      </c>
      <c r="O30">
        <v>5.761853237161E-3</v>
      </c>
    </row>
    <row r="31" spans="2:15" x14ac:dyDescent="0.2">
      <c r="B31">
        <v>0.351515152</v>
      </c>
      <c r="C31">
        <v>1.5312012289294001E-5</v>
      </c>
      <c r="E31">
        <v>0.351515152</v>
      </c>
      <c r="F31">
        <v>5.4032352994140002E-5</v>
      </c>
      <c r="H31">
        <v>0.351515152</v>
      </c>
      <c r="I31">
        <v>8.5465633636360003E-4</v>
      </c>
      <c r="K31">
        <v>0.351515152</v>
      </c>
      <c r="L31">
        <v>2.5917003868365998E-3</v>
      </c>
      <c r="N31">
        <v>0.351515152</v>
      </c>
      <c r="O31">
        <v>6.7714491248889999E-3</v>
      </c>
    </row>
    <row r="32" spans="2:15" x14ac:dyDescent="0.2">
      <c r="B32">
        <v>0.36363636399999999</v>
      </c>
      <c r="C32">
        <v>1.8769158582038E-5</v>
      </c>
      <c r="E32">
        <v>0.36363636399999999</v>
      </c>
      <c r="F32">
        <v>6.5949719385010005E-5</v>
      </c>
      <c r="H32">
        <v>0.36363636399999999</v>
      </c>
      <c r="I32">
        <v>1.0286880249849E-3</v>
      </c>
      <c r="K32">
        <v>0.36363636399999999</v>
      </c>
      <c r="L32">
        <v>3.0928492650373002E-3</v>
      </c>
      <c r="N32">
        <v>0.36363636399999999</v>
      </c>
      <c r="O32">
        <v>8.0042098186060007E-3</v>
      </c>
    </row>
    <row r="33" spans="2:15" x14ac:dyDescent="0.2">
      <c r="B33">
        <v>0.37575757599999998</v>
      </c>
      <c r="C33">
        <v>2.3300374295846999E-5</v>
      </c>
      <c r="E33">
        <v>0.37575757599999998</v>
      </c>
      <c r="F33">
        <v>8.1462750583880002E-5</v>
      </c>
      <c r="H33">
        <v>0.37575757599999998</v>
      </c>
      <c r="I33">
        <v>1.2498500977967E-3</v>
      </c>
      <c r="K33">
        <v>0.37575757599999998</v>
      </c>
      <c r="L33">
        <v>3.720227677932E-3</v>
      </c>
      <c r="N33">
        <v>0.37575757599999998</v>
      </c>
      <c r="O33">
        <v>9.5220890948410006E-3</v>
      </c>
    </row>
    <row r="34" spans="2:15" x14ac:dyDescent="0.2">
      <c r="B34">
        <v>0.38787878799999997</v>
      </c>
      <c r="C34">
        <v>2.9366291763413999E-5</v>
      </c>
      <c r="E34">
        <v>0.38787878799999997</v>
      </c>
      <c r="F34">
        <v>1.0205491274688E-4</v>
      </c>
      <c r="H34">
        <v>0.38787878799999997</v>
      </c>
      <c r="I34">
        <v>1.5349357506888E-3</v>
      </c>
      <c r="K34">
        <v>0.38787878799999997</v>
      </c>
      <c r="L34">
        <v>4.5145893719229996E-3</v>
      </c>
      <c r="N34">
        <v>0.38787878799999997</v>
      </c>
      <c r="O34">
        <v>1.1407088460127999E-2</v>
      </c>
    </row>
    <row r="35" spans="2:15" x14ac:dyDescent="0.2">
      <c r="B35">
        <v>0.4</v>
      </c>
      <c r="C35">
        <v>3.7690235457069999E-5</v>
      </c>
      <c r="E35">
        <v>0.4</v>
      </c>
      <c r="F35">
        <v>1.3001166289828E-4</v>
      </c>
      <c r="H35">
        <v>0.4</v>
      </c>
      <c r="I35">
        <v>1.9081555390371E-3</v>
      </c>
      <c r="K35">
        <v>0.4</v>
      </c>
      <c r="L35">
        <v>5.5324007716830003E-3</v>
      </c>
      <c r="N35">
        <v>0.4</v>
      </c>
      <c r="O35">
        <v>1.3768150288074E-2</v>
      </c>
    </row>
    <row r="36" spans="2:15" x14ac:dyDescent="0.2">
      <c r="B36">
        <v>0.41212121200000001</v>
      </c>
      <c r="C36">
        <v>4.945088385457E-5</v>
      </c>
      <c r="E36">
        <v>0.41212121200000001</v>
      </c>
      <c r="F36">
        <v>1.689666750116E-4</v>
      </c>
      <c r="H36">
        <v>0.41212121200000001</v>
      </c>
      <c r="I36">
        <v>2.4049455612684999E-3</v>
      </c>
      <c r="K36">
        <v>0.41212121200000001</v>
      </c>
      <c r="L36">
        <v>6.8524919092639996E-3</v>
      </c>
      <c r="N36">
        <v>0.41212121200000001</v>
      </c>
      <c r="O36">
        <v>1.6750168808536001E-2</v>
      </c>
    </row>
    <row r="37" spans="2:15" x14ac:dyDescent="0.2">
      <c r="B37">
        <v>0.42424242400000001</v>
      </c>
      <c r="C37">
        <v>6.6651342659259998E-5</v>
      </c>
      <c r="E37">
        <v>0.42424242400000001</v>
      </c>
      <c r="F37">
        <v>2.2489818415304E-4</v>
      </c>
      <c r="H37">
        <v>0.42424242400000001</v>
      </c>
      <c r="I37">
        <v>3.0778596243216001E-3</v>
      </c>
      <c r="K37">
        <v>0.42424242400000001</v>
      </c>
      <c r="L37">
        <v>8.5853899081879993E-3</v>
      </c>
      <c r="N37">
        <v>0.42424242400000001</v>
      </c>
      <c r="O37">
        <v>2.0545346439823E-2</v>
      </c>
    </row>
    <row r="38" spans="2:15" x14ac:dyDescent="0.2">
      <c r="B38">
        <v>0.436363636</v>
      </c>
      <c r="C38">
        <v>9.2859193242880004E-5</v>
      </c>
      <c r="E38">
        <v>0.436363636</v>
      </c>
      <c r="F38">
        <v>3.0800108161086002E-4</v>
      </c>
      <c r="H38">
        <v>0.436363636</v>
      </c>
      <c r="I38">
        <v>4.0055521237519999E-3</v>
      </c>
      <c r="K38">
        <v>0.436363636</v>
      </c>
      <c r="L38">
        <v>1.0885953523229E-2</v>
      </c>
      <c r="N38">
        <v>0.436363636</v>
      </c>
      <c r="O38">
        <v>2.5406677194720999E-2</v>
      </c>
    </row>
    <row r="39" spans="2:15" x14ac:dyDescent="0.2">
      <c r="B39">
        <v>0.44848484799999999</v>
      </c>
      <c r="C39">
        <v>1.3475617186033001E-4</v>
      </c>
      <c r="E39">
        <v>0.44848484799999999</v>
      </c>
      <c r="F39">
        <v>4.362777142631E-4</v>
      </c>
      <c r="H39">
        <v>0.44848484799999999</v>
      </c>
      <c r="I39">
        <v>5.3059776682860002E-3</v>
      </c>
      <c r="K39">
        <v>0.44848484799999999</v>
      </c>
      <c r="L39">
        <v>1.3969404551791E-2</v>
      </c>
      <c r="N39">
        <v>0.44848484799999999</v>
      </c>
      <c r="O39">
        <v>3.1662409766060003E-2</v>
      </c>
    </row>
    <row r="40" spans="2:15" x14ac:dyDescent="0.2">
      <c r="B40">
        <v>0.46060606100000001</v>
      </c>
      <c r="C40">
        <v>2.0548377466344999E-4</v>
      </c>
      <c r="E40">
        <v>0.46060606100000001</v>
      </c>
      <c r="F40">
        <v>6.4241450138980002E-4</v>
      </c>
      <c r="H40">
        <v>0.46060606100000001</v>
      </c>
      <c r="I40">
        <v>7.1543659113849998E-3</v>
      </c>
      <c r="K40">
        <v>0.46060606100000001</v>
      </c>
      <c r="L40">
        <v>1.8129425627397999E-2</v>
      </c>
      <c r="N40">
        <v>0.46060606100000001</v>
      </c>
      <c r="O40">
        <v>3.9728864650720001E-2</v>
      </c>
    </row>
    <row r="41" spans="2:15" x14ac:dyDescent="0.2">
      <c r="B41">
        <v>0.472727273</v>
      </c>
      <c r="C41">
        <v>3.3181517325499998E-4</v>
      </c>
      <c r="E41">
        <v>0.472727273</v>
      </c>
      <c r="F41">
        <v>9.8630996788769999E-4</v>
      </c>
      <c r="H41">
        <v>0.472727273</v>
      </c>
      <c r="I41">
        <v>9.8042712294610004E-3</v>
      </c>
      <c r="K41">
        <v>0.472727273</v>
      </c>
      <c r="L41">
        <v>2.3754327548449999E-2</v>
      </c>
      <c r="N41">
        <v>0.472727273</v>
      </c>
      <c r="O41">
        <v>5.0117174787929999E-2</v>
      </c>
    </row>
    <row r="42" spans="2:15" x14ac:dyDescent="0.2">
      <c r="B42">
        <v>0.484848485</v>
      </c>
      <c r="C42">
        <v>5.680625320186E-4</v>
      </c>
      <c r="E42">
        <v>0.484848485</v>
      </c>
      <c r="F42">
        <v>1.5746309910297999E-3</v>
      </c>
      <c r="H42">
        <v>0.484848485</v>
      </c>
      <c r="I42">
        <v>1.3605135863985001E-2</v>
      </c>
      <c r="K42">
        <v>0.484848485</v>
      </c>
      <c r="L42">
        <v>3.1333904182013997E-2</v>
      </c>
      <c r="N42">
        <v>0.484848485</v>
      </c>
      <c r="O42">
        <v>6.3428361638819999E-2</v>
      </c>
    </row>
    <row r="43" spans="2:15" x14ac:dyDescent="0.2">
      <c r="B43">
        <v>0.49696969699999999</v>
      </c>
      <c r="C43">
        <v>1.0154834470206999E-3</v>
      </c>
      <c r="E43">
        <v>0.49696969699999999</v>
      </c>
      <c r="F43">
        <v>2.5809561218312002E-3</v>
      </c>
      <c r="H43">
        <v>0.49696969699999999</v>
      </c>
      <c r="I43">
        <v>1.9003948159835998E-2</v>
      </c>
      <c r="K43">
        <v>0.49696969699999999</v>
      </c>
      <c r="L43">
        <v>4.1447943543279998E-2</v>
      </c>
      <c r="N43">
        <v>0.49696969699999999</v>
      </c>
      <c r="O43">
        <v>8.0332150795500004E-2</v>
      </c>
    </row>
    <row r="44" spans="2:15" x14ac:dyDescent="0.2">
      <c r="B44">
        <v>0.50909090899999998</v>
      </c>
      <c r="C44">
        <v>1.8290194220181E-3</v>
      </c>
      <c r="E44">
        <v>0.50909090899999998</v>
      </c>
      <c r="F44">
        <v>4.2448951994689997E-3</v>
      </c>
      <c r="H44">
        <v>0.50909090899999998</v>
      </c>
      <c r="I44">
        <v>2.6518644317597002E-2</v>
      </c>
      <c r="K44">
        <v>0.50909090899999998</v>
      </c>
      <c r="L44">
        <v>5.4731212725290003E-2</v>
      </c>
      <c r="N44">
        <v>0.50909090899999998</v>
      </c>
      <c r="O44">
        <v>0.10152919261149</v>
      </c>
    </row>
    <row r="45" spans="2:15" x14ac:dyDescent="0.2">
      <c r="B45">
        <v>0.52121212100000003</v>
      </c>
      <c r="C45">
        <v>3.1862347716029998E-3</v>
      </c>
      <c r="E45">
        <v>0.52121212100000003</v>
      </c>
      <c r="F45">
        <v>6.8320115802200003E-3</v>
      </c>
      <c r="H45">
        <v>0.52121212100000003</v>
      </c>
      <c r="I45">
        <v>3.6684237097939998E-2</v>
      </c>
      <c r="K45">
        <v>0.52121212100000003</v>
      </c>
      <c r="L45">
        <v>7.1820093214489997E-2</v>
      </c>
      <c r="N45">
        <v>0.52121212100000003</v>
      </c>
      <c r="O45">
        <v>0.12770280782606999</v>
      </c>
    </row>
    <row r="46" spans="2:15" x14ac:dyDescent="0.2">
      <c r="B46">
        <v>0.53333333299999997</v>
      </c>
      <c r="C46">
        <v>5.2397401669990002E-3</v>
      </c>
      <c r="E46">
        <v>0.53333333299999997</v>
      </c>
      <c r="F46">
        <v>1.0578815646748001E-2</v>
      </c>
      <c r="H46">
        <v>0.53333333299999997</v>
      </c>
      <c r="I46">
        <v>4.9992265711769998E-2</v>
      </c>
      <c r="K46">
        <v>0.53333333299999997</v>
      </c>
      <c r="L46">
        <v>9.3296700754150003E-2</v>
      </c>
      <c r="N46">
        <v>0.53333333299999997</v>
      </c>
      <c r="O46">
        <v>0.15947140639289001</v>
      </c>
    </row>
    <row r="47" spans="2:15" x14ac:dyDescent="0.2">
      <c r="B47">
        <v>0.54545454500000001</v>
      </c>
      <c r="C47">
        <v>8.099997677144E-3</v>
      </c>
      <c r="E47">
        <v>0.54545454500000001</v>
      </c>
      <c r="F47">
        <v>1.5666309251988E-2</v>
      </c>
      <c r="H47">
        <v>0.54545454500000001</v>
      </c>
      <c r="I47">
        <v>6.6849316923970004E-2</v>
      </c>
      <c r="K47">
        <v>0.54545454500000001</v>
      </c>
      <c r="L47">
        <v>0.11964801161858001</v>
      </c>
      <c r="N47">
        <v>0.54545454500000001</v>
      </c>
      <c r="O47">
        <v>0.19735272314791999</v>
      </c>
    </row>
    <row r="48" spans="2:15" x14ac:dyDescent="0.2">
      <c r="B48">
        <v>0.55757575800000003</v>
      </c>
      <c r="C48">
        <v>1.1846525263250999E-2</v>
      </c>
      <c r="E48">
        <v>0.55757575800000003</v>
      </c>
      <c r="F48">
        <v>2.2226591763907001E-2</v>
      </c>
      <c r="H48">
        <v>0.55757575800000003</v>
      </c>
      <c r="I48">
        <v>8.7564971925769994E-2</v>
      </c>
      <c r="K48">
        <v>0.55757575800000003</v>
      </c>
      <c r="L48">
        <v>0.15124858935060001</v>
      </c>
      <c r="N48">
        <v>0.55757575800000003</v>
      </c>
      <c r="O48">
        <v>0.24174590746840999</v>
      </c>
    </row>
    <row r="49" spans="2:15" x14ac:dyDescent="0.2">
      <c r="B49">
        <v>0.56969696999999997</v>
      </c>
      <c r="C49">
        <v>1.6542679086633E-2</v>
      </c>
      <c r="E49">
        <v>0.56969696999999997</v>
      </c>
      <c r="F49">
        <v>3.0360164657497999E-2</v>
      </c>
      <c r="H49">
        <v>0.56969696999999997</v>
      </c>
      <c r="I49">
        <v>0.11236162199681</v>
      </c>
      <c r="K49">
        <v>0.56969696999999997</v>
      </c>
      <c r="L49">
        <v>0.18836408607378999</v>
      </c>
      <c r="N49">
        <v>0.56969696999999997</v>
      </c>
      <c r="O49">
        <v>0.29293084793980001</v>
      </c>
    </row>
    <row r="50" spans="2:15" x14ac:dyDescent="0.2">
      <c r="B50">
        <v>0.58181818200000002</v>
      </c>
      <c r="C50">
        <v>2.2244796155849001E-2</v>
      </c>
      <c r="E50">
        <v>0.58181818200000002</v>
      </c>
      <c r="F50">
        <v>4.0149833425070003E-2</v>
      </c>
      <c r="H50">
        <v>0.58181818200000002</v>
      </c>
      <c r="I50">
        <v>0.14139300514459999</v>
      </c>
      <c r="K50">
        <v>0.58181818200000002</v>
      </c>
      <c r="L50">
        <v>0.23116677144464001</v>
      </c>
      <c r="N50">
        <v>0.58181818200000002</v>
      </c>
      <c r="O50">
        <v>0.35107965142629999</v>
      </c>
    </row>
    <row r="51" spans="2:15" x14ac:dyDescent="0.2">
      <c r="B51">
        <v>0.59393939399999995</v>
      </c>
      <c r="C51">
        <v>2.9006721034808999E-2</v>
      </c>
      <c r="E51">
        <v>0.59393939399999995</v>
      </c>
      <c r="F51">
        <v>5.1668982232490002E-2</v>
      </c>
      <c r="H51">
        <v>0.59393939399999995</v>
      </c>
      <c r="I51">
        <v>0.17476238113197001</v>
      </c>
      <c r="K51">
        <v>0.59393939399999995</v>
      </c>
      <c r="L51">
        <v>0.27975477463768</v>
      </c>
      <c r="N51">
        <v>0.59393939399999995</v>
      </c>
      <c r="O51">
        <v>0.41627416139509998</v>
      </c>
    </row>
    <row r="52" spans="2:15" x14ac:dyDescent="0.2">
      <c r="B52">
        <v>0.606060606</v>
      </c>
      <c r="C52">
        <v>3.6881888487269997E-2</v>
      </c>
      <c r="E52">
        <v>0.606060606</v>
      </c>
      <c r="F52">
        <v>6.4985917063860005E-2</v>
      </c>
      <c r="H52">
        <v>0.606060606</v>
      </c>
      <c r="I52">
        <v>0.21253677842763</v>
      </c>
      <c r="K52">
        <v>0.606060606</v>
      </c>
      <c r="L52">
        <v>0.33417000039740002</v>
      </c>
      <c r="N52">
        <v>0.606060606</v>
      </c>
      <c r="O52">
        <v>0.4885246969273</v>
      </c>
    </row>
    <row r="53" spans="2:15" x14ac:dyDescent="0.2">
      <c r="B53">
        <v>0.61818181800000005</v>
      </c>
      <c r="C53">
        <v>4.5924239381949998E-2</v>
      </c>
      <c r="E53">
        <v>0.61818181800000005</v>
      </c>
      <c r="F53">
        <v>8.0165980604900003E-2</v>
      </c>
      <c r="H53">
        <v>0.61818181800000005</v>
      </c>
      <c r="I53">
        <v>0.25475702610440998</v>
      </c>
      <c r="K53">
        <v>0.61818181800000005</v>
      </c>
      <c r="L53">
        <v>0.394412721957</v>
      </c>
      <c r="N53">
        <v>0.61818181800000005</v>
      </c>
      <c r="O53">
        <v>0.56778717926819999</v>
      </c>
    </row>
    <row r="54" spans="2:15" x14ac:dyDescent="0.2">
      <c r="B54">
        <v>0.63030302999999999</v>
      </c>
      <c r="C54">
        <v>5.6188572514590002E-2</v>
      </c>
      <c r="E54">
        <v>0.63030302999999999</v>
      </c>
      <c r="F54">
        <v>9.7272476217189999E-2</v>
      </c>
      <c r="H54">
        <v>0.63030302999999999</v>
      </c>
      <c r="I54">
        <v>0.30144446154705001</v>
      </c>
      <c r="K54">
        <v>0.63030302999999999</v>
      </c>
      <c r="L54">
        <v>0.46045266253400002</v>
      </c>
      <c r="N54">
        <v>0.63030302999999999</v>
      </c>
      <c r="O54">
        <v>0.65397746324869999</v>
      </c>
    </row>
    <row r="55" spans="2:15" x14ac:dyDescent="0.2">
      <c r="B55">
        <v>0.64242424200000003</v>
      </c>
      <c r="C55">
        <v>6.7730601298889997E-2</v>
      </c>
      <c r="E55">
        <v>0.64242424200000003</v>
      </c>
      <c r="F55">
        <v>0.11636695325095001</v>
      </c>
      <c r="H55">
        <v>0.64242424200000003</v>
      </c>
      <c r="I55">
        <v>0.35260533226879998</v>
      </c>
      <c r="K55">
        <v>0.64242424200000003</v>
      </c>
      <c r="L55">
        <v>0.53223712306540005</v>
      </c>
      <c r="N55">
        <v>0.64242424200000003</v>
      </c>
      <c r="O55">
        <v>0.746982723603</v>
      </c>
    </row>
    <row r="56" spans="2:15" x14ac:dyDescent="0.2">
      <c r="B56">
        <v>0.65454545500000005</v>
      </c>
      <c r="C56">
        <v>8.0606837869089995E-2</v>
      </c>
      <c r="E56">
        <v>0.65454545500000005</v>
      </c>
      <c r="F56">
        <v>0.13750913613807</v>
      </c>
      <c r="H56">
        <v>0.65454545500000005</v>
      </c>
      <c r="I56">
        <v>0.40823369668280002</v>
      </c>
      <c r="K56">
        <v>0.65454545500000005</v>
      </c>
      <c r="L56">
        <v>0.60969687423810004</v>
      </c>
      <c r="N56">
        <v>0.65454545500000005</v>
      </c>
      <c r="O56">
        <v>0.84667023269310004</v>
      </c>
    </row>
    <row r="57" spans="2:15" x14ac:dyDescent="0.2">
      <c r="B57">
        <v>0.66666666699999999</v>
      </c>
      <c r="C57">
        <v>9.4874358259079999E-2</v>
      </c>
      <c r="E57">
        <v>0.66666666699999999</v>
      </c>
      <c r="F57">
        <v>0.16075664862169001</v>
      </c>
      <c r="H57">
        <v>0.66666666699999999</v>
      </c>
      <c r="I57">
        <v>0.46831339119359999</v>
      </c>
      <c r="K57">
        <v>0.66666666699999999</v>
      </c>
      <c r="L57">
        <v>0.69275045686070003</v>
      </c>
      <c r="N57">
        <v>0.66666666699999999</v>
      </c>
      <c r="O57">
        <v>0.95289401393469997</v>
      </c>
    </row>
    <row r="58" spans="2:15" x14ac:dyDescent="0.2">
      <c r="B58">
        <v>0.67878787900000004</v>
      </c>
      <c r="C58">
        <v>0.1105904769029</v>
      </c>
      <c r="E58">
        <v>0.67878787900000004</v>
      </c>
      <c r="F58">
        <v>0.18616461242703</v>
      </c>
      <c r="H58">
        <v>0.67878787900000004</v>
      </c>
      <c r="I58">
        <v>0.53281942166709995</v>
      </c>
      <c r="K58">
        <v>0.67878787900000004</v>
      </c>
      <c r="L58">
        <v>0.78130736746789997</v>
      </c>
      <c r="N58">
        <v>0.67878787900000004</v>
      </c>
      <c r="O58">
        <v>1.0654998627023999</v>
      </c>
    </row>
    <row r="59" spans="2:15" x14ac:dyDescent="0.2">
      <c r="B59">
        <v>0.69090909099999998</v>
      </c>
      <c r="C59">
        <v>0.12781234291821</v>
      </c>
      <c r="E59">
        <v>0.69090909099999998</v>
      </c>
      <c r="F59">
        <v>0.21378517066031999</v>
      </c>
      <c r="H59">
        <v>0.69090909099999998</v>
      </c>
      <c r="I59">
        <v>0.60171901528719995</v>
      </c>
      <c r="K59">
        <v>0.69090909099999998</v>
      </c>
      <c r="L59">
        <v>0.87527047763520005</v>
      </c>
      <c r="N59">
        <v>0.69090909099999998</v>
      </c>
      <c r="O59">
        <v>1.1843291280035</v>
      </c>
    </row>
    <row r="60" spans="2:15" x14ac:dyDescent="0.2">
      <c r="B60">
        <v>0.70303030300000002</v>
      </c>
      <c r="C60">
        <v>0.14659646744308999</v>
      </c>
      <c r="E60">
        <v>0.70303030300000002</v>
      </c>
      <c r="F60">
        <v>0.24366696886249001</v>
      </c>
      <c r="H60">
        <v>0.70303030300000002</v>
      </c>
      <c r="I60">
        <v>0.67497247694130003</v>
      </c>
      <c r="K60">
        <v>0.70303030300000002</v>
      </c>
      <c r="L60">
        <v>0.97453793530989996</v>
      </c>
      <c r="N60">
        <v>0.70303030300000002</v>
      </c>
      <c r="O60">
        <v>1.3092215943711001</v>
      </c>
    </row>
    <row r="61" spans="2:15" x14ac:dyDescent="0.2">
      <c r="B61">
        <v>0.71515151499999996</v>
      </c>
      <c r="C61">
        <v>0.16699818884306</v>
      </c>
      <c r="E61">
        <v>0.71515151499999996</v>
      </c>
      <c r="F61">
        <v>0.27585461708027997</v>
      </c>
      <c r="H61">
        <v>0.71515151499999996</v>
      </c>
      <c r="I61">
        <v>0.75253393740310004</v>
      </c>
      <c r="K61">
        <v>0.71515151499999996</v>
      </c>
      <c r="L61">
        <v>1.0790046985024999</v>
      </c>
      <c r="N61">
        <v>0.71515151499999996</v>
      </c>
      <c r="O61">
        <v>1.4400176633163999</v>
      </c>
    </row>
    <row r="62" spans="2:15" x14ac:dyDescent="0.2">
      <c r="B62">
        <v>0.72727272700000001</v>
      </c>
      <c r="C62">
        <v>0.18907108482866999</v>
      </c>
      <c r="E62">
        <v>0.72727272700000001</v>
      </c>
      <c r="F62">
        <v>0.31038815692718003</v>
      </c>
      <c r="H62">
        <v>0.72727272700000001</v>
      </c>
      <c r="I62">
        <v>0.83435204318730005</v>
      </c>
      <c r="K62">
        <v>0.72727272700000001</v>
      </c>
      <c r="L62">
        <v>1.1885638148999</v>
      </c>
      <c r="N62">
        <v>0.72727272700000001</v>
      </c>
      <c r="O62">
        <v>1.5765600623661</v>
      </c>
    </row>
    <row r="63" spans="2:15" x14ac:dyDescent="0.2">
      <c r="B63">
        <v>0.73939393899999994</v>
      </c>
      <c r="C63">
        <v>0.21286634064522</v>
      </c>
      <c r="E63">
        <v>0.73939393899999994</v>
      </c>
      <c r="F63">
        <v>0.34730254873279998</v>
      </c>
      <c r="H63">
        <v>0.73939393899999994</v>
      </c>
      <c r="I63">
        <v>0.92037062810670001</v>
      </c>
      <c r="K63">
        <v>0.73939393899999994</v>
      </c>
      <c r="L63">
        <v>1.3031075075672001</v>
      </c>
      <c r="N63">
        <v>0.73939393899999994</v>
      </c>
      <c r="O63">
        <v>1.7186951491322</v>
      </c>
    </row>
    <row r="64" spans="2:15" x14ac:dyDescent="0.2">
      <c r="B64">
        <v>0.75151515199999996</v>
      </c>
      <c r="C64">
        <v>0.23843208723508</v>
      </c>
      <c r="E64">
        <v>0.75151515199999996</v>
      </c>
      <c r="F64">
        <v>0.3866272012084</v>
      </c>
      <c r="H64">
        <v>0.75151515199999996</v>
      </c>
      <c r="I64">
        <v>1.0105293707979</v>
      </c>
      <c r="K64">
        <v>0.75151515199999996</v>
      </c>
      <c r="L64">
        <v>1.4225281336688</v>
      </c>
      <c r="N64">
        <v>0.75151515199999996</v>
      </c>
      <c r="O64">
        <v>1.8662739573886</v>
      </c>
    </row>
    <row r="65" spans="2:15" x14ac:dyDescent="0.2">
      <c r="B65">
        <v>0.76363636400000001</v>
      </c>
      <c r="C65">
        <v>0.26581272342611001</v>
      </c>
      <c r="E65">
        <v>0.76363636400000001</v>
      </c>
      <c r="F65">
        <v>0.42838555625370001</v>
      </c>
      <c r="H65">
        <v>0.76363636400000001</v>
      </c>
      <c r="I65">
        <v>1.1047644559156999</v>
      </c>
      <c r="K65">
        <v>0.76363636400000001</v>
      </c>
      <c r="L65">
        <v>1.5467190191217</v>
      </c>
      <c r="N65">
        <v>0.76363636400000001</v>
      </c>
      <c r="O65">
        <v>2.0191530136381002</v>
      </c>
    </row>
    <row r="66" spans="2:15" x14ac:dyDescent="0.2">
      <c r="B66">
        <v>0.77575757599999995</v>
      </c>
      <c r="C66">
        <v>0.29504824251736</v>
      </c>
      <c r="E66">
        <v>0.77575757599999995</v>
      </c>
      <c r="F66">
        <v>0.47259474774280003</v>
      </c>
      <c r="H66">
        <v>0.77575757599999995</v>
      </c>
      <c r="I66">
        <v>1.2030092347357999</v>
      </c>
      <c r="K66">
        <v>0.77575757599999995</v>
      </c>
      <c r="L66">
        <v>1.6755752198345999</v>
      </c>
      <c r="N66">
        <v>0.77575757599999995</v>
      </c>
      <c r="O66">
        <v>2.1771949942331998</v>
      </c>
    </row>
    <row r="67" spans="2:15" x14ac:dyDescent="0.2">
      <c r="B67">
        <v>0.787878788</v>
      </c>
      <c r="C67">
        <v>0.32617358226889998</v>
      </c>
      <c r="E67">
        <v>0.787878788</v>
      </c>
      <c r="F67">
        <v>0.51926534419000003</v>
      </c>
      <c r="H67">
        <v>0.787878788</v>
      </c>
      <c r="I67">
        <v>1.3051948790597001</v>
      </c>
      <c r="K67">
        <v>0.787878788</v>
      </c>
      <c r="L67">
        <v>1.8089941966170999</v>
      </c>
      <c r="N67">
        <v>0.787878788</v>
      </c>
      <c r="O67">
        <v>2.3402692365112001</v>
      </c>
    </row>
    <row r="68" spans="2:15" x14ac:dyDescent="0.2">
      <c r="B68">
        <v>0.8</v>
      </c>
      <c r="C68">
        <v>0.35921801840250001</v>
      </c>
      <c r="E68">
        <v>0.8</v>
      </c>
      <c r="F68">
        <v>0.56840118824130004</v>
      </c>
      <c r="H68">
        <v>0.8</v>
      </c>
      <c r="I68">
        <v>1.4112510508216001</v>
      </c>
      <c r="K68">
        <v>0.8</v>
      </c>
      <c r="L68">
        <v>1.9468764288478</v>
      </c>
      <c r="N68">
        <v>0.8</v>
      </c>
      <c r="O68">
        <v>2.5082521800748001</v>
      </c>
    </row>
    <row r="69" spans="2:15" x14ac:dyDescent="0.2">
      <c r="B69">
        <v>0.81212121199999998</v>
      </c>
      <c r="C69">
        <v>0.39420462799709999</v>
      </c>
      <c r="E69">
        <v>0.81212121199999998</v>
      </c>
      <c r="F69">
        <v>0.61999933648939998</v>
      </c>
      <c r="H69">
        <v>0.81212121199999998</v>
      </c>
      <c r="I69">
        <v>1.5211065306285001</v>
      </c>
      <c r="K69">
        <v>0.81212121199999998</v>
      </c>
      <c r="L69">
        <v>2.0891259857504001</v>
      </c>
      <c r="N69">
        <v>0.81212121199999998</v>
      </c>
      <c r="O69">
        <v>2.6810276924410998</v>
      </c>
    </row>
    <row r="70" spans="2:15" x14ac:dyDescent="0.2">
      <c r="B70">
        <v>0.82424242400000003</v>
      </c>
      <c r="C70">
        <v>0.43114984154649999</v>
      </c>
      <c r="E70">
        <v>0.82424242400000003</v>
      </c>
      <c r="F70">
        <v>0.67405011156100003</v>
      </c>
      <c r="H70">
        <v>0.82424242400000003</v>
      </c>
      <c r="I70">
        <v>1.6346898625901001</v>
      </c>
      <c r="K70">
        <v>0.82424242400000003</v>
      </c>
      <c r="L70">
        <v>2.2356510225560999</v>
      </c>
      <c r="N70">
        <v>0.82424242400000003</v>
      </c>
      <c r="O70">
        <v>2.8584873555243</v>
      </c>
    </row>
    <row r="71" spans="2:15" x14ac:dyDescent="0.2">
      <c r="B71">
        <v>0.83636363599999997</v>
      </c>
      <c r="C71">
        <v>0.4700630985332</v>
      </c>
      <c r="E71">
        <v>0.83636363599999997</v>
      </c>
      <c r="F71">
        <v>0.73053725197160002</v>
      </c>
      <c r="H71">
        <v>0.83636363599999997</v>
      </c>
      <c r="I71">
        <v>1.7519299673227</v>
      </c>
      <c r="K71">
        <v>0.83636363599999997</v>
      </c>
      <c r="L71">
        <v>2.3863642509409</v>
      </c>
      <c r="N71">
        <v>0.83636363599999997</v>
      </c>
      <c r="O71">
        <v>3.0405306787739002</v>
      </c>
    </row>
    <row r="72" spans="2:15" x14ac:dyDescent="0.2">
      <c r="B72">
        <v>0.84848484800000001</v>
      </c>
      <c r="C72">
        <v>0.51094663064510004</v>
      </c>
      <c r="E72">
        <v>0.84848484800000001</v>
      </c>
      <c r="F72">
        <v>0.78943817615409995</v>
      </c>
      <c r="H72">
        <v>0.84848484800000001</v>
      </c>
      <c r="I72">
        <v>1.8727567296567</v>
      </c>
      <c r="K72">
        <v>0.84848484800000001</v>
      </c>
      <c r="L72">
        <v>2.5411833686962</v>
      </c>
      <c r="N72">
        <v>0.84848484800000001</v>
      </c>
      <c r="O72">
        <v>3.2270653037530002</v>
      </c>
    </row>
    <row r="73" spans="2:15" x14ac:dyDescent="0.2">
      <c r="B73">
        <v>0.86060606100000003</v>
      </c>
      <c r="C73">
        <v>0.55379537508200005</v>
      </c>
      <c r="E73">
        <v>0.86060606100000003</v>
      </c>
      <c r="F73">
        <v>0.85072432988049995</v>
      </c>
      <c r="H73">
        <v>0.86060606100000003</v>
      </c>
      <c r="I73">
        <v>1.9971015639734</v>
      </c>
      <c r="K73">
        <v>0.86060606100000003</v>
      </c>
      <c r="L73">
        <v>2.7000314340700999</v>
      </c>
      <c r="N73">
        <v>0.86060606100000003</v>
      </c>
      <c r="O73">
        <v>3.418007155393</v>
      </c>
    </row>
    <row r="74" spans="2:15" x14ac:dyDescent="0.2">
      <c r="B74">
        <v>0.87272727299999997</v>
      </c>
      <c r="C74">
        <v>0.59859703030120004</v>
      </c>
      <c r="E74">
        <v>0.87272727299999997</v>
      </c>
      <c r="F74">
        <v>0.91436163063060005</v>
      </c>
      <c r="H74">
        <v>0.87272727299999997</v>
      </c>
      <c r="I74">
        <v>2.1248979635137002</v>
      </c>
      <c r="K74">
        <v>0.87272727299999997</v>
      </c>
      <c r="L74">
        <v>2.8628372426047002</v>
      </c>
      <c r="N74">
        <v>0.87272727299999997</v>
      </c>
      <c r="O74">
        <v>3.6132805733960001</v>
      </c>
    </row>
    <row r="75" spans="2:15" x14ac:dyDescent="0.2">
      <c r="B75">
        <v>0.88484848500000002</v>
      </c>
      <c r="C75">
        <v>0.6453322417074</v>
      </c>
      <c r="E75">
        <v>0.88484848500000002</v>
      </c>
      <c r="F75">
        <v>0.98031097294460001</v>
      </c>
      <c r="H75">
        <v>0.88484848500000002</v>
      </c>
      <c r="I75">
        <v>2.2560820025930002</v>
      </c>
      <c r="K75">
        <v>0.88484848500000002</v>
      </c>
      <c r="L75">
        <v>3.0295356436978</v>
      </c>
      <c r="N75">
        <v>0.88484848500000002</v>
      </c>
      <c r="O75">
        <v>3.8128184435570001</v>
      </c>
    </row>
    <row r="76" spans="2:15" x14ac:dyDescent="0.2">
      <c r="B76">
        <v>0.89696969699999995</v>
      </c>
      <c r="C76">
        <v>0.69397492946039996</v>
      </c>
      <c r="E76">
        <v>0.89696969699999995</v>
      </c>
      <c r="F76">
        <v>1.0485288047528001</v>
      </c>
      <c r="H76">
        <v>0.89696969699999995</v>
      </c>
      <c r="I76">
        <v>2.3905928203801001</v>
      </c>
      <c r="K76">
        <v>0.89696969699999995</v>
      </c>
      <c r="L76">
        <v>3.2000678582519999</v>
      </c>
      <c r="N76">
        <v>0.89696969699999995</v>
      </c>
      <c r="O76">
        <v>4.0165623056050004</v>
      </c>
    </row>
    <row r="77" spans="2:15" x14ac:dyDescent="0.2">
      <c r="B77">
        <v>0.909090909</v>
      </c>
      <c r="C77">
        <v>0.74449272529190003</v>
      </c>
      <c r="E77">
        <v>0.909090909</v>
      </c>
      <c r="F77">
        <v>1.1189677352339</v>
      </c>
      <c r="H77">
        <v>0.909090909</v>
      </c>
      <c r="I77">
        <v>2.5283730763804999</v>
      </c>
      <c r="K77">
        <v>0.909090909</v>
      </c>
      <c r="L77">
        <v>3.3743817734019999</v>
      </c>
      <c r="N77">
        <v>0.909090909</v>
      </c>
      <c r="O77">
        <v>4.2244624782680003</v>
      </c>
    </row>
    <row r="78" spans="2:15" x14ac:dyDescent="0.2">
      <c r="B78">
        <v>0.92121212100000005</v>
      </c>
      <c r="C78">
        <v>0.79684751958169997</v>
      </c>
      <c r="E78">
        <v>0.92121212100000005</v>
      </c>
      <c r="F78">
        <v>1.1915771722268</v>
      </c>
      <c r="H78">
        <v>0.92121212100000005</v>
      </c>
      <c r="I78">
        <v>2.6693693828313001</v>
      </c>
      <c r="K78">
        <v>0.92121212100000005</v>
      </c>
      <c r="L78">
        <v>3.552432222562</v>
      </c>
      <c r="N78">
        <v>0.92121212100000005</v>
      </c>
      <c r="O78">
        <v>4.4364781537300004</v>
      </c>
    </row>
    <row r="79" spans="2:15" x14ac:dyDescent="0.2">
      <c r="B79">
        <v>0.93333333299999999</v>
      </c>
      <c r="C79">
        <v>0.85099608510890001</v>
      </c>
      <c r="E79">
        <v>0.93333333299999999</v>
      </c>
      <c r="F79">
        <v>1.2663039833781</v>
      </c>
      <c r="H79">
        <v>0.93333333299999999</v>
      </c>
      <c r="I79">
        <v>2.8135326990629999</v>
      </c>
      <c r="K79">
        <v>0.93333333299999999</v>
      </c>
      <c r="L79">
        <v>3.7341812733930002</v>
      </c>
      <c r="N79">
        <v>0.93333333299999999</v>
      </c>
      <c r="O79">
        <v>4.6525775513619996</v>
      </c>
    </row>
    <row r="80" spans="2:15" x14ac:dyDescent="0.2">
      <c r="B80">
        <v>0.94545454500000004</v>
      </c>
      <c r="C80">
        <v>0.90689076185640005</v>
      </c>
      <c r="E80">
        <v>0.94545454500000004</v>
      </c>
      <c r="F80">
        <v>1.3430931300994999</v>
      </c>
      <c r="H80">
        <v>0.94545454500000004</v>
      </c>
      <c r="I80">
        <v>2.9608187219372</v>
      </c>
      <c r="K80">
        <v>0.94545454500000004</v>
      </c>
      <c r="L80">
        <v>3.9195984883869999</v>
      </c>
      <c r="N80">
        <v>0.94545454500000004</v>
      </c>
      <c r="O80">
        <v>4.8727380288650002</v>
      </c>
    </row>
    <row r="81" spans="2:15" x14ac:dyDescent="0.2">
      <c r="B81">
        <v>0.95757575800000005</v>
      </c>
      <c r="C81">
        <v>0.96448018838740002</v>
      </c>
      <c r="E81">
        <v>0.95757575800000005</v>
      </c>
      <c r="F81">
        <v>1.4218883178774999</v>
      </c>
      <c r="H81">
        <v>0.95757575800000005</v>
      </c>
      <c r="I81">
        <v>3.1111882605969998</v>
      </c>
      <c r="K81">
        <v>0.95757575800000005</v>
      </c>
      <c r="L81">
        <v>4.1086612157689997</v>
      </c>
      <c r="N81">
        <v>0.95757575800000005</v>
      </c>
      <c r="O81">
        <v>5.0969462465069997</v>
      </c>
    </row>
    <row r="82" spans="2:15" x14ac:dyDescent="0.2">
      <c r="B82">
        <v>0.96969696999999999</v>
      </c>
      <c r="C82">
        <v>1.0237100297443</v>
      </c>
      <c r="E82">
        <v>0.96969696999999999</v>
      </c>
      <c r="F82">
        <v>1.502632592358</v>
      </c>
      <c r="H82">
        <v>0.96969696999999999</v>
      </c>
      <c r="I82">
        <v>3.2646075670379999</v>
      </c>
      <c r="K82">
        <v>0.96969696999999999</v>
      </c>
      <c r="L82">
        <v>4.3013548842380001</v>
      </c>
      <c r="N82">
        <v>0.96969696999999999</v>
      </c>
      <c r="O82">
        <v>5.3251983469580004</v>
      </c>
    </row>
    <row r="83" spans="2:15" x14ac:dyDescent="0.2">
      <c r="B83">
        <v>0.98181818200000004</v>
      </c>
      <c r="C83">
        <v>1.0845237232317999</v>
      </c>
      <c r="E83">
        <v>0.98181818200000004</v>
      </c>
      <c r="F83">
        <v>1.5852689296708999</v>
      </c>
      <c r="H83">
        <v>0.98181818200000004</v>
      </c>
      <c r="I83">
        <v>3.42104870447</v>
      </c>
      <c r="K83">
        <v>0.98181818200000004</v>
      </c>
      <c r="L83">
        <v>4.4976733074319997</v>
      </c>
      <c r="N83">
        <v>0.98181818200000004</v>
      </c>
      <c r="O83">
        <v>5.5575001570970004</v>
      </c>
    </row>
    <row r="84" spans="2:15" x14ac:dyDescent="0.2">
      <c r="B84">
        <v>0.99393939399999998</v>
      </c>
      <c r="C84">
        <v>1.1468631849454001</v>
      </c>
      <c r="E84">
        <v>0.99393939399999998</v>
      </c>
      <c r="F84">
        <v>1.6697407592052</v>
      </c>
      <c r="H84">
        <v>0.99393939399999998</v>
      </c>
      <c r="I84">
        <v>3.580489880604</v>
      </c>
      <c r="K84">
        <v>0.99393939399999998</v>
      </c>
      <c r="L84">
        <v>4.6976190162840004</v>
      </c>
      <c r="N84">
        <v>0.99393939399999998</v>
      </c>
      <c r="O84">
        <v>5.7938674102779997</v>
      </c>
    </row>
    <row r="85" spans="2:15" x14ac:dyDescent="0.2">
      <c r="B85">
        <v>1.0060606059999999</v>
      </c>
      <c r="C85">
        <v>1.2106694788571</v>
      </c>
      <c r="E85">
        <v>1.0060606059999999</v>
      </c>
      <c r="F85">
        <v>1.7559924668622999</v>
      </c>
      <c r="H85">
        <v>1.0060606059999999</v>
      </c>
      <c r="I85">
        <v>3.742915798616</v>
      </c>
      <c r="K85">
        <v>1.0060606059999999</v>
      </c>
      <c r="L85">
        <v>4.9012036160320003</v>
      </c>
      <c r="N85">
        <v>1.0060606059999999</v>
      </c>
      <c r="O85">
        <v>6.0343260134700003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5F66446-809C-C44C-99FB-797B25C3C2F9}">
  <dimension ref="A1:F101"/>
  <sheetViews>
    <sheetView workbookViewId="0">
      <selection activeCell="I28" sqref="I28"/>
    </sheetView>
  </sheetViews>
  <sheetFormatPr baseColWidth="10" defaultRowHeight="15" x14ac:dyDescent="0.2"/>
  <sheetData>
    <row r="1" spans="1:6" x14ac:dyDescent="0.2">
      <c r="A1" t="s">
        <v>182</v>
      </c>
      <c r="B1" t="s">
        <v>173</v>
      </c>
      <c r="C1" t="s">
        <v>180</v>
      </c>
      <c r="D1" t="s">
        <v>108</v>
      </c>
      <c r="E1" t="s">
        <v>181</v>
      </c>
      <c r="F1" t="s">
        <v>184</v>
      </c>
    </row>
    <row r="2" spans="1:6" x14ac:dyDescent="0.2">
      <c r="A2" t="s">
        <v>188</v>
      </c>
      <c r="B2">
        <v>0</v>
      </c>
      <c r="C2">
        <v>0</v>
      </c>
      <c r="D2">
        <v>7158.8667160000005</v>
      </c>
      <c r="E2">
        <v>0</v>
      </c>
      <c r="F2">
        <v>313.14999999999998</v>
      </c>
    </row>
    <row r="3" spans="1:6" x14ac:dyDescent="0.2">
      <c r="B3">
        <v>1.0101010000000001E-2</v>
      </c>
      <c r="C3">
        <v>8.6962900000000002E-4</v>
      </c>
      <c r="D3">
        <v>7165.8011710000001</v>
      </c>
      <c r="E3">
        <v>6.231591281E-3</v>
      </c>
    </row>
    <row r="4" spans="1:6" x14ac:dyDescent="0.2">
      <c r="B4">
        <v>2.0202020000000001E-2</v>
      </c>
      <c r="C4">
        <v>1.8239549999999999E-3</v>
      </c>
      <c r="D4">
        <v>7173.3496109999996</v>
      </c>
      <c r="E4">
        <v>1.308386972E-2</v>
      </c>
    </row>
    <row r="5" spans="1:6" x14ac:dyDescent="0.2">
      <c r="B5">
        <v>3.0303030000000002E-2</v>
      </c>
      <c r="C5">
        <v>2.8711420000000001E-3</v>
      </c>
      <c r="D5">
        <v>7181.5748679999997</v>
      </c>
      <c r="E5">
        <v>2.061931811E-2</v>
      </c>
    </row>
    <row r="6" spans="1:6" x14ac:dyDescent="0.2">
      <c r="B6">
        <v>4.0404040000000002E-2</v>
      </c>
      <c r="C6">
        <v>4.0202149999999997E-3</v>
      </c>
      <c r="D6">
        <v>7190.5469409999996</v>
      </c>
      <c r="E6">
        <v>2.8907544279999999E-2</v>
      </c>
    </row>
    <row r="7" spans="1:6" x14ac:dyDescent="0.2">
      <c r="B7">
        <v>5.0505051000000002E-2</v>
      </c>
      <c r="C7">
        <v>5.2811660000000003E-3</v>
      </c>
      <c r="D7">
        <v>7200.3439420000004</v>
      </c>
      <c r="E7">
        <v>3.8026215100000003E-2</v>
      </c>
    </row>
    <row r="8" spans="1:6" x14ac:dyDescent="0.2">
      <c r="B8">
        <v>6.0606061000000003E-2</v>
      </c>
      <c r="C8">
        <v>6.6650640000000001E-3</v>
      </c>
      <c r="D8">
        <v>7211.0531780000001</v>
      </c>
      <c r="E8">
        <v>4.8062129990000001E-2</v>
      </c>
    </row>
    <row r="9" spans="1:6" x14ac:dyDescent="0.2">
      <c r="B9">
        <v>7.0707070999999996E-2</v>
      </c>
      <c r="C9">
        <v>8.1841780000000003E-3</v>
      </c>
      <c r="D9">
        <v>7222.7723679999999</v>
      </c>
      <c r="E9">
        <v>5.91124575E-2</v>
      </c>
    </row>
    <row r="10" spans="1:6" x14ac:dyDescent="0.2">
      <c r="B10">
        <v>8.0808081000000004E-2</v>
      </c>
      <c r="C10">
        <v>9.8521270000000005E-3</v>
      </c>
      <c r="D10">
        <v>7235.611116</v>
      </c>
      <c r="E10">
        <v>7.1286162510000001E-2</v>
      </c>
    </row>
    <row r="11" spans="1:6" x14ac:dyDescent="0.2">
      <c r="B11">
        <v>9.0909090999999997E-2</v>
      </c>
      <c r="C11">
        <v>1.1684033999999999E-2</v>
      </c>
      <c r="D11">
        <v>7249.692548</v>
      </c>
      <c r="E11">
        <v>8.4705657310000002E-2</v>
      </c>
    </row>
    <row r="12" spans="1:6" x14ac:dyDescent="0.2">
      <c r="B12">
        <v>0.101010101</v>
      </c>
      <c r="C12">
        <v>1.3696709E-2</v>
      </c>
      <c r="D12">
        <v>7265.1552410000004</v>
      </c>
      <c r="E12">
        <v>9.9508715799999994E-2</v>
      </c>
    </row>
    <row r="13" spans="1:6" x14ac:dyDescent="0.2">
      <c r="B13">
        <v>0.111111111</v>
      </c>
      <c r="C13">
        <v>1.5908847E-2</v>
      </c>
      <c r="D13">
        <v>7282.1554550000001</v>
      </c>
      <c r="E13">
        <v>0.1158506977</v>
      </c>
    </row>
    <row r="14" spans="1:6" x14ac:dyDescent="0.2">
      <c r="B14">
        <v>0.12121212100000001</v>
      </c>
      <c r="C14">
        <v>1.8341258999999999E-2</v>
      </c>
      <c r="D14">
        <v>7300.8697410000004</v>
      </c>
      <c r="E14">
        <v>0.13390713930000001</v>
      </c>
    </row>
    <row r="15" spans="1:6" x14ac:dyDescent="0.2">
      <c r="B15">
        <v>0.131313131</v>
      </c>
      <c r="C15">
        <v>2.1017116999999998E-2</v>
      </c>
      <c r="D15">
        <v>7321.4979739999999</v>
      </c>
      <c r="E15">
        <v>0.15387677720000001</v>
      </c>
    </row>
    <row r="16" spans="1:6" x14ac:dyDescent="0.2">
      <c r="B16">
        <v>0.14141414099999999</v>
      </c>
      <c r="C16">
        <v>2.3962239999999999E-2</v>
      </c>
      <c r="D16">
        <v>7344.266912</v>
      </c>
      <c r="E16">
        <v>0.17598508769999999</v>
      </c>
    </row>
    <row r="17" spans="2:5" x14ac:dyDescent="0.2">
      <c r="B17">
        <v>0.15151515199999999</v>
      </c>
      <c r="C17">
        <v>2.7205403999999999E-2</v>
      </c>
      <c r="D17">
        <v>7369.4343609999996</v>
      </c>
      <c r="E17">
        <v>0.20048843750000001</v>
      </c>
    </row>
    <row r="18" spans="2:5" x14ac:dyDescent="0.2">
      <c r="B18">
        <v>0.16161616200000001</v>
      </c>
      <c r="C18">
        <v>3.0778682000000002E-2</v>
      </c>
      <c r="D18">
        <v>7397.2940740000004</v>
      </c>
      <c r="E18">
        <v>0.22767896439999999</v>
      </c>
    </row>
    <row r="19" spans="2:5" x14ac:dyDescent="0.2">
      <c r="B19">
        <v>0.171717172</v>
      </c>
      <c r="C19">
        <v>3.4717827999999999E-2</v>
      </c>
      <c r="D19">
        <v>7428.1815290000004</v>
      </c>
      <c r="E19">
        <v>0.25789032989999999</v>
      </c>
    </row>
    <row r="20" spans="2:5" x14ac:dyDescent="0.2">
      <c r="B20">
        <v>0.18181818199999999</v>
      </c>
      <c r="C20">
        <v>3.9062683000000001E-2</v>
      </c>
      <c r="D20">
        <v>7462.4807440000004</v>
      </c>
      <c r="E20">
        <v>0.29150451620000001</v>
      </c>
    </row>
    <row r="21" spans="2:5" x14ac:dyDescent="0.2">
      <c r="B21">
        <v>0.19191919199999999</v>
      </c>
      <c r="C21">
        <v>4.3857619E-2</v>
      </c>
      <c r="D21">
        <v>7500.6323560000001</v>
      </c>
      <c r="E21">
        <v>0.32895987580000002</v>
      </c>
    </row>
    <row r="22" spans="2:5" x14ac:dyDescent="0.2">
      <c r="B22">
        <v>0.20202020200000001</v>
      </c>
      <c r="C22">
        <v>4.9152015E-2</v>
      </c>
      <c r="D22">
        <v>7543.1432029999996</v>
      </c>
      <c r="E22">
        <v>0.37076068699999998</v>
      </c>
    </row>
    <row r="23" spans="2:5" x14ac:dyDescent="0.2">
      <c r="B23">
        <v>0.212121212</v>
      </c>
      <c r="C23">
        <v>5.5000743999999997E-2</v>
      </c>
      <c r="D23">
        <v>7590.5977229999999</v>
      </c>
      <c r="E23">
        <v>0.41748852510000001</v>
      </c>
    </row>
    <row r="24" spans="2:5" x14ac:dyDescent="0.2">
      <c r="B24">
        <v>0.222222222</v>
      </c>
      <c r="C24">
        <v>6.1464679000000001E-2</v>
      </c>
      <c r="D24">
        <v>7643.6715400000003</v>
      </c>
      <c r="E24">
        <v>0.46981582039999997</v>
      </c>
    </row>
    <row r="25" spans="2:5" x14ac:dyDescent="0.2">
      <c r="B25">
        <v>0.23232323199999999</v>
      </c>
      <c r="C25">
        <v>6.8611180999999993E-2</v>
      </c>
      <c r="D25">
        <v>7703.1477059999997</v>
      </c>
      <c r="E25">
        <v>0.52852206310000005</v>
      </c>
    </row>
    <row r="26" spans="2:5" x14ac:dyDescent="0.2">
      <c r="B26">
        <v>0.24242424200000001</v>
      </c>
      <c r="C26">
        <v>7.6514554999999998E-2</v>
      </c>
      <c r="D26">
        <v>7769.9361239999998</v>
      </c>
      <c r="E26">
        <v>0.59451320340000002</v>
      </c>
    </row>
    <row r="27" spans="2:5" x14ac:dyDescent="0.2">
      <c r="B27">
        <v>0.25252525300000001</v>
      </c>
      <c r="C27">
        <v>8.5256426999999996E-2</v>
      </c>
      <c r="D27">
        <v>7845.0968499999999</v>
      </c>
      <c r="E27">
        <v>0.66884492390000005</v>
      </c>
    </row>
    <row r="28" spans="2:5" x14ac:dyDescent="0.2">
      <c r="B28">
        <v>0.26262626300000003</v>
      </c>
      <c r="C28">
        <v>9.4925992000000001E-2</v>
      </c>
      <c r="D28">
        <v>7929.8680649999997</v>
      </c>
      <c r="E28">
        <v>0.75275059310000003</v>
      </c>
    </row>
    <row r="29" spans="2:5" x14ac:dyDescent="0.2">
      <c r="B29">
        <v>0.27272727299999999</v>
      </c>
      <c r="C29">
        <v>0.10562006</v>
      </c>
      <c r="D29">
        <v>8025.6997090000004</v>
      </c>
      <c r="E29">
        <v>0.84767488499999999</v>
      </c>
    </row>
    <row r="30" spans="2:5" x14ac:dyDescent="0.2">
      <c r="B30">
        <v>0.28282828300000001</v>
      </c>
      <c r="C30">
        <v>0.117442798</v>
      </c>
      <c r="D30">
        <v>8134.2939420000002</v>
      </c>
      <c r="E30">
        <v>0.9553142416</v>
      </c>
    </row>
    <row r="31" spans="2:5" x14ac:dyDescent="0.2">
      <c r="B31">
        <v>0.29292929299999998</v>
      </c>
      <c r="C31">
        <v>0.13050505700000001</v>
      </c>
      <c r="D31">
        <v>8257.6538280000004</v>
      </c>
      <c r="E31">
        <v>1.0776655829999999</v>
      </c>
    </row>
    <row r="32" spans="2:5" x14ac:dyDescent="0.2">
      <c r="B32">
        <v>0.303030303</v>
      </c>
      <c r="C32">
        <v>0.14492311899999999</v>
      </c>
      <c r="D32">
        <v>8398.1419069999993</v>
      </c>
      <c r="E32">
        <v>1.21708492</v>
      </c>
    </row>
    <row r="33" spans="2:5" x14ac:dyDescent="0.2">
      <c r="B33">
        <v>0.31313131300000002</v>
      </c>
      <c r="C33">
        <v>0.16081669400000001</v>
      </c>
      <c r="D33">
        <v>8558.5505499999999</v>
      </c>
      <c r="E33">
        <v>1.376357807</v>
      </c>
    </row>
    <row r="34" spans="2:5" x14ac:dyDescent="0.2">
      <c r="B34">
        <v>0.32323232299999999</v>
      </c>
      <c r="C34">
        <v>0.17830594799999999</v>
      </c>
      <c r="D34">
        <v>8742.1863159999994</v>
      </c>
      <c r="E34">
        <v>1.558783816</v>
      </c>
    </row>
    <row r="35" spans="2:5" x14ac:dyDescent="0.2">
      <c r="B35">
        <v>0.33333333300000001</v>
      </c>
      <c r="C35">
        <v>0.197507348</v>
      </c>
      <c r="D35">
        <v>8952.9707440000002</v>
      </c>
      <c r="E35">
        <v>1.768277511</v>
      </c>
    </row>
    <row r="36" spans="2:5" x14ac:dyDescent="0.2">
      <c r="B36">
        <v>0.34343434299999998</v>
      </c>
      <c r="C36">
        <v>0.21852812599999999</v>
      </c>
      <c r="D36">
        <v>9195.5601279999992</v>
      </c>
      <c r="E36">
        <v>2.0094885179999999</v>
      </c>
    </row>
    <row r="37" spans="2:5" x14ac:dyDescent="0.2">
      <c r="B37">
        <v>0.35353535400000002</v>
      </c>
      <c r="C37">
        <v>0.241459179</v>
      </c>
      <c r="D37">
        <v>9475.4870570000003</v>
      </c>
      <c r="E37">
        <v>2.2879433300000001</v>
      </c>
    </row>
    <row r="38" spans="2:5" x14ac:dyDescent="0.2">
      <c r="B38">
        <v>0.36363636399999999</v>
      </c>
      <c r="C38">
        <v>0.26636640900000003</v>
      </c>
      <c r="D38">
        <v>9799.3259400000006</v>
      </c>
      <c r="E38">
        <v>2.6102112609999999</v>
      </c>
    </row>
    <row r="39" spans="2:5" x14ac:dyDescent="0.2">
      <c r="B39">
        <v>0.37373737400000001</v>
      </c>
      <c r="C39">
        <v>0.29328060700000003</v>
      </c>
      <c r="D39">
        <v>10174.884389999999</v>
      </c>
      <c r="E39">
        <v>2.984096273</v>
      </c>
    </row>
    <row r="40" spans="2:5" x14ac:dyDescent="0.2">
      <c r="B40">
        <v>0.38383838399999998</v>
      </c>
      <c r="C40">
        <v>0.32218636899999997</v>
      </c>
      <c r="D40">
        <v>10611.420969999999</v>
      </c>
      <c r="E40">
        <v>3.4188551920000001</v>
      </c>
    </row>
    <row r="41" spans="2:5" x14ac:dyDescent="0.2">
      <c r="B41">
        <v>0.393939394</v>
      </c>
      <c r="C41">
        <v>0.35301082499999997</v>
      </c>
      <c r="D41">
        <v>11119.887769999999</v>
      </c>
      <c r="E41">
        <v>3.9254407530000002</v>
      </c>
    </row>
    <row r="42" spans="2:5" x14ac:dyDescent="0.2">
      <c r="B42">
        <v>0.40404040400000002</v>
      </c>
      <c r="C42">
        <v>0.38561345000000002</v>
      </c>
      <c r="D42">
        <v>11713.193310000001</v>
      </c>
      <c r="E42">
        <v>4.5167648890000001</v>
      </c>
    </row>
    <row r="43" spans="2:5" x14ac:dyDescent="0.2">
      <c r="B43">
        <v>0.41414141399999999</v>
      </c>
      <c r="C43">
        <v>0.41977859000000001</v>
      </c>
      <c r="D43">
        <v>12406.477209999999</v>
      </c>
      <c r="E43">
        <v>5.2079735060000001</v>
      </c>
    </row>
    <row r="44" spans="2:5" x14ac:dyDescent="0.2">
      <c r="B44">
        <v>0.42424242400000001</v>
      </c>
      <c r="C44">
        <v>0.45521258100000001</v>
      </c>
      <c r="D44">
        <v>13217.382519999999</v>
      </c>
      <c r="E44">
        <v>6.0167188180000002</v>
      </c>
    </row>
    <row r="45" spans="2:5" x14ac:dyDescent="0.2">
      <c r="B45">
        <v>0.43434343399999997</v>
      </c>
      <c r="C45">
        <v>0.49154728800000003</v>
      </c>
      <c r="D45">
        <v>14166.30653</v>
      </c>
      <c r="E45">
        <v>6.9634095580000004</v>
      </c>
    </row>
    <row r="46" spans="2:5" x14ac:dyDescent="0.2">
      <c r="B46">
        <v>0.44444444399999999</v>
      </c>
      <c r="C46">
        <v>0.52835130299999999</v>
      </c>
      <c r="D46">
        <v>15276.60448</v>
      </c>
      <c r="E46">
        <v>8.071413883</v>
      </c>
    </row>
    <row r="47" spans="2:5" x14ac:dyDescent="0.2">
      <c r="B47">
        <v>0.45454545499999999</v>
      </c>
      <c r="C47">
        <v>0.56514905500000001</v>
      </c>
      <c r="D47">
        <v>16574.717649999999</v>
      </c>
      <c r="E47">
        <v>9.3671860200000001</v>
      </c>
    </row>
    <row r="48" spans="2:5" x14ac:dyDescent="0.2">
      <c r="B48">
        <v>0.46464646500000001</v>
      </c>
      <c r="C48">
        <v>0.60144662400000004</v>
      </c>
      <c r="D48">
        <v>18090.196</v>
      </c>
      <c r="E48">
        <v>10.880287320000001</v>
      </c>
    </row>
    <row r="49" spans="2:5" x14ac:dyDescent="0.2">
      <c r="B49">
        <v>0.47474747499999997</v>
      </c>
      <c r="C49">
        <v>0.63676156399999995</v>
      </c>
      <c r="D49">
        <v>19855.590759999999</v>
      </c>
      <c r="E49">
        <v>12.643277019999999</v>
      </c>
    </row>
    <row r="50" spans="2:5" x14ac:dyDescent="0.2">
      <c r="B50">
        <v>0.484848485</v>
      </c>
      <c r="C50">
        <v>0.67065291699999996</v>
      </c>
      <c r="D50">
        <v>21906.202550000002</v>
      </c>
      <c r="E50">
        <v>14.69145865</v>
      </c>
    </row>
    <row r="51" spans="2:5" x14ac:dyDescent="0.2">
      <c r="B51">
        <v>0.49494949500000002</v>
      </c>
      <c r="C51">
        <v>0.702747287</v>
      </c>
      <c r="D51">
        <v>24279.68648</v>
      </c>
      <c r="E51">
        <v>17.062483820000001</v>
      </c>
    </row>
    <row r="52" spans="2:5" x14ac:dyDescent="0.2">
      <c r="B52">
        <v>0.50505050500000004</v>
      </c>
      <c r="C52">
        <v>0.73275743299999996</v>
      </c>
      <c r="D52">
        <v>27015.53441</v>
      </c>
      <c r="E52">
        <v>19.79583366</v>
      </c>
    </row>
    <row r="53" spans="2:5" x14ac:dyDescent="0.2">
      <c r="B53">
        <v>0.515151515</v>
      </c>
      <c r="C53">
        <v>0.76049137200000005</v>
      </c>
      <c r="D53">
        <v>30154.471939999999</v>
      </c>
      <c r="E53">
        <v>22.932215729999999</v>
      </c>
    </row>
    <row r="54" spans="2:5" x14ac:dyDescent="0.2">
      <c r="B54">
        <v>0.52525252499999997</v>
      </c>
      <c r="C54">
        <v>0.78585178300000003</v>
      </c>
      <c r="D54">
        <v>33737.819660000001</v>
      </c>
      <c r="E54">
        <v>26.512925729999999</v>
      </c>
    </row>
    <row r="55" spans="2:5" x14ac:dyDescent="0.2">
      <c r="B55">
        <v>0.53535353500000005</v>
      </c>
      <c r="C55">
        <v>0.80882722299999998</v>
      </c>
      <c r="D55">
        <v>37806.871440000003</v>
      </c>
      <c r="E55">
        <v>30.579226819999999</v>
      </c>
    </row>
    <row r="56" spans="2:5" x14ac:dyDescent="0.2">
      <c r="B56">
        <v>0.54545454500000001</v>
      </c>
      <c r="C56">
        <v>0.82947771299999995</v>
      </c>
      <c r="D56">
        <v>42402.336320000002</v>
      </c>
      <c r="E56">
        <v>35.171792979999999</v>
      </c>
    </row>
    <row r="57" spans="2:5" x14ac:dyDescent="0.2">
      <c r="B57">
        <v>0.55555555599999995</v>
      </c>
      <c r="C57">
        <v>0.84791760999999999</v>
      </c>
      <c r="D57">
        <v>47563.878360000002</v>
      </c>
      <c r="E57">
        <v>40.330250069999998</v>
      </c>
    </row>
    <row r="58" spans="2:5" x14ac:dyDescent="0.2">
      <c r="B58">
        <v>0.56565656600000003</v>
      </c>
      <c r="C58">
        <v>0.86429832399999995</v>
      </c>
      <c r="D58">
        <v>53329.770270000001</v>
      </c>
      <c r="E58">
        <v>46.092831050000001</v>
      </c>
    </row>
    <row r="59" spans="2:5" x14ac:dyDescent="0.2">
      <c r="B59">
        <v>0.57575757599999999</v>
      </c>
      <c r="C59">
        <v>0.87879275400000001</v>
      </c>
      <c r="D59">
        <v>59736.662409999997</v>
      </c>
      <c r="E59">
        <v>52.496146080000003</v>
      </c>
    </row>
    <row r="60" spans="2:5" x14ac:dyDescent="0.2">
      <c r="B60">
        <v>0.58585858599999996</v>
      </c>
      <c r="C60">
        <v>0.89158248399999995</v>
      </c>
      <c r="D60">
        <v>66819.454620000004</v>
      </c>
      <c r="E60">
        <v>59.575055339999999</v>
      </c>
    </row>
    <row r="61" spans="2:5" x14ac:dyDescent="0.2">
      <c r="B61">
        <v>0.59595959600000004</v>
      </c>
      <c r="C61">
        <v>0.90284807700000003</v>
      </c>
      <c r="D61">
        <v>74611.251430000004</v>
      </c>
      <c r="E61">
        <v>67.362624920000002</v>
      </c>
    </row>
    <row r="62" spans="2:5" x14ac:dyDescent="0.2">
      <c r="B62">
        <v>0.606060606</v>
      </c>
      <c r="C62">
        <v>0.91276232700000004</v>
      </c>
      <c r="D62">
        <v>83143.37775</v>
      </c>
      <c r="E62">
        <v>75.890142929999996</v>
      </c>
    </row>
    <row r="63" spans="2:5" x14ac:dyDescent="0.2">
      <c r="B63">
        <v>0.61616161599999997</v>
      </c>
      <c r="C63">
        <v>0.92148601900000005</v>
      </c>
      <c r="D63">
        <v>92445.43316</v>
      </c>
      <c r="E63">
        <v>85.187174139999996</v>
      </c>
    </row>
    <row r="64" spans="2:5" x14ac:dyDescent="0.2">
      <c r="B64">
        <v>0.62626262600000004</v>
      </c>
      <c r="C64">
        <v>0.92916567299999997</v>
      </c>
      <c r="D64">
        <v>102545.36599999999</v>
      </c>
      <c r="E64">
        <v>95.281634030000006</v>
      </c>
    </row>
    <row r="65" spans="2:5" x14ac:dyDescent="0.2">
      <c r="B65">
        <v>0.63636363600000001</v>
      </c>
      <c r="C65">
        <v>0.93593273099999996</v>
      </c>
      <c r="D65">
        <v>113469.55220000001</v>
      </c>
      <c r="E65">
        <v>106.19986780000001</v>
      </c>
    </row>
    <row r="66" spans="2:5" x14ac:dyDescent="0.2">
      <c r="B66">
        <v>0.64646464599999998</v>
      </c>
      <c r="C66">
        <v>0.94190371699999997</v>
      </c>
      <c r="D66">
        <v>125242.8689</v>
      </c>
      <c r="E66">
        <v>117.9667238</v>
      </c>
    </row>
    <row r="67" spans="2:5" x14ac:dyDescent="0.2">
      <c r="B67">
        <v>0.65656565700000002</v>
      </c>
      <c r="C67">
        <v>0.94718103600000003</v>
      </c>
      <c r="D67">
        <v>137888.75589999999</v>
      </c>
      <c r="E67">
        <v>130.6056146</v>
      </c>
    </row>
    <row r="68" spans="2:5" x14ac:dyDescent="0.2">
      <c r="B68">
        <v>0.66666666699999999</v>
      </c>
      <c r="C68">
        <v>0.95185410100000001</v>
      </c>
      <c r="D68">
        <v>151429.2604</v>
      </c>
      <c r="E68">
        <v>144.13856250000001</v>
      </c>
    </row>
    <row r="69" spans="2:5" x14ac:dyDescent="0.2">
      <c r="B69">
        <v>0.67676767699999996</v>
      </c>
      <c r="C69">
        <v>0.95600062799999996</v>
      </c>
      <c r="D69">
        <v>165885.06630000001</v>
      </c>
      <c r="E69">
        <v>158.58622750000001</v>
      </c>
    </row>
    <row r="70" spans="2:5" x14ac:dyDescent="0.2">
      <c r="B70">
        <v>0.68686868700000003</v>
      </c>
      <c r="C70">
        <v>0.95968795600000001</v>
      </c>
      <c r="D70">
        <v>181275.50520000001</v>
      </c>
      <c r="E70">
        <v>173.96791909999999</v>
      </c>
    </row>
    <row r="71" spans="2:5" x14ac:dyDescent="0.2">
      <c r="B71">
        <v>0.696969697</v>
      </c>
      <c r="C71">
        <v>0.96297432400000005</v>
      </c>
      <c r="D71">
        <v>197618.55319999999</v>
      </c>
      <c r="E71">
        <v>190.30159269999999</v>
      </c>
    </row>
    <row r="72" spans="2:5" x14ac:dyDescent="0.2">
      <c r="B72">
        <v>0.70707070699999996</v>
      </c>
      <c r="C72">
        <v>0.96591004499999999</v>
      </c>
      <c r="D72">
        <v>214930.81520000001</v>
      </c>
      <c r="E72">
        <v>207.60383350000001</v>
      </c>
    </row>
    <row r="73" spans="2:5" x14ac:dyDescent="0.2">
      <c r="B73">
        <v>0.71717171700000004</v>
      </c>
      <c r="C73">
        <v>0.96853858199999998</v>
      </c>
      <c r="D73">
        <v>233227.49830000001</v>
      </c>
      <c r="E73">
        <v>225.88983039999999</v>
      </c>
    </row>
    <row r="74" spans="2:5" x14ac:dyDescent="0.2">
      <c r="B74">
        <v>0.72727272700000001</v>
      </c>
      <c r="C74">
        <v>0.97089748499999995</v>
      </c>
      <c r="D74">
        <v>252522.37839999999</v>
      </c>
      <c r="E74">
        <v>245.17334220000001</v>
      </c>
    </row>
    <row r="75" spans="2:5" x14ac:dyDescent="0.2">
      <c r="B75">
        <v>0.73737373699999997</v>
      </c>
      <c r="C75">
        <v>0.97301923199999996</v>
      </c>
      <c r="D75">
        <v>272827.76309999998</v>
      </c>
      <c r="E75">
        <v>265.46666040000002</v>
      </c>
    </row>
    <row r="76" spans="2:5" x14ac:dyDescent="0.2">
      <c r="B76">
        <v>0.74747474700000005</v>
      </c>
      <c r="C76">
        <v>0.97493193700000003</v>
      </c>
      <c r="D76">
        <v>294154.45240000001</v>
      </c>
      <c r="E76">
        <v>286.78057000000001</v>
      </c>
    </row>
    <row r="77" spans="2:5" x14ac:dyDescent="0.2">
      <c r="B77">
        <v>0.75757575799999999</v>
      </c>
      <c r="C77">
        <v>0.97665998099999995</v>
      </c>
      <c r="D77">
        <v>316511.70120000001</v>
      </c>
      <c r="E77">
        <v>309.12431199999997</v>
      </c>
    </row>
    <row r="78" spans="2:5" x14ac:dyDescent="0.2">
      <c r="B78">
        <v>0.76767676799999995</v>
      </c>
      <c r="C78">
        <v>0.97822453799999998</v>
      </c>
      <c r="D78">
        <v>339907.18520000001</v>
      </c>
      <c r="E78">
        <v>332.5055491</v>
      </c>
    </row>
    <row r="79" spans="2:5" x14ac:dyDescent="0.2">
      <c r="B79">
        <v>0.77777777800000003</v>
      </c>
      <c r="C79">
        <v>0.97964403300000003</v>
      </c>
      <c r="D79">
        <v>364346.97360000003</v>
      </c>
      <c r="E79">
        <v>356.9303385</v>
      </c>
    </row>
    <row r="80" spans="2:5" x14ac:dyDescent="0.2">
      <c r="B80">
        <v>0.787878788</v>
      </c>
      <c r="C80">
        <v>0.98093452999999997</v>
      </c>
      <c r="D80">
        <v>389835.50839999999</v>
      </c>
      <c r="E80">
        <v>382.40311129999998</v>
      </c>
    </row>
    <row r="81" spans="2:5" x14ac:dyDescent="0.2">
      <c r="B81">
        <v>0.79797979799999996</v>
      </c>
      <c r="C81">
        <v>0.98211006599999995</v>
      </c>
      <c r="D81">
        <v>416375.59450000001</v>
      </c>
      <c r="E81">
        <v>408.9266624</v>
      </c>
    </row>
    <row r="82" spans="2:5" x14ac:dyDescent="0.2">
      <c r="B82">
        <v>0.80808080800000004</v>
      </c>
      <c r="C82">
        <v>0.98318292600000001</v>
      </c>
      <c r="D82">
        <v>443968.39980000001</v>
      </c>
      <c r="E82">
        <v>436.50215050000003</v>
      </c>
    </row>
    <row r="83" spans="2:5" x14ac:dyDescent="0.2">
      <c r="B83">
        <v>0.81818181800000001</v>
      </c>
      <c r="C83">
        <v>0.98416389400000004</v>
      </c>
      <c r="D83">
        <v>472613.467</v>
      </c>
      <c r="E83">
        <v>465.12911000000003</v>
      </c>
    </row>
    <row r="84" spans="2:5" x14ac:dyDescent="0.2">
      <c r="B84">
        <v>0.82828282799999997</v>
      </c>
      <c r="C84">
        <v>0.98506244899999995</v>
      </c>
      <c r="D84">
        <v>502308.7377</v>
      </c>
      <c r="E84">
        <v>494.80547539999998</v>
      </c>
    </row>
    <row r="85" spans="2:5" x14ac:dyDescent="0.2">
      <c r="B85">
        <v>0.83838383800000005</v>
      </c>
      <c r="C85">
        <v>0.98588694600000004</v>
      </c>
      <c r="D85">
        <v>533050.58860000002</v>
      </c>
      <c r="E85">
        <v>525.52761659999999</v>
      </c>
    </row>
    <row r="86" spans="2:5" x14ac:dyDescent="0.2">
      <c r="B86">
        <v>0.84848484800000001</v>
      </c>
      <c r="C86">
        <v>0.98664476099999998</v>
      </c>
      <c r="D86">
        <v>564833.87970000005</v>
      </c>
      <c r="E86">
        <v>557.29038820000005</v>
      </c>
    </row>
    <row r="87" spans="2:5" x14ac:dyDescent="0.2">
      <c r="B87">
        <v>0.85858585899999995</v>
      </c>
      <c r="C87">
        <v>0.98734242400000005</v>
      </c>
      <c r="D87">
        <v>597652.01489999995</v>
      </c>
      <c r="E87">
        <v>590.08718899999997</v>
      </c>
    </row>
    <row r="88" spans="2:5" x14ac:dyDescent="0.2">
      <c r="B88">
        <v>0.86868686900000003</v>
      </c>
      <c r="C88">
        <v>0.98798572399999995</v>
      </c>
      <c r="D88">
        <v>631497.01199999999</v>
      </c>
      <c r="E88">
        <v>623.91003269999999</v>
      </c>
    </row>
    <row r="89" spans="2:5" x14ac:dyDescent="0.2">
      <c r="B89">
        <v>0.87878787899999999</v>
      </c>
      <c r="C89">
        <v>0.98857980700000003</v>
      </c>
      <c r="D89">
        <v>666359.58420000004</v>
      </c>
      <c r="E89">
        <v>658.74962889999995</v>
      </c>
    </row>
    <row r="90" spans="2:5" x14ac:dyDescent="0.2">
      <c r="B90">
        <v>0.88888888899999996</v>
      </c>
      <c r="C90">
        <v>0.98912925200000001</v>
      </c>
      <c r="D90">
        <v>702229.22860000003</v>
      </c>
      <c r="E90">
        <v>694.59547180000004</v>
      </c>
    </row>
    <row r="91" spans="2:5" x14ac:dyDescent="0.2">
      <c r="B91">
        <v>0.89898989900000004</v>
      </c>
      <c r="C91">
        <v>0.98963814800000005</v>
      </c>
      <c r="D91">
        <v>739094.32339999999</v>
      </c>
      <c r="E91">
        <v>731.43593729999998</v>
      </c>
    </row>
    <row r="92" spans="2:5" x14ac:dyDescent="0.2">
      <c r="B92">
        <v>0.909090909</v>
      </c>
      <c r="C92">
        <v>0.99011014600000002</v>
      </c>
      <c r="D92">
        <v>776942.22990000003</v>
      </c>
      <c r="E92">
        <v>769.25838480000004</v>
      </c>
    </row>
    <row r="93" spans="2:5" x14ac:dyDescent="0.2">
      <c r="B93">
        <v>0.91919191899999997</v>
      </c>
      <c r="C93">
        <v>0.99054851799999999</v>
      </c>
      <c r="D93">
        <v>815759.39950000006</v>
      </c>
      <c r="E93">
        <v>808.04926409999996</v>
      </c>
    </row>
    <row r="94" spans="2:5" x14ac:dyDescent="0.2">
      <c r="B94">
        <v>0.92929292900000005</v>
      </c>
      <c r="C94">
        <v>0.99095619700000004</v>
      </c>
      <c r="D94">
        <v>855531.48270000005</v>
      </c>
      <c r="E94">
        <v>847.79422469999997</v>
      </c>
    </row>
    <row r="95" spans="2:5" x14ac:dyDescent="0.2">
      <c r="B95">
        <v>0.93939393900000001</v>
      </c>
      <c r="C95">
        <v>0.99133582099999995</v>
      </c>
      <c r="D95">
        <v>896243.44019999995</v>
      </c>
      <c r="E95">
        <v>888.47822629999996</v>
      </c>
    </row>
    <row r="96" spans="2:5" x14ac:dyDescent="0.2">
      <c r="B96">
        <v>0.94949494899999998</v>
      </c>
      <c r="C96">
        <v>0.99168976200000003</v>
      </c>
      <c r="D96">
        <v>937879.65370000002</v>
      </c>
      <c r="E96">
        <v>930.08565020000003</v>
      </c>
    </row>
    <row r="97" spans="2:5" x14ac:dyDescent="0.2">
      <c r="B97">
        <v>0.95959596000000003</v>
      </c>
      <c r="C97">
        <v>0.99202016000000004</v>
      </c>
      <c r="D97">
        <v>980424.03509999998</v>
      </c>
      <c r="E97">
        <v>972.60040779999997</v>
      </c>
    </row>
    <row r="98" spans="2:5" x14ac:dyDescent="0.2">
      <c r="B98">
        <v>0.96969696999999999</v>
      </c>
      <c r="C98">
        <v>0.99232894599999999</v>
      </c>
      <c r="D98">
        <v>1023860.134</v>
      </c>
      <c r="E98">
        <v>1016.006048</v>
      </c>
    </row>
    <row r="99" spans="2:5" x14ac:dyDescent="0.2">
      <c r="B99">
        <v>0.97979797999999996</v>
      </c>
      <c r="C99">
        <v>0.99261786900000004</v>
      </c>
      <c r="D99">
        <v>1068171.2390000001</v>
      </c>
      <c r="E99">
        <v>1060.28586</v>
      </c>
    </row>
    <row r="100" spans="2:5" x14ac:dyDescent="0.2">
      <c r="B100">
        <v>0.98989899000000003</v>
      </c>
      <c r="C100">
        <v>0.99288851</v>
      </c>
      <c r="D100">
        <v>1113340.4809999999</v>
      </c>
      <c r="E100">
        <v>1105.4229720000001</v>
      </c>
    </row>
    <row r="101" spans="2:5" x14ac:dyDescent="0.2">
      <c r="B101">
        <v>1</v>
      </c>
      <c r="C101">
        <v>0.993142305</v>
      </c>
      <c r="D101">
        <v>1159350.923</v>
      </c>
      <c r="E101">
        <v>1151.4004480000001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1369D68-C4F8-4C41-93D1-CC6D19A5695A}">
  <dimension ref="A1:V101"/>
  <sheetViews>
    <sheetView workbookViewId="0">
      <selection activeCell="X51" sqref="X51"/>
    </sheetView>
  </sheetViews>
  <sheetFormatPr baseColWidth="10" defaultRowHeight="15" x14ac:dyDescent="0.2"/>
  <sheetData>
    <row r="1" spans="1:22" x14ac:dyDescent="0.2">
      <c r="A1" t="s">
        <v>182</v>
      </c>
      <c r="B1" t="s">
        <v>183</v>
      </c>
      <c r="C1" t="s">
        <v>180</v>
      </c>
      <c r="D1" t="s">
        <v>108</v>
      </c>
      <c r="E1" t="s">
        <v>181</v>
      </c>
      <c r="F1" t="s">
        <v>184</v>
      </c>
      <c r="I1" t="s">
        <v>182</v>
      </c>
      <c r="J1" t="s">
        <v>173</v>
      </c>
      <c r="K1" t="s">
        <v>180</v>
      </c>
      <c r="L1" t="s">
        <v>108</v>
      </c>
      <c r="M1" t="s">
        <v>181</v>
      </c>
      <c r="N1" t="s">
        <v>184</v>
      </c>
      <c r="Q1" t="s">
        <v>182</v>
      </c>
      <c r="R1" t="s">
        <v>173</v>
      </c>
      <c r="S1" t="s">
        <v>180</v>
      </c>
      <c r="T1" t="s">
        <v>108</v>
      </c>
      <c r="U1" t="s">
        <v>181</v>
      </c>
      <c r="V1" t="s">
        <v>184</v>
      </c>
    </row>
    <row r="2" spans="1:22" x14ac:dyDescent="0.2">
      <c r="A2" t="s">
        <v>185</v>
      </c>
      <c r="B2">
        <v>0</v>
      </c>
      <c r="C2">
        <v>0</v>
      </c>
      <c r="D2">
        <v>2935.2064740000001</v>
      </c>
      <c r="E2">
        <v>0</v>
      </c>
      <c r="F2">
        <v>298.14999999999998</v>
      </c>
      <c r="I2" t="s">
        <v>186</v>
      </c>
      <c r="J2">
        <v>0</v>
      </c>
      <c r="K2">
        <v>0</v>
      </c>
      <c r="L2">
        <v>11287.597739999999</v>
      </c>
      <c r="M2">
        <v>0</v>
      </c>
      <c r="N2">
        <v>323.14999999999998</v>
      </c>
      <c r="Q2" t="s">
        <v>187</v>
      </c>
      <c r="R2">
        <v>0</v>
      </c>
      <c r="S2">
        <v>0</v>
      </c>
      <c r="T2">
        <v>35078.848590000001</v>
      </c>
      <c r="U2">
        <v>0</v>
      </c>
      <c r="V2">
        <v>348.15</v>
      </c>
    </row>
    <row r="3" spans="1:22" x14ac:dyDescent="0.2">
      <c r="B3">
        <v>1.0101010000000001E-2</v>
      </c>
      <c r="C3">
        <v>3.4358099999999998E-4</v>
      </c>
      <c r="D3">
        <v>2937.745328</v>
      </c>
      <c r="E3">
        <v>1.0093542140000001E-3</v>
      </c>
      <c r="F3">
        <v>298.14999999999998</v>
      </c>
      <c r="J3">
        <v>1.0101010000000001E-2</v>
      </c>
      <c r="K3">
        <v>1.1143349999999999E-3</v>
      </c>
      <c r="L3">
        <v>11304.842269999999</v>
      </c>
      <c r="M3">
        <v>1.259738386E-2</v>
      </c>
      <c r="N3">
        <v>323.14999999999998</v>
      </c>
      <c r="R3">
        <v>1.0101010000000001E-2</v>
      </c>
      <c r="S3">
        <v>2.8965599999999998E-3</v>
      </c>
      <c r="T3">
        <v>35193.951249999998</v>
      </c>
      <c r="U3">
        <v>0.10194138329999999</v>
      </c>
      <c r="V3">
        <v>348.15</v>
      </c>
    </row>
    <row r="4" spans="1:22" x14ac:dyDescent="0.2">
      <c r="B4">
        <v>2.0202020000000001E-2</v>
      </c>
      <c r="C4">
        <v>7.23702E-4</v>
      </c>
      <c r="D4">
        <v>2940.390793</v>
      </c>
      <c r="E4">
        <v>2.1279654399999999E-3</v>
      </c>
      <c r="F4">
        <v>298.14999999999998</v>
      </c>
      <c r="J4">
        <v>2.0202020000000001E-2</v>
      </c>
      <c r="K4">
        <v>2.338119E-3</v>
      </c>
      <c r="L4">
        <v>11323.36161</v>
      </c>
      <c r="M4">
        <v>2.6475369009999999E-2</v>
      </c>
      <c r="N4">
        <v>323.14999999999998</v>
      </c>
      <c r="R4">
        <v>2.0202020000000001E-2</v>
      </c>
      <c r="S4">
        <v>6.0472809999999998E-3</v>
      </c>
      <c r="T4">
        <v>35318.857279999997</v>
      </c>
      <c r="U4">
        <v>0.21358305289999999</v>
      </c>
      <c r="V4">
        <v>348.15</v>
      </c>
    </row>
    <row r="5" spans="1:22" x14ac:dyDescent="0.2">
      <c r="B5">
        <v>3.0303030000000002E-2</v>
      </c>
      <c r="C5">
        <v>1.1442150000000001E-3</v>
      </c>
      <c r="D5">
        <v>2943.1544549999999</v>
      </c>
      <c r="E5">
        <v>3.367601667E-3</v>
      </c>
      <c r="F5">
        <v>298.14999999999998</v>
      </c>
      <c r="J5">
        <v>3.0303030000000002E-2</v>
      </c>
      <c r="K5">
        <v>3.6819280000000001E-3</v>
      </c>
      <c r="L5">
        <v>11343.28751</v>
      </c>
      <c r="M5">
        <v>4.1765169470000002E-2</v>
      </c>
      <c r="N5">
        <v>323.14999999999998</v>
      </c>
      <c r="R5">
        <v>3.0303030000000002E-2</v>
      </c>
      <c r="S5">
        <v>9.473057E-3</v>
      </c>
      <c r="T5">
        <v>35454.516960000001</v>
      </c>
      <c r="U5">
        <v>0.33586266729999997</v>
      </c>
      <c r="V5">
        <v>348.15</v>
      </c>
    </row>
    <row r="6" spans="1:22" x14ac:dyDescent="0.2">
      <c r="B6">
        <v>4.0404040000000002E-2</v>
      </c>
      <c r="C6">
        <v>1.609428E-3</v>
      </c>
      <c r="D6">
        <v>2946.049325</v>
      </c>
      <c r="E6">
        <v>4.7414553630000002E-3</v>
      </c>
      <c r="F6">
        <v>298.14999999999998</v>
      </c>
      <c r="J6">
        <v>4.0404040000000002E-2</v>
      </c>
      <c r="K6">
        <v>5.1574469999999999E-3</v>
      </c>
      <c r="L6">
        <v>11364.76698</v>
      </c>
      <c r="M6">
        <v>5.8613181530000003E-2</v>
      </c>
      <c r="N6">
        <v>323.14999999999998</v>
      </c>
      <c r="R6">
        <v>4.0404040000000002E-2</v>
      </c>
      <c r="S6">
        <v>1.3196454999999999E-2</v>
      </c>
      <c r="T6">
        <v>35601.983809999998</v>
      </c>
      <c r="U6">
        <v>0.46981998749999998</v>
      </c>
      <c r="V6">
        <v>348.15</v>
      </c>
    </row>
    <row r="7" spans="1:22" x14ac:dyDescent="0.2">
      <c r="B7">
        <v>5.0505051000000002E-2</v>
      </c>
      <c r="C7">
        <v>2.1241609999999998E-3</v>
      </c>
      <c r="D7">
        <v>2949.0900409999999</v>
      </c>
      <c r="E7">
        <v>6.264342105E-3</v>
      </c>
      <c r="F7">
        <v>298.14999999999998</v>
      </c>
      <c r="J7">
        <v>5.0505051000000002E-2</v>
      </c>
      <c r="K7">
        <v>6.7775939999999996E-3</v>
      </c>
      <c r="L7">
        <v>11387.964379999999</v>
      </c>
      <c r="M7">
        <v>7.7183003380000004E-2</v>
      </c>
      <c r="N7">
        <v>323.14999999999998</v>
      </c>
      <c r="R7">
        <v>5.0505051000000002E-2</v>
      </c>
      <c r="S7">
        <v>1.7241824999999999E-2</v>
      </c>
      <c r="T7">
        <v>35762.427340000002</v>
      </c>
      <c r="U7">
        <v>0.61660952859999996</v>
      </c>
      <c r="V7">
        <v>348.15</v>
      </c>
    </row>
    <row r="8" spans="1:22" x14ac:dyDescent="0.2">
      <c r="B8">
        <v>6.0606061000000003E-2</v>
      </c>
      <c r="C8">
        <v>2.693815E-3</v>
      </c>
      <c r="D8">
        <v>2952.2930940000001</v>
      </c>
      <c r="E8">
        <v>7.9529310380000006E-3</v>
      </c>
      <c r="F8">
        <v>298.14999999999998</v>
      </c>
      <c r="J8">
        <v>6.0606061000000003E-2</v>
      </c>
      <c r="K8">
        <v>8.5566649999999998E-3</v>
      </c>
      <c r="L8">
        <v>11413.06372</v>
      </c>
      <c r="M8">
        <v>9.7657761359999998E-2</v>
      </c>
      <c r="N8">
        <v>323.14999999999998</v>
      </c>
      <c r="R8">
        <v>6.0606061000000003E-2</v>
      </c>
      <c r="S8">
        <v>2.1635411E-2</v>
      </c>
      <c r="T8">
        <v>35937.147559999998</v>
      </c>
      <c r="U8">
        <v>0.7775149724</v>
      </c>
      <c r="V8">
        <v>348.15</v>
      </c>
    </row>
    <row r="9" spans="1:22" x14ac:dyDescent="0.2">
      <c r="B9">
        <v>7.0707070999999996E-2</v>
      </c>
      <c r="C9">
        <v>3.3244540000000001E-3</v>
      </c>
      <c r="D9">
        <v>2955.6771010000002</v>
      </c>
      <c r="E9">
        <v>9.8260129580000008E-3</v>
      </c>
      <c r="J9">
        <v>7.0707070999999996E-2</v>
      </c>
      <c r="K9">
        <v>1.0510485E-2</v>
      </c>
      <c r="L9">
        <v>11440.271409999999</v>
      </c>
      <c r="M9">
        <v>0.1202427955</v>
      </c>
      <c r="N9">
        <v>323.14999999999998</v>
      </c>
      <c r="R9">
        <v>7.0707070999999996E-2</v>
      </c>
      <c r="S9">
        <v>2.6405458E-2</v>
      </c>
      <c r="T9">
        <v>36127.591509999998</v>
      </c>
      <c r="U9">
        <v>0.95396561030000004</v>
      </c>
      <c r="V9">
        <v>348.15</v>
      </c>
    </row>
    <row r="10" spans="1:22" x14ac:dyDescent="0.2">
      <c r="B10">
        <v>8.0808081000000004E-2</v>
      </c>
      <c r="C10">
        <v>4.0228979999999996E-3</v>
      </c>
      <c r="D10">
        <v>2959.2631139999999</v>
      </c>
      <c r="E10">
        <v>1.1904813029999999E-2</v>
      </c>
      <c r="J10">
        <v>8.0808081000000004E-2</v>
      </c>
      <c r="K10">
        <v>1.2656587E-2</v>
      </c>
      <c r="L10">
        <v>11469.819299999999</v>
      </c>
      <c r="M10">
        <v>0.14516876670000001</v>
      </c>
      <c r="N10">
        <v>323.14999999999998</v>
      </c>
      <c r="R10">
        <v>8.0808081000000004E-2</v>
      </c>
      <c r="S10">
        <v>3.1582314E-2</v>
      </c>
      <c r="T10">
        <v>36335.372089999997</v>
      </c>
      <c r="U10">
        <v>1.1475551310000001</v>
      </c>
      <c r="V10">
        <v>348.15</v>
      </c>
    </row>
    <row r="11" spans="1:22" x14ac:dyDescent="0.2">
      <c r="B11">
        <v>9.0909090999999997E-2</v>
      </c>
      <c r="C11">
        <v>4.7968259999999997E-3</v>
      </c>
      <c r="D11">
        <v>2963.074991</v>
      </c>
      <c r="E11">
        <v>1.4213356599999999E-2</v>
      </c>
      <c r="J11">
        <v>9.0909090999999997E-2</v>
      </c>
      <c r="K11">
        <v>1.5014408999999999E-2</v>
      </c>
      <c r="L11">
        <v>11501.96839</v>
      </c>
      <c r="M11">
        <v>0.17269526020000001</v>
      </c>
      <c r="R11">
        <v>9.0909090999999997E-2</v>
      </c>
      <c r="S11">
        <v>3.7198521999999998E-2</v>
      </c>
      <c r="T11">
        <v>36562.289720000001</v>
      </c>
      <c r="U11">
        <v>1.360063121</v>
      </c>
    </row>
    <row r="12" spans="1:22" x14ac:dyDescent="0.2">
      <c r="B12">
        <v>0.101010101</v>
      </c>
      <c r="C12">
        <v>5.6549069999999998E-3</v>
      </c>
      <c r="D12">
        <v>2967.1398210000002</v>
      </c>
      <c r="E12">
        <v>1.6778898279999999E-2</v>
      </c>
      <c r="J12">
        <v>0.101010101</v>
      </c>
      <c r="K12">
        <v>1.7605507999999999E-2</v>
      </c>
      <c r="L12">
        <v>11537.013000000001</v>
      </c>
      <c r="M12">
        <v>0.20311497410000001</v>
      </c>
      <c r="R12">
        <v>0.101010101</v>
      </c>
      <c r="S12">
        <v>4.3288896E-2</v>
      </c>
      <c r="T12">
        <v>36810.356979999997</v>
      </c>
      <c r="U12">
        <v>1.593479699</v>
      </c>
    </row>
    <row r="13" spans="1:22" x14ac:dyDescent="0.2">
      <c r="B13">
        <v>0.111111111</v>
      </c>
      <c r="C13">
        <v>6.6069340000000001E-3</v>
      </c>
      <c r="D13">
        <v>2971.488433</v>
      </c>
      <c r="E13">
        <v>1.9632426939999999E-2</v>
      </c>
      <c r="J13">
        <v>0.111111111</v>
      </c>
      <c r="K13">
        <v>2.0453802E-2</v>
      </c>
      <c r="L13">
        <v>11575.285680000001</v>
      </c>
      <c r="M13">
        <v>0.23675860060000001</v>
      </c>
      <c r="R13">
        <v>0.111111111</v>
      </c>
      <c r="S13">
        <v>4.9890577999999998E-2</v>
      </c>
      <c r="T13">
        <v>37081.827010000001</v>
      </c>
      <c r="U13">
        <v>1.850033794</v>
      </c>
    </row>
    <row r="14" spans="1:22" x14ac:dyDescent="0.2">
      <c r="B14">
        <v>0.12121212100000001</v>
      </c>
      <c r="C14">
        <v>7.6640010000000001E-3</v>
      </c>
      <c r="D14">
        <v>2976.1559910000001</v>
      </c>
      <c r="E14">
        <v>2.280926166E-2</v>
      </c>
      <c r="J14">
        <v>0.12121212100000001</v>
      </c>
      <c r="K14">
        <v>2.3585838000000001E-2</v>
      </c>
      <c r="L14">
        <v>11617.16295</v>
      </c>
      <c r="M14">
        <v>0.27400052699999999</v>
      </c>
      <c r="R14">
        <v>0.12121212100000001</v>
      </c>
      <c r="S14">
        <v>5.7043064999999997E-2</v>
      </c>
      <c r="T14">
        <v>37379.226029999998</v>
      </c>
      <c r="U14">
        <v>2.1322256359999998</v>
      </c>
    </row>
    <row r="15" spans="1:22" x14ac:dyDescent="0.2">
      <c r="B15">
        <v>0.131313131</v>
      </c>
      <c r="C15">
        <v>8.8386929999999999E-3</v>
      </c>
      <c r="D15">
        <v>2981.1827050000002</v>
      </c>
      <c r="E15">
        <v>2.6349757540000001E-2</v>
      </c>
      <c r="J15">
        <v>0.131313131</v>
      </c>
      <c r="K15">
        <v>2.7031086999999999E-2</v>
      </c>
      <c r="L15">
        <v>11663.071980000001</v>
      </c>
      <c r="M15">
        <v>0.315265513</v>
      </c>
      <c r="R15">
        <v>0.131313131</v>
      </c>
      <c r="S15">
        <v>6.4788192999999994E-2</v>
      </c>
      <c r="T15">
        <v>37705.390820000001</v>
      </c>
      <c r="U15">
        <v>2.4428641529999999</v>
      </c>
    </row>
    <row r="16" spans="1:22" x14ac:dyDescent="0.2">
      <c r="B16">
        <v>0.14141414099999999</v>
      </c>
      <c r="C16">
        <v>1.0145314000000001E-2</v>
      </c>
      <c r="D16">
        <v>2986.6146640000002</v>
      </c>
      <c r="E16">
        <v>3.0300144189999999E-2</v>
      </c>
      <c r="J16">
        <v>0.14141414099999999</v>
      </c>
      <c r="K16">
        <v>3.0822262999999999E-2</v>
      </c>
      <c r="L16">
        <v>11713.4985</v>
      </c>
      <c r="M16">
        <v>0.3610365291</v>
      </c>
      <c r="R16">
        <v>0.14141414099999999</v>
      </c>
      <c r="S16">
        <v>7.3170076000000001E-2</v>
      </c>
      <c r="T16">
        <v>38063.511760000001</v>
      </c>
      <c r="U16">
        <v>2.7851100529999999</v>
      </c>
    </row>
    <row r="17" spans="2:21" x14ac:dyDescent="0.2">
      <c r="B17">
        <v>0.15151515199999999</v>
      </c>
      <c r="C17">
        <v>1.1600157E-2</v>
      </c>
      <c r="D17">
        <v>2992.5048430000002</v>
      </c>
      <c r="E17">
        <v>3.4713525439999997E-2</v>
      </c>
      <c r="J17">
        <v>0.15151515199999999</v>
      </c>
      <c r="K17">
        <v>3.4995677000000003E-2</v>
      </c>
      <c r="L17">
        <v>11768.996059999999</v>
      </c>
      <c r="M17">
        <v>0.41186398390000001</v>
      </c>
      <c r="R17">
        <v>0.15151515199999999</v>
      </c>
      <c r="S17">
        <v>8.2234977000000001E-2</v>
      </c>
      <c r="T17">
        <v>38457.182560000001</v>
      </c>
      <c r="U17">
        <v>3.162525536</v>
      </c>
    </row>
    <row r="18" spans="2:21" x14ac:dyDescent="0.2">
      <c r="B18">
        <v>0.16161616200000001</v>
      </c>
      <c r="C18">
        <v>1.3221810000000001E-2</v>
      </c>
      <c r="D18">
        <v>2998.914299</v>
      </c>
      <c r="E18">
        <v>3.9651075459999997E-2</v>
      </c>
      <c r="J18">
        <v>0.16161616200000001</v>
      </c>
      <c r="K18">
        <v>3.9591616000000003E-2</v>
      </c>
      <c r="L18">
        <v>11830.196910000001</v>
      </c>
      <c r="M18">
        <v>0.4683766137</v>
      </c>
      <c r="R18">
        <v>0.16161616200000001</v>
      </c>
      <c r="S18">
        <v>9.2031102000000004E-2</v>
      </c>
      <c r="T18">
        <v>38890.457629999997</v>
      </c>
      <c r="U18">
        <v>3.5791316910000002</v>
      </c>
    </row>
    <row r="19" spans="2:21" x14ac:dyDescent="0.2">
      <c r="B19">
        <v>0.171717172</v>
      </c>
      <c r="C19">
        <v>1.5031528000000001E-2</v>
      </c>
      <c r="D19">
        <v>3005.9136119999998</v>
      </c>
      <c r="E19">
        <v>4.5183475229999999E-2</v>
      </c>
      <c r="J19">
        <v>0.171717172</v>
      </c>
      <c r="K19">
        <v>4.4654747000000002E-2</v>
      </c>
      <c r="L19">
        <v>11897.824989999999</v>
      </c>
      <c r="M19">
        <v>0.53129436890000004</v>
      </c>
      <c r="R19">
        <v>0.171717172</v>
      </c>
      <c r="S19">
        <v>0.102608292</v>
      </c>
      <c r="T19">
        <v>39367.918299999998</v>
      </c>
      <c r="U19">
        <v>4.0394748619999996</v>
      </c>
    </row>
    <row r="20" spans="2:21" x14ac:dyDescent="0.2">
      <c r="B20">
        <v>0.18181818199999999</v>
      </c>
      <c r="C20">
        <v>1.7053658999999999E-2</v>
      </c>
      <c r="D20">
        <v>3013.5846150000002</v>
      </c>
      <c r="E20">
        <v>5.1392644139999999E-2</v>
      </c>
      <c r="J20">
        <v>0.18181818199999999</v>
      </c>
      <c r="K20">
        <v>5.0234544999999999E-2</v>
      </c>
      <c r="L20">
        <v>11972.71126</v>
      </c>
      <c r="M20">
        <v>0.60144370229999999</v>
      </c>
      <c r="R20">
        <v>0.18181818199999999</v>
      </c>
      <c r="S20">
        <v>0.114017596</v>
      </c>
      <c r="T20">
        <v>39894.749450000003</v>
      </c>
      <c r="U20">
        <v>4.5487034160000004</v>
      </c>
    </row>
    <row r="21" spans="2:21" x14ac:dyDescent="0.2">
      <c r="B21">
        <v>0.19191919199999999</v>
      </c>
      <c r="C21">
        <v>1.9316149000000001E-2</v>
      </c>
      <c r="D21">
        <v>3022.0224979999998</v>
      </c>
      <c r="E21">
        <v>5.8373835759999999E-2</v>
      </c>
      <c r="J21">
        <v>0.19191919199999999</v>
      </c>
      <c r="K21">
        <v>5.6385730000000002E-2</v>
      </c>
      <c r="L21">
        <v>12055.811879999999</v>
      </c>
      <c r="M21">
        <v>0.67977575859999995</v>
      </c>
      <c r="R21">
        <v>0.19191919199999999</v>
      </c>
      <c r="S21">
        <v>0.126310703</v>
      </c>
      <c r="T21">
        <v>40476.828159999997</v>
      </c>
      <c r="U21">
        <v>5.112656629</v>
      </c>
    </row>
    <row r="22" spans="2:21" x14ac:dyDescent="0.2">
      <c r="B22">
        <v>0.20202020200000001</v>
      </c>
      <c r="C22">
        <v>2.1851135000000001E-2</v>
      </c>
      <c r="D22">
        <v>3031.338354</v>
      </c>
      <c r="E22">
        <v>6.6238184520000007E-2</v>
      </c>
      <c r="J22">
        <v>0.20202020200000001</v>
      </c>
      <c r="K22">
        <v>6.3168714000000001E-2</v>
      </c>
      <c r="L22">
        <v>12148.23004</v>
      </c>
      <c r="M22">
        <v>0.76738806849999996</v>
      </c>
      <c r="R22">
        <v>0.20202020200000001</v>
      </c>
      <c r="S22">
        <v>0.13953921</v>
      </c>
      <c r="T22">
        <v>41120.82634</v>
      </c>
      <c r="U22">
        <v>5.7379676130000004</v>
      </c>
    </row>
    <row r="23" spans="2:21" x14ac:dyDescent="0.2">
      <c r="B23">
        <v>0.212121212</v>
      </c>
      <c r="C23">
        <v>2.4695644999999999E-2</v>
      </c>
      <c r="D23">
        <v>3041.6623</v>
      </c>
      <c r="E23">
        <v>7.5115813480000002E-2</v>
      </c>
      <c r="J23">
        <v>0.212121212</v>
      </c>
      <c r="K23">
        <v>7.0650020999999993E-2</v>
      </c>
      <c r="L23">
        <v>12251.24186</v>
      </c>
      <c r="M23">
        <v>0.86555049470000001</v>
      </c>
      <c r="R23">
        <v>0.212121212</v>
      </c>
      <c r="S23">
        <v>0.15375369</v>
      </c>
      <c r="T23">
        <v>41834.329530000003</v>
      </c>
      <c r="U23">
        <v>6.4321825520000004</v>
      </c>
    </row>
    <row r="24" spans="2:21" x14ac:dyDescent="0.2">
      <c r="B24">
        <v>0.222222222</v>
      </c>
      <c r="C24">
        <v>2.7892411999999998E-2</v>
      </c>
      <c r="D24">
        <v>3053.1472800000001</v>
      </c>
      <c r="E24">
        <v>8.5159642869999996E-2</v>
      </c>
      <c r="J24">
        <v>0.222222222</v>
      </c>
      <c r="K24">
        <v>7.8902676000000005E-2</v>
      </c>
      <c r="L24">
        <v>12366.327649999999</v>
      </c>
      <c r="M24">
        <v>0.97573633900000001</v>
      </c>
      <c r="R24">
        <v>0.222222222</v>
      </c>
      <c r="S24">
        <v>0.169002559</v>
      </c>
      <c r="T24">
        <v>42625.974479999997</v>
      </c>
      <c r="U24">
        <v>7.2038987780000001</v>
      </c>
    </row>
    <row r="25" spans="2:21" x14ac:dyDescent="0.2">
      <c r="B25">
        <v>0.23232323199999999</v>
      </c>
      <c r="C25">
        <v>3.1490836000000001E-2</v>
      </c>
      <c r="D25">
        <v>3065.9737709999999</v>
      </c>
      <c r="E25">
        <v>9.655007837E-2</v>
      </c>
      <c r="J25">
        <v>0.23232323199999999</v>
      </c>
      <c r="K25">
        <v>8.8006507999999997E-2</v>
      </c>
      <c r="L25">
        <v>12495.209220000001</v>
      </c>
      <c r="M25">
        <v>1.0996597319999999</v>
      </c>
      <c r="R25">
        <v>0.23232323199999999</v>
      </c>
      <c r="S25">
        <v>0.18533069399999999</v>
      </c>
      <c r="T25">
        <v>43505.608370000002</v>
      </c>
      <c r="U25">
        <v>8.0629246010000006</v>
      </c>
    </row>
    <row r="26" spans="2:21" x14ac:dyDescent="0.2">
      <c r="B26">
        <v>0.24242424200000001</v>
      </c>
      <c r="C26">
        <v>3.5548106000000003E-2</v>
      </c>
      <c r="D26">
        <v>3080.355583</v>
      </c>
      <c r="E26">
        <v>0.1095008081</v>
      </c>
      <c r="J26">
        <v>0.24242424200000001</v>
      </c>
      <c r="K26">
        <v>9.8048336E-2</v>
      </c>
      <c r="L26">
        <v>12639.89507</v>
      </c>
      <c r="M26">
        <v>1.239320676</v>
      </c>
      <c r="R26">
        <v>0.24242424200000001</v>
      </c>
      <c r="S26">
        <v>0.202777813</v>
      </c>
      <c r="T26">
        <v>44484.472860000002</v>
      </c>
      <c r="U26">
        <v>9.0204641189999997</v>
      </c>
    </row>
    <row r="27" spans="2:21" x14ac:dyDescent="0.2">
      <c r="B27">
        <v>0.25252525300000001</v>
      </c>
      <c r="C27">
        <v>4.0130507000000003E-2</v>
      </c>
      <c r="D27">
        <v>3096.5470690000002</v>
      </c>
      <c r="E27">
        <v>0.1242660038</v>
      </c>
      <c r="J27">
        <v>0.25252525300000001</v>
      </c>
      <c r="K27">
        <v>0.10912195399999999</v>
      </c>
      <c r="L27">
        <v>12802.73468</v>
      </c>
      <c r="M27">
        <v>1.3970594249999999</v>
      </c>
      <c r="R27">
        <v>0.25252525300000001</v>
      </c>
      <c r="S27">
        <v>0.22137659600000001</v>
      </c>
      <c r="T27">
        <v>45575.416660000003</v>
      </c>
      <c r="U27">
        <v>10.089330589999999</v>
      </c>
    </row>
    <row r="28" spans="2:21" x14ac:dyDescent="0.2">
      <c r="B28">
        <v>0.26262626300000003</v>
      </c>
      <c r="C28">
        <v>4.5314930000000003E-2</v>
      </c>
      <c r="D28">
        <v>3114.852128</v>
      </c>
      <c r="E28">
        <v>0.14114930719999999</v>
      </c>
      <c r="J28">
        <v>0.26262626300000003</v>
      </c>
      <c r="K28">
        <v>0.121327854</v>
      </c>
      <c r="L28">
        <v>12986.484329999999</v>
      </c>
      <c r="M28">
        <v>1.575622268</v>
      </c>
      <c r="R28">
        <v>0.26262626300000003</v>
      </c>
      <c r="S28">
        <v>0.24115056600000001</v>
      </c>
      <c r="T28">
        <v>46793.14028</v>
      </c>
      <c r="U28">
        <v>11.28419225</v>
      </c>
    </row>
    <row r="29" spans="2:21" x14ac:dyDescent="0.2">
      <c r="B29">
        <v>0.27272727299999999</v>
      </c>
      <c r="C29">
        <v>5.1190612000000003E-2</v>
      </c>
      <c r="D29">
        <v>3135.635479</v>
      </c>
      <c r="E29">
        <v>0.1605150977</v>
      </c>
      <c r="J29">
        <v>0.27272727299999999</v>
      </c>
      <c r="K29">
        <v>0.13477255599999999</v>
      </c>
      <c r="L29">
        <v>13194.38673</v>
      </c>
      <c r="M29">
        <v>1.778241229</v>
      </c>
      <c r="R29">
        <v>0.27272727299999999</v>
      </c>
      <c r="S29">
        <v>0.26211175599999997</v>
      </c>
      <c r="T29">
        <v>48154.477579999999</v>
      </c>
      <c r="U29">
        <v>12.62185468</v>
      </c>
    </row>
    <row r="30" spans="2:21" x14ac:dyDescent="0.2">
      <c r="B30">
        <v>0.28282828300000001</v>
      </c>
      <c r="C30">
        <v>5.7861093000000002E-2</v>
      </c>
      <c r="D30">
        <v>3159.3368740000001</v>
      </c>
      <c r="E30">
        <v>0.1828026858</v>
      </c>
      <c r="J30">
        <v>0.28282828300000001</v>
      </c>
      <c r="K30">
        <v>0.14956744</v>
      </c>
      <c r="L30">
        <v>13430.26764</v>
      </c>
      <c r="M30">
        <v>2.0087307480000001</v>
      </c>
      <c r="R30">
        <v>0.28282828300000001</v>
      </c>
      <c r="S30">
        <v>0.28425822099999998</v>
      </c>
      <c r="T30">
        <v>49678.717709999997</v>
      </c>
      <c r="U30">
        <v>14.12158391</v>
      </c>
    </row>
    <row r="31" spans="2:21" x14ac:dyDescent="0.2">
      <c r="B31">
        <v>0.29292929299999998</v>
      </c>
      <c r="C31">
        <v>6.5446410999999996E-2</v>
      </c>
      <c r="D31">
        <v>3186.4890719999999</v>
      </c>
      <c r="E31">
        <v>0.20854427340000001</v>
      </c>
      <c r="J31">
        <v>0.29292929299999998</v>
      </c>
      <c r="K31">
        <v>0.165826891</v>
      </c>
      <c r="L31">
        <v>13698.652990000001</v>
      </c>
      <c r="M31">
        <v>2.2716050409999999</v>
      </c>
      <c r="R31">
        <v>0.29292929299999998</v>
      </c>
      <c r="S31">
        <v>0.30757147200000001</v>
      </c>
      <c r="T31">
        <v>51387.972040000001</v>
      </c>
      <c r="U31">
        <v>15.805474220000001</v>
      </c>
    </row>
    <row r="32" spans="2:21" x14ac:dyDescent="0.2">
      <c r="B32">
        <v>0.303030303</v>
      </c>
      <c r="C32">
        <v>7.4085454999999995E-2</v>
      </c>
      <c r="D32">
        <v>3217.7406839999999</v>
      </c>
      <c r="E32">
        <v>0.23838778269999999</v>
      </c>
      <c r="J32">
        <v>0.303030303</v>
      </c>
      <c r="K32">
        <v>0.18366561300000001</v>
      </c>
      <c r="L32">
        <v>14004.911179999999</v>
      </c>
      <c r="M32">
        <v>2.5722205919999999</v>
      </c>
      <c r="R32">
        <v>0.303030303</v>
      </c>
      <c r="S32">
        <v>0.33201396999999999</v>
      </c>
      <c r="T32">
        <v>53307.589460000003</v>
      </c>
      <c r="U32">
        <v>17.698864409999999</v>
      </c>
    </row>
    <row r="33" spans="2:21" x14ac:dyDescent="0.2">
      <c r="B33">
        <v>0.31313131300000002</v>
      </c>
      <c r="C33">
        <v>8.3938420999999999E-2</v>
      </c>
      <c r="D33">
        <v>3253.885323</v>
      </c>
      <c r="E33">
        <v>0.27312599529999998</v>
      </c>
      <c r="J33">
        <v>0.31313131300000002</v>
      </c>
      <c r="K33">
        <v>0.20319488099999999</v>
      </c>
      <c r="L33">
        <v>14355.425569999999</v>
      </c>
      <c r="M33">
        <v>2.9169489980000001</v>
      </c>
      <c r="R33">
        <v>0.31313131300000002</v>
      </c>
      <c r="S33">
        <v>0.35752680999999997</v>
      </c>
      <c r="T33">
        <v>55466.622869999999</v>
      </c>
      <c r="U33">
        <v>19.830804730000001</v>
      </c>
    </row>
    <row r="34" spans="2:21" x14ac:dyDescent="0.2">
      <c r="B34">
        <v>0.32323232299999999</v>
      </c>
      <c r="C34">
        <v>9.5189170000000004E-2</v>
      </c>
      <c r="D34">
        <v>3295.8989539999998</v>
      </c>
      <c r="E34">
        <v>0.31373388549999998</v>
      </c>
      <c r="J34">
        <v>0.32323232299999999</v>
      </c>
      <c r="K34">
        <v>0.22451758099999999</v>
      </c>
      <c r="L34">
        <v>14757.803379999999</v>
      </c>
      <c r="M34">
        <v>3.3133863109999999</v>
      </c>
      <c r="R34">
        <v>0.32323232299999999</v>
      </c>
      <c r="S34">
        <v>0.38402781200000002</v>
      </c>
      <c r="T34">
        <v>57898.347820000003</v>
      </c>
      <c r="U34">
        <v>22.234575830000001</v>
      </c>
    </row>
    <row r="35" spans="2:21" x14ac:dyDescent="0.2">
      <c r="B35">
        <v>0.33333333300000001</v>
      </c>
      <c r="C35">
        <v>0.108047211</v>
      </c>
      <c r="D35">
        <v>3344.9878840000001</v>
      </c>
      <c r="E35">
        <v>0.36141661159999999</v>
      </c>
      <c r="J35">
        <v>0.33333333300000001</v>
      </c>
      <c r="K35">
        <v>0.24772184</v>
      </c>
      <c r="L35">
        <v>15221.127829999999</v>
      </c>
      <c r="M35">
        <v>3.7706057899999998</v>
      </c>
      <c r="R35">
        <v>0.33333333300000001</v>
      </c>
      <c r="S35">
        <v>0.411410216</v>
      </c>
      <c r="T35">
        <v>60640.8318</v>
      </c>
      <c r="U35">
        <v>24.948257730000002</v>
      </c>
    </row>
    <row r="36" spans="2:21" x14ac:dyDescent="0.2">
      <c r="B36">
        <v>0.34343434299999998</v>
      </c>
      <c r="C36">
        <v>0.12274882400000001</v>
      </c>
      <c r="D36">
        <v>3402.6505929999998</v>
      </c>
      <c r="E36">
        <v>0.4176713581</v>
      </c>
      <c r="J36">
        <v>0.34343434299999998</v>
      </c>
      <c r="K36">
        <v>0.27287321599999997</v>
      </c>
      <c r="L36">
        <v>15756.26124</v>
      </c>
      <c r="M36">
        <v>4.2994616790000002</v>
      </c>
      <c r="R36">
        <v>0.34343434299999998</v>
      </c>
      <c r="S36">
        <v>0.43954221799999998</v>
      </c>
      <c r="T36">
        <v>63737.549180000002</v>
      </c>
      <c r="U36">
        <v>28.015343730000001</v>
      </c>
    </row>
    <row r="37" spans="2:21" x14ac:dyDescent="0.2">
      <c r="B37">
        <v>0.35353535400000002</v>
      </c>
      <c r="C37">
        <v>0.139556607</v>
      </c>
      <c r="D37">
        <v>3470.7575029999998</v>
      </c>
      <c r="E37">
        <v>0.4843671416</v>
      </c>
      <c r="J37">
        <v>0.35353535400000002</v>
      </c>
      <c r="K37">
        <v>0.30000548500000002</v>
      </c>
      <c r="L37">
        <v>16376.206920000001</v>
      </c>
      <c r="M37">
        <v>4.9129518919999997</v>
      </c>
      <c r="R37">
        <v>0.35353535400000002</v>
      </c>
      <c r="S37">
        <v>0.46826756000000003</v>
      </c>
      <c r="T37">
        <v>67238.031459999998</v>
      </c>
      <c r="U37">
        <v>31.4853889</v>
      </c>
    </row>
    <row r="38" spans="2:21" x14ac:dyDescent="0.2">
      <c r="B38">
        <v>0.36363636399999999</v>
      </c>
      <c r="C38">
        <v>0.15875640099999999</v>
      </c>
      <c r="D38">
        <v>3551.653894</v>
      </c>
      <c r="E38">
        <v>0.56384779149999997</v>
      </c>
      <c r="J38">
        <v>0.36363636399999999</v>
      </c>
      <c r="K38">
        <v>0.32911033099999998</v>
      </c>
      <c r="L38">
        <v>17096.537319999999</v>
      </c>
      <c r="M38">
        <v>5.6266470589999997</v>
      </c>
      <c r="R38">
        <v>0.36363636399999999</v>
      </c>
      <c r="S38">
        <v>0.49740736499999999</v>
      </c>
      <c r="T38">
        <v>71198.536070000002</v>
      </c>
      <c r="U38">
        <v>35.414676219999997</v>
      </c>
    </row>
    <row r="39" spans="2:21" x14ac:dyDescent="0.2">
      <c r="B39">
        <v>0.37373737400000001</v>
      </c>
      <c r="C39">
        <v>0.18065015000000001</v>
      </c>
      <c r="D39">
        <v>3648.292375</v>
      </c>
      <c r="E39">
        <v>0.65906456540000002</v>
      </c>
      <c r="J39">
        <v>0.37373737400000001</v>
      </c>
      <c r="K39">
        <v>0.36012654599999999</v>
      </c>
      <c r="L39">
        <v>17935.894509999998</v>
      </c>
      <c r="M39">
        <v>6.4591917409999997</v>
      </c>
      <c r="R39">
        <v>0.37373737400000001</v>
      </c>
      <c r="S39">
        <v>0.526763325</v>
      </c>
      <c r="T39">
        <v>75682.708939999997</v>
      </c>
      <c r="U39">
        <v>39.866875440000001</v>
      </c>
    </row>
    <row r="40" spans="2:21" x14ac:dyDescent="0.2">
      <c r="B40">
        <v>0.38383838399999998</v>
      </c>
      <c r="C40">
        <v>0.20554286799999999</v>
      </c>
      <c r="D40">
        <v>3764.4026720000002</v>
      </c>
      <c r="E40">
        <v>0.77374612300000001</v>
      </c>
      <c r="J40">
        <v>0.38383838399999998</v>
      </c>
      <c r="K40">
        <v>0.39292969500000002</v>
      </c>
      <c r="L40">
        <v>18916.565149999999</v>
      </c>
      <c r="M40">
        <v>7.4328801779999996</v>
      </c>
      <c r="R40">
        <v>0.38383838399999998</v>
      </c>
      <c r="S40">
        <v>0.55612225599999998</v>
      </c>
      <c r="T40">
        <v>80762.206139999995</v>
      </c>
      <c r="U40">
        <v>44.91366026</v>
      </c>
    </row>
    <row r="41" spans="2:21" x14ac:dyDescent="0.2">
      <c r="B41">
        <v>0.393939394</v>
      </c>
      <c r="C41">
        <v>0.23372163000000001</v>
      </c>
      <c r="D41">
        <v>3904.7073700000001</v>
      </c>
      <c r="E41">
        <v>0.91261457219999997</v>
      </c>
      <c r="J41">
        <v>0.393939394</v>
      </c>
      <c r="K41">
        <v>0.42732363000000001</v>
      </c>
      <c r="L41">
        <v>20065.12674</v>
      </c>
      <c r="M41">
        <v>8.5743027959999996</v>
      </c>
      <c r="R41">
        <v>0.393939394</v>
      </c>
      <c r="S41">
        <v>0.585261908</v>
      </c>
      <c r="T41">
        <v>86517.229949999994</v>
      </c>
      <c r="U41">
        <v>50.635239060000004</v>
      </c>
    </row>
    <row r="42" spans="2:21" x14ac:dyDescent="0.2">
      <c r="B42">
        <v>0.40404040400000002</v>
      </c>
      <c r="C42">
        <v>0.26542463100000002</v>
      </c>
      <c r="D42">
        <v>4075.1924880000001</v>
      </c>
      <c r="E42">
        <v>1.081656462</v>
      </c>
      <c r="J42">
        <v>0.40404040400000002</v>
      </c>
      <c r="K42">
        <v>0.46303553600000003</v>
      </c>
      <c r="L42">
        <v>21413.15177</v>
      </c>
      <c r="M42">
        <v>9.9150502179999993</v>
      </c>
      <c r="R42">
        <v>0.40404040400000002</v>
      </c>
      <c r="S42">
        <v>0.613957792</v>
      </c>
      <c r="T42">
        <v>93036.924379999997</v>
      </c>
      <c r="U42">
        <v>57.12074466</v>
      </c>
    </row>
    <row r="43" spans="2:21" x14ac:dyDescent="0.2">
      <c r="B43">
        <v>0.41414141399999999</v>
      </c>
      <c r="C43">
        <v>0.30079934200000003</v>
      </c>
      <c r="D43">
        <v>4283.4401600000001</v>
      </c>
      <c r="E43">
        <v>1.288455983</v>
      </c>
      <c r="J43">
        <v>0.41414141399999999</v>
      </c>
      <c r="K43">
        <v>0.49971633300000001</v>
      </c>
      <c r="L43">
        <v>22997.9434</v>
      </c>
      <c r="M43">
        <v>11.492447930000001</v>
      </c>
      <c r="R43">
        <v>0.41414141399999999</v>
      </c>
      <c r="S43">
        <v>0.64199062200000001</v>
      </c>
      <c r="T43">
        <v>100419.5671</v>
      </c>
      <c r="U43">
        <v>64.468420320000007</v>
      </c>
    </row>
    <row r="44" spans="2:21" x14ac:dyDescent="0.2">
      <c r="B44">
        <v>0.42424242400000001</v>
      </c>
      <c r="C44">
        <v>0.339851071</v>
      </c>
      <c r="D44">
        <v>4539.0258830000002</v>
      </c>
      <c r="E44">
        <v>1.542592808</v>
      </c>
      <c r="J44">
        <v>0.42424242400000001</v>
      </c>
      <c r="K44">
        <v>0.53694802200000002</v>
      </c>
      <c r="L44">
        <v>24863.25808</v>
      </c>
      <c r="M44">
        <v>13.35027726</v>
      </c>
      <c r="R44">
        <v>0.42424242400000001</v>
      </c>
      <c r="S44">
        <v>0.669153891</v>
      </c>
      <c r="T44">
        <v>108772.49069999999</v>
      </c>
      <c r="U44">
        <v>72.785535379999999</v>
      </c>
    </row>
    <row r="45" spans="2:21" x14ac:dyDescent="0.2">
      <c r="B45">
        <v>0.43434343399999997</v>
      </c>
      <c r="C45">
        <v>0.38238720799999998</v>
      </c>
      <c r="D45">
        <v>4853.9730849999996</v>
      </c>
      <c r="E45">
        <v>1.856097216</v>
      </c>
      <c r="J45">
        <v>0.43434343399999997</v>
      </c>
      <c r="K45">
        <v>0.57425890499999999</v>
      </c>
      <c r="L45">
        <v>27059.951079999999</v>
      </c>
      <c r="M45">
        <v>15.539417869999999</v>
      </c>
      <c r="R45">
        <v>0.43434343399999997</v>
      </c>
      <c r="S45">
        <v>0.69526103100000003</v>
      </c>
      <c r="T45">
        <v>118211.66800000001</v>
      </c>
      <c r="U45">
        <v>82.187966189999997</v>
      </c>
    </row>
    <row r="46" spans="2:21" x14ac:dyDescent="0.2">
      <c r="B46">
        <v>0.44444444399999999</v>
      </c>
      <c r="C46">
        <v>0.42796783500000002</v>
      </c>
      <c r="D46">
        <v>5243.2413280000001</v>
      </c>
      <c r="E46">
        <v>2.2439386379999999</v>
      </c>
      <c r="J46">
        <v>0.44444444399999999</v>
      </c>
      <c r="K46">
        <v>0.61114641300000005</v>
      </c>
      <c r="L46">
        <v>29646.459709999999</v>
      </c>
      <c r="M46">
        <v>18.118327499999999</v>
      </c>
      <c r="R46">
        <v>0.44444444399999999</v>
      </c>
      <c r="S46">
        <v>0.72015159500000003</v>
      </c>
      <c r="T46">
        <v>128860.9091</v>
      </c>
      <c r="U46">
        <v>92.799389270000006</v>
      </c>
    </row>
    <row r="47" spans="2:21" x14ac:dyDescent="0.2">
      <c r="B47">
        <v>0.45454545499999999</v>
      </c>
      <c r="C47">
        <v>0.47587855200000001</v>
      </c>
      <c r="D47">
        <v>5725.2012400000003</v>
      </c>
      <c r="E47">
        <v>2.7245004779999999</v>
      </c>
      <c r="J47">
        <v>0.45454545499999999</v>
      </c>
      <c r="K47">
        <v>0.64710585700000001</v>
      </c>
      <c r="L47">
        <v>32689.025460000001</v>
      </c>
      <c r="M47">
        <v>21.153259819999999</v>
      </c>
      <c r="R47">
        <v>0.45454545499999999</v>
      </c>
      <c r="S47">
        <v>0.74369600000000002</v>
      </c>
      <c r="T47">
        <v>140850.63639999999</v>
      </c>
      <c r="U47">
        <v>104.75005489999999</v>
      </c>
    </row>
    <row r="48" spans="2:21" x14ac:dyDescent="0.2">
      <c r="B48">
        <v>0.46464646500000001</v>
      </c>
      <c r="C48">
        <v>0.52514320800000003</v>
      </c>
      <c r="D48">
        <v>6322.022301</v>
      </c>
      <c r="E48">
        <v>3.3199670750000001</v>
      </c>
      <c r="J48">
        <v>0.46464646500000001</v>
      </c>
      <c r="K48">
        <v>0.68166191399999998</v>
      </c>
      <c r="L48">
        <v>36261.554530000001</v>
      </c>
      <c r="M48">
        <v>24.71812066</v>
      </c>
      <c r="R48">
        <v>0.46464646500000001</v>
      </c>
      <c r="S48">
        <v>0.76579848399999995</v>
      </c>
      <c r="T48">
        <v>154316.23759999999</v>
      </c>
      <c r="U48">
        <v>118.17514079999999</v>
      </c>
    </row>
    <row r="49" spans="2:21" x14ac:dyDescent="0.2">
      <c r="B49">
        <v>0.47474747499999997</v>
      </c>
      <c r="C49">
        <v>0.57458884399999999</v>
      </c>
      <c r="D49">
        <v>7059.8778229999998</v>
      </c>
      <c r="E49">
        <v>4.0565270340000001</v>
      </c>
      <c r="J49">
        <v>0.47474747499999997</v>
      </c>
      <c r="K49">
        <v>0.71439871899999996</v>
      </c>
      <c r="L49">
        <v>40445.034160000003</v>
      </c>
      <c r="M49">
        <v>28.893880580000001</v>
      </c>
      <c r="R49">
        <v>0.47474747499999997</v>
      </c>
      <c r="S49">
        <v>0.78639812099999995</v>
      </c>
      <c r="T49">
        <v>169396.03460000001</v>
      </c>
      <c r="U49">
        <v>133.21272329999999</v>
      </c>
    </row>
    <row r="50" spans="2:21" x14ac:dyDescent="0.2">
      <c r="B50">
        <v>0.484848485</v>
      </c>
      <c r="C50">
        <v>0.62296103700000005</v>
      </c>
      <c r="D50">
        <v>7968.8689370000002</v>
      </c>
      <c r="E50">
        <v>4.9642948550000003</v>
      </c>
      <c r="J50">
        <v>0.484848485</v>
      </c>
      <c r="K50">
        <v>0.74498429499999996</v>
      </c>
      <c r="L50">
        <v>45326.464489999998</v>
      </c>
      <c r="M50">
        <v>33.767504170000002</v>
      </c>
      <c r="R50">
        <v>0.484848485</v>
      </c>
      <c r="S50">
        <v>0.80546793400000005</v>
      </c>
      <c r="T50">
        <v>186228.94769999999</v>
      </c>
      <c r="U50">
        <v>150.0014458</v>
      </c>
    </row>
    <row r="51" spans="2:21" x14ac:dyDescent="0.2">
      <c r="B51">
        <v>0.49494949500000002</v>
      </c>
      <c r="C51">
        <v>0.66906875099999996</v>
      </c>
      <c r="D51">
        <v>9082.6003949999995</v>
      </c>
      <c r="E51">
        <v>6.0768841059999996</v>
      </c>
      <c r="J51">
        <v>0.49494949500000002</v>
      </c>
      <c r="K51">
        <v>0.77318597</v>
      </c>
      <c r="L51">
        <v>50997.328130000002</v>
      </c>
      <c r="M51">
        <v>39.430418629999998</v>
      </c>
      <c r="R51">
        <v>0.49494949500000002</v>
      </c>
      <c r="S51">
        <v>0.82301234000000001</v>
      </c>
      <c r="T51">
        <v>204951.97159999999</v>
      </c>
      <c r="U51">
        <v>168.67800170000001</v>
      </c>
    </row>
    <row r="52" spans="2:21" x14ac:dyDescent="0.2">
      <c r="B52">
        <v>0.50505050500000004</v>
      </c>
      <c r="C52">
        <v>0.71192320499999995</v>
      </c>
      <c r="D52">
        <v>10437.409019999999</v>
      </c>
      <c r="E52">
        <v>7.4306336750000002</v>
      </c>
      <c r="J52">
        <v>0.50505050500000004</v>
      </c>
      <c r="K52">
        <v>0.79887514699999995</v>
      </c>
      <c r="L52">
        <v>57551.692020000002</v>
      </c>
      <c r="M52">
        <v>45.976616409999998</v>
      </c>
      <c r="R52">
        <v>0.50505050500000004</v>
      </c>
      <c r="S52">
        <v>0.83906327300000005</v>
      </c>
      <c r="T52">
        <v>225697.60750000001</v>
      </c>
      <c r="U52">
        <v>189.37457330000001</v>
      </c>
    </row>
    <row r="53" spans="2:21" x14ac:dyDescent="0.2">
      <c r="B53">
        <v>0.515151515</v>
      </c>
      <c r="C53">
        <v>0.75083473000000001</v>
      </c>
      <c r="D53">
        <v>12071.33396</v>
      </c>
      <c r="E53">
        <v>9.0635767810000001</v>
      </c>
      <c r="J53">
        <v>0.515151515</v>
      </c>
      <c r="K53">
        <v>0.82202181900000004</v>
      </c>
      <c r="L53">
        <v>65084.09951</v>
      </c>
      <c r="M53">
        <v>53.50054986</v>
      </c>
      <c r="R53">
        <v>0.515151515</v>
      </c>
      <c r="S53">
        <v>0.85367546000000005</v>
      </c>
      <c r="T53">
        <v>248591.40520000001</v>
      </c>
      <c r="U53">
        <v>212.2163822</v>
      </c>
    </row>
    <row r="54" spans="2:21" x14ac:dyDescent="0.2">
      <c r="B54">
        <v>0.52525252499999997</v>
      </c>
      <c r="C54">
        <v>0.78544693700000001</v>
      </c>
      <c r="D54">
        <v>14022.99092</v>
      </c>
      <c r="E54">
        <v>11.014315270000001</v>
      </c>
      <c r="J54">
        <v>0.52525252499999997</v>
      </c>
      <c r="K54">
        <v>0.84268100099999999</v>
      </c>
      <c r="L54">
        <v>73687.447520000002</v>
      </c>
      <c r="M54">
        <v>62.095012019999999</v>
      </c>
      <c r="R54">
        <v>0.52525252499999997</v>
      </c>
      <c r="S54">
        <v>0.86692128700000004</v>
      </c>
      <c r="T54">
        <v>273749.76079999999</v>
      </c>
      <c r="U54">
        <v>237.31949510000001</v>
      </c>
    </row>
    <row r="55" spans="2:21" x14ac:dyDescent="0.2">
      <c r="B55">
        <v>0.53535353500000005</v>
      </c>
      <c r="C55">
        <v>0.81571020100000002</v>
      </c>
      <c r="D55">
        <v>16330.53644</v>
      </c>
      <c r="E55">
        <v>13.320985159999999</v>
      </c>
      <c r="J55">
        <v>0.53535353500000005</v>
      </c>
      <c r="K55">
        <v>0.86097422899999998</v>
      </c>
      <c r="L55">
        <v>83451.042050000004</v>
      </c>
      <c r="M55">
        <v>71.849196610000007</v>
      </c>
      <c r="R55">
        <v>0.53535353500000005</v>
      </c>
      <c r="S55">
        <v>0.87888569599999999</v>
      </c>
      <c r="T55">
        <v>301278.0906</v>
      </c>
      <c r="U55">
        <v>264.78900440000001</v>
      </c>
    </row>
    <row r="56" spans="2:21" x14ac:dyDescent="0.2">
      <c r="B56">
        <v>0.54545454500000001</v>
      </c>
      <c r="C56">
        <v>0.84181443199999995</v>
      </c>
      <c r="D56">
        <v>19030.87213</v>
      </c>
      <c r="E56">
        <v>16.020462810000001</v>
      </c>
      <c r="J56">
        <v>0.54545454500000001</v>
      </c>
      <c r="K56">
        <v>0.87706944499999995</v>
      </c>
      <c r="L56">
        <v>94458.986980000001</v>
      </c>
      <c r="M56">
        <v>82.847091280000001</v>
      </c>
      <c r="R56">
        <v>0.54545454500000001</v>
      </c>
      <c r="S56">
        <v>0.88966144000000003</v>
      </c>
      <c r="T56">
        <v>331269.46100000001</v>
      </c>
      <c r="U56">
        <v>294.7176657</v>
      </c>
    </row>
    <row r="57" spans="2:21" x14ac:dyDescent="0.2">
      <c r="B57">
        <v>0.55555555599999995</v>
      </c>
      <c r="C57">
        <v>0.86410688599999996</v>
      </c>
      <c r="D57">
        <v>22159.16302</v>
      </c>
      <c r="E57">
        <v>19.147885349999999</v>
      </c>
      <c r="J57">
        <v>0.55555555599999995</v>
      </c>
      <c r="K57">
        <v>0.89116198599999996</v>
      </c>
      <c r="L57">
        <v>106788.99830000001</v>
      </c>
      <c r="M57">
        <v>95.166295869999999</v>
      </c>
      <c r="R57">
        <v>0.55555555599999995</v>
      </c>
      <c r="S57">
        <v>0.89934493500000001</v>
      </c>
      <c r="T57">
        <v>363803.71309999999</v>
      </c>
      <c r="U57">
        <v>327.18502669999998</v>
      </c>
    </row>
    <row r="58" spans="2:21" x14ac:dyDescent="0.2">
      <c r="B58">
        <v>0.56565656600000003</v>
      </c>
      <c r="C58">
        <v>0.88301587199999998</v>
      </c>
      <c r="D58">
        <v>25748.664100000002</v>
      </c>
      <c r="E58">
        <v>22.73647909</v>
      </c>
      <c r="J58">
        <v>0.56565656600000003</v>
      </c>
      <c r="K58">
        <v>0.90345848799999995</v>
      </c>
      <c r="L58">
        <v>120511.66740000001</v>
      </c>
      <c r="M58">
        <v>108.8772888</v>
      </c>
      <c r="R58">
        <v>0.56565656600000003</v>
      </c>
      <c r="S58">
        <v>0.90803283499999998</v>
      </c>
      <c r="T58">
        <v>398947.07559999998</v>
      </c>
      <c r="U58">
        <v>362.25704400000001</v>
      </c>
    </row>
    <row r="59" spans="2:21" x14ac:dyDescent="0.2">
      <c r="B59">
        <v>0.57575757599999999</v>
      </c>
      <c r="C59">
        <v>0.89899164200000004</v>
      </c>
      <c r="D59">
        <v>29830.793890000001</v>
      </c>
      <c r="E59">
        <v>26.817634389999998</v>
      </c>
      <c r="J59">
        <v>0.57575757599999999</v>
      </c>
      <c r="K59">
        <v>0.91416449799999999</v>
      </c>
      <c r="L59">
        <v>135690.13759999999</v>
      </c>
      <c r="M59">
        <v>124.0431066</v>
      </c>
      <c r="R59">
        <v>0.57575757599999999</v>
      </c>
      <c r="S59">
        <v>0.91581936600000002</v>
      </c>
      <c r="T59">
        <v>436752.22330000001</v>
      </c>
      <c r="U59">
        <v>399.9861444</v>
      </c>
    </row>
    <row r="60" spans="2:21" x14ac:dyDescent="0.2">
      <c r="B60">
        <v>0.58585858599999996</v>
      </c>
      <c r="C60">
        <v>0.91246710200000003</v>
      </c>
      <c r="D60">
        <v>34435.371440000003</v>
      </c>
      <c r="E60">
        <v>31.421143579999999</v>
      </c>
      <c r="J60">
        <v>0.58585858599999996</v>
      </c>
      <c r="K60">
        <v>0.92347584900000002</v>
      </c>
      <c r="L60">
        <v>152380.12270000001</v>
      </c>
      <c r="M60">
        <v>140.7193632</v>
      </c>
      <c r="R60">
        <v>0.58585858599999996</v>
      </c>
      <c r="S60">
        <v>0.92279438700000005</v>
      </c>
      <c r="T60">
        <v>477258.71649999998</v>
      </c>
      <c r="U60">
        <v>440.41166479999998</v>
      </c>
    </row>
    <row r="61" spans="2:21" x14ac:dyDescent="0.2">
      <c r="B61">
        <v>0.59595959600000004</v>
      </c>
      <c r="C61">
        <v>0.92383572700000005</v>
      </c>
      <c r="D61">
        <v>39590.937839999999</v>
      </c>
      <c r="E61">
        <v>36.575522820000003</v>
      </c>
      <c r="J61">
        <v>0.59595959600000004</v>
      </c>
      <c r="K61">
        <v>0.93157332400000004</v>
      </c>
      <c r="L61">
        <v>170630.1753</v>
      </c>
      <c r="M61">
        <v>158.95451969999999</v>
      </c>
      <c r="R61">
        <v>0.59595959600000004</v>
      </c>
      <c r="S61">
        <v>0.92904208899999996</v>
      </c>
      <c r="T61">
        <v>520493.73979999998</v>
      </c>
      <c r="U61">
        <v>483.5605913</v>
      </c>
    </row>
    <row r="62" spans="2:21" x14ac:dyDescent="0.2">
      <c r="B62">
        <v>0.606060606</v>
      </c>
      <c r="C62">
        <v>0.93344209</v>
      </c>
      <c r="D62">
        <v>45325.101240000004</v>
      </c>
      <c r="E62">
        <v>42.308357239999999</v>
      </c>
      <c r="J62">
        <v>0.606060606</v>
      </c>
      <c r="K62">
        <v>0.93861994699999995</v>
      </c>
      <c r="L62">
        <v>190482.12</v>
      </c>
      <c r="M62">
        <v>178.79031739999999</v>
      </c>
      <c r="R62">
        <v>0.606060606</v>
      </c>
      <c r="S62">
        <v>0.93464023900000004</v>
      </c>
      <c r="T62">
        <v>566473.0575</v>
      </c>
      <c r="U62">
        <v>529.44851400000005</v>
      </c>
    </row>
    <row r="63" spans="2:21" x14ac:dyDescent="0.2">
      <c r="B63">
        <v>0.61616161599999997</v>
      </c>
      <c r="C63">
        <v>0.94158049200000005</v>
      </c>
      <c r="D63">
        <v>51664.865449999998</v>
      </c>
      <c r="E63">
        <v>48.646629419999996</v>
      </c>
      <c r="J63">
        <v>0.61616161599999997</v>
      </c>
      <c r="K63">
        <v>0.94476016100000004</v>
      </c>
      <c r="L63">
        <v>211971.57250000001</v>
      </c>
      <c r="M63">
        <v>200.26229699999999</v>
      </c>
      <c r="R63">
        <v>0.61616161599999997</v>
      </c>
      <c r="S63">
        <v>0.93965984800000002</v>
      </c>
      <c r="T63">
        <v>615202.10770000005</v>
      </c>
      <c r="U63">
        <v>578.08071889999997</v>
      </c>
    </row>
    <row r="64" spans="2:21" x14ac:dyDescent="0.2">
      <c r="B64">
        <v>0.62626262600000004</v>
      </c>
      <c r="C64">
        <v>0.94849813599999999</v>
      </c>
      <c r="D64">
        <v>58636.919880000001</v>
      </c>
      <c r="E64">
        <v>55.617009179999997</v>
      </c>
      <c r="J64">
        <v>0.62626262600000004</v>
      </c>
      <c r="K64">
        <v>0.95012028599999998</v>
      </c>
      <c r="L64">
        <v>235128.48910000001</v>
      </c>
      <c r="M64">
        <v>223.40034729999999</v>
      </c>
      <c r="R64">
        <v>0.62626262600000004</v>
      </c>
      <c r="S64">
        <v>0.94416515499999998</v>
      </c>
      <c r="T64">
        <v>666677.16639999999</v>
      </c>
      <c r="U64">
        <v>629.45335050000006</v>
      </c>
    </row>
    <row r="65" spans="2:21" x14ac:dyDescent="0.2">
      <c r="B65">
        <v>0.63636363600000001</v>
      </c>
      <c r="C65">
        <v>0.95440043900000004</v>
      </c>
      <c r="D65">
        <v>66267.881169999993</v>
      </c>
      <c r="E65">
        <v>63.246094900000003</v>
      </c>
      <c r="J65">
        <v>0.63636363600000001</v>
      </c>
      <c r="K65">
        <v>0.95480973400000002</v>
      </c>
      <c r="L65">
        <v>259977.70439999999</v>
      </c>
      <c r="M65">
        <v>248.22924269999999</v>
      </c>
      <c r="R65">
        <v>0.63636363600000001</v>
      </c>
      <c r="S65">
        <v>0.94821384900000005</v>
      </c>
      <c r="T65">
        <v>720886.52740000002</v>
      </c>
      <c r="U65">
        <v>683.55458899999996</v>
      </c>
    </row>
    <row r="66" spans="2:21" x14ac:dyDescent="0.2">
      <c r="B66">
        <v>0.64646464599999998</v>
      </c>
      <c r="C66">
        <v>0.95945698499999998</v>
      </c>
      <c r="D66">
        <v>74584.484549999994</v>
      </c>
      <c r="E66">
        <v>71.560604650000002</v>
      </c>
      <c r="J66">
        <v>0.64646464599999998</v>
      </c>
      <c r="K66">
        <v>0.95892261899999998</v>
      </c>
      <c r="L66">
        <v>286539.43420000002</v>
      </c>
      <c r="M66">
        <v>274.76914470000003</v>
      </c>
      <c r="R66">
        <v>0.64646464599999998</v>
      </c>
      <c r="S66">
        <v>0.95185742799999995</v>
      </c>
      <c r="T66">
        <v>777811.65339999995</v>
      </c>
      <c r="U66">
        <v>740.36579979999999</v>
      </c>
    </row>
    <row r="67" spans="2:21" x14ac:dyDescent="0.2">
      <c r="B67">
        <v>0.65656565700000002</v>
      </c>
      <c r="C67">
        <v>0.96380728400000004</v>
      </c>
      <c r="D67">
        <v>83613.726750000002</v>
      </c>
      <c r="E67">
        <v>80.587518869999997</v>
      </c>
      <c r="J67">
        <v>0.65656565700000002</v>
      </c>
      <c r="K67">
        <v>0.96253951800000004</v>
      </c>
      <c r="L67">
        <v>314829.7279</v>
      </c>
      <c r="M67">
        <v>303.03605449999998</v>
      </c>
      <c r="R67">
        <v>0.65656565700000002</v>
      </c>
      <c r="S67">
        <v>0.95514165500000003</v>
      </c>
      <c r="T67">
        <v>837428.27220000001</v>
      </c>
      <c r="U67">
        <v>799.86262629999999</v>
      </c>
    </row>
    <row r="68" spans="2:21" x14ac:dyDescent="0.2">
      <c r="B68">
        <v>0.66666666699999999</v>
      </c>
      <c r="C68">
        <v>0.96756597</v>
      </c>
      <c r="D68">
        <v>93382.964179999995</v>
      </c>
      <c r="E68">
        <v>90.354178349999998</v>
      </c>
      <c r="J68">
        <v>0.66666666699999999</v>
      </c>
      <c r="K68">
        <v>0.96572920299999998</v>
      </c>
      <c r="L68">
        <v>344860.86989999999</v>
      </c>
      <c r="M68">
        <v>333.042213</v>
      </c>
      <c r="R68">
        <v>0.66666666699999999</v>
      </c>
      <c r="S68">
        <v>0.95810705900000004</v>
      </c>
      <c r="T68">
        <v>899707.39430000004</v>
      </c>
      <c r="U68">
        <v>862.01600570000005</v>
      </c>
    </row>
    <row r="69" spans="2:21" x14ac:dyDescent="0.2">
      <c r="B69">
        <v>0.67676767699999996</v>
      </c>
      <c r="C69">
        <v>0.97082727300000005</v>
      </c>
      <c r="D69">
        <v>103919.9703</v>
      </c>
      <c r="E69">
        <v>100.8883414</v>
      </c>
      <c r="J69">
        <v>0.67676767699999996</v>
      </c>
      <c r="K69">
        <v>0.96855027400000004</v>
      </c>
      <c r="L69">
        <v>376641.72779999999</v>
      </c>
      <c r="M69">
        <v>364.79644860000002</v>
      </c>
      <c r="R69">
        <v>0.67676767699999996</v>
      </c>
      <c r="S69">
        <v>0.96078943699999997</v>
      </c>
      <c r="T69">
        <v>964616.24479999999</v>
      </c>
      <c r="U69">
        <v>926.79309899999998</v>
      </c>
    </row>
    <row r="70" spans="2:21" x14ac:dyDescent="0.2">
      <c r="B70">
        <v>0.68686868700000003</v>
      </c>
      <c r="C70">
        <v>0.97366877100000004</v>
      </c>
      <c r="D70">
        <v>115252.9553</v>
      </c>
      <c r="E70">
        <v>112.21820339999999</v>
      </c>
      <c r="J70">
        <v>0.68686868700000003</v>
      </c>
      <c r="K70">
        <v>0.97105263100000005</v>
      </c>
      <c r="L70">
        <v>410178.05440000002</v>
      </c>
      <c r="M70">
        <v>398.3044787</v>
      </c>
      <c r="R70">
        <v>0.68686868700000003</v>
      </c>
      <c r="S70">
        <v>0.96322035399999995</v>
      </c>
      <c r="T70">
        <v>1032119.1040000001</v>
      </c>
      <c r="U70">
        <v>994.15812800000003</v>
      </c>
    </row>
    <row r="71" spans="2:21" x14ac:dyDescent="0.2">
      <c r="B71">
        <v>0.696969697</v>
      </c>
      <c r="C71">
        <v>0.97615449099999996</v>
      </c>
      <c r="D71">
        <v>127410.55220000001</v>
      </c>
      <c r="E71">
        <v>124.3723828</v>
      </c>
      <c r="J71">
        <v>0.696969697</v>
      </c>
      <c r="K71">
        <v>0.97327877299999999</v>
      </c>
      <c r="L71">
        <v>445472.74859999999</v>
      </c>
      <c r="M71">
        <v>433.56917019999997</v>
      </c>
      <c r="R71">
        <v>0.696969697</v>
      </c>
      <c r="S71">
        <v>0.96542760900000002</v>
      </c>
      <c r="T71">
        <v>1102178.054</v>
      </c>
      <c r="U71">
        <v>1064.0731229999999</v>
      </c>
    </row>
    <row r="72" spans="2:21" x14ac:dyDescent="0.2">
      <c r="B72">
        <v>0.70707070699999996</v>
      </c>
      <c r="C72">
        <v>0.97833743399999995</v>
      </c>
      <c r="D72">
        <v>140421.76930000001</v>
      </c>
      <c r="E72">
        <v>137.37987340000001</v>
      </c>
      <c r="J72">
        <v>0.70707070699999996</v>
      </c>
      <c r="K72">
        <v>0.97526493000000003</v>
      </c>
      <c r="L72">
        <v>482526.08279999997</v>
      </c>
      <c r="M72">
        <v>470.59076640000001</v>
      </c>
      <c r="R72">
        <v>0.70707070699999996</v>
      </c>
      <c r="S72">
        <v>0.96743567399999997</v>
      </c>
      <c r="T72">
        <v>1174753.6459999999</v>
      </c>
      <c r="U72">
        <v>1136.498585</v>
      </c>
    </row>
    <row r="73" spans="2:21" x14ac:dyDescent="0.2">
      <c r="B73">
        <v>0.71717171700000004</v>
      </c>
      <c r="C73">
        <v>0.98026162299999997</v>
      </c>
      <c r="D73">
        <v>154315.91339999999</v>
      </c>
      <c r="E73">
        <v>151.2699677</v>
      </c>
      <c r="J73">
        <v>0.71717171700000004</v>
      </c>
      <c r="K73">
        <v>0.97704202399999995</v>
      </c>
      <c r="L73">
        <v>521335.90269999998</v>
      </c>
      <c r="M73">
        <v>509.36708579999998</v>
      </c>
      <c r="R73">
        <v>0.71717171700000004</v>
      </c>
      <c r="S73">
        <v>0.969266085</v>
      </c>
      <c r="T73">
        <v>1249805.4750000001</v>
      </c>
      <c r="U73">
        <v>1211.3940600000001</v>
      </c>
    </row>
    <row r="74" spans="2:21" x14ac:dyDescent="0.2">
      <c r="B74">
        <v>0.72727272700000001</v>
      </c>
      <c r="C74">
        <v>0.98196376299999999</v>
      </c>
      <c r="D74">
        <v>169122.48329999999</v>
      </c>
      <c r="E74">
        <v>166.07215009999999</v>
      </c>
      <c r="J74">
        <v>0.72727272700000001</v>
      </c>
      <c r="K74">
        <v>0.97863649900000005</v>
      </c>
      <c r="L74">
        <v>561897.80559999996</v>
      </c>
      <c r="M74">
        <v>549.89370120000001</v>
      </c>
      <c r="R74">
        <v>0.72727272700000001</v>
      </c>
      <c r="S74">
        <v>0.97093780299999999</v>
      </c>
      <c r="T74">
        <v>1327292.6910000001</v>
      </c>
      <c r="U74">
        <v>1288.7186489999999</v>
      </c>
    </row>
    <row r="75" spans="2:21" x14ac:dyDescent="0.2">
      <c r="B75">
        <v>0.73737373699999997</v>
      </c>
      <c r="C75">
        <v>0.98347457400000005</v>
      </c>
      <c r="D75">
        <v>184871.03529999999</v>
      </c>
      <c r="E75">
        <v>181.8159627</v>
      </c>
      <c r="J75">
        <v>0.73737373699999997</v>
      </c>
      <c r="K75">
        <v>0.98007100899999999</v>
      </c>
      <c r="L75">
        <v>604205.30339999998</v>
      </c>
      <c r="M75">
        <v>592.16410140000005</v>
      </c>
      <c r="R75">
        <v>0.73737373699999997</v>
      </c>
      <c r="S75">
        <v>0.97246752800000003</v>
      </c>
      <c r="T75">
        <v>1407174.4339999999</v>
      </c>
      <c r="U75">
        <v>1368.4314429999999</v>
      </c>
    </row>
    <row r="76" spans="2:21" x14ac:dyDescent="0.2">
      <c r="B76">
        <v>0.74747474700000005</v>
      </c>
      <c r="C76">
        <v>0.98481986799999999</v>
      </c>
      <c r="D76">
        <v>201591.02280000001</v>
      </c>
      <c r="E76">
        <v>198.53084440000001</v>
      </c>
      <c r="J76">
        <v>0.74747474700000005</v>
      </c>
      <c r="K76">
        <v>0.98136501099999995</v>
      </c>
      <c r="L76">
        <v>648249.97329999995</v>
      </c>
      <c r="M76">
        <v>636.16984230000003</v>
      </c>
      <c r="R76">
        <v>0.74747474700000005</v>
      </c>
      <c r="S76">
        <v>0.97386998300000005</v>
      </c>
      <c r="T76">
        <v>1489410.2180000001</v>
      </c>
      <c r="U76">
        <v>1450.4919030000001</v>
      </c>
    </row>
    <row r="77" spans="2:21" x14ac:dyDescent="0.2">
      <c r="B77">
        <v>0.75757575799999999</v>
      </c>
      <c r="C77">
        <v>0.98602142100000001</v>
      </c>
      <c r="D77">
        <v>219311.6103</v>
      </c>
      <c r="E77">
        <v>216.2459456</v>
      </c>
      <c r="J77">
        <v>0.75757575799999999</v>
      </c>
      <c r="K77">
        <v>0.982535253</v>
      </c>
      <c r="L77">
        <v>694021.60140000004</v>
      </c>
      <c r="M77">
        <v>681.90068970000004</v>
      </c>
      <c r="R77">
        <v>0.75757575799999999</v>
      </c>
      <c r="S77">
        <v>0.97515816</v>
      </c>
      <c r="T77">
        <v>1573960.254</v>
      </c>
      <c r="U77">
        <v>1534.8601860000001</v>
      </c>
    </row>
    <row r="78" spans="2:21" x14ac:dyDescent="0.2">
      <c r="B78">
        <v>0.76767676799999995</v>
      </c>
      <c r="C78">
        <v>0.98709767800000003</v>
      </c>
      <c r="D78">
        <v>238061.4645</v>
      </c>
      <c r="E78">
        <v>234.9899187</v>
      </c>
      <c r="J78">
        <v>0.76767676799999995</v>
      </c>
      <c r="K78">
        <v>0.98359618800000004</v>
      </c>
      <c r="L78">
        <v>741508.32030000002</v>
      </c>
      <c r="M78">
        <v>729.34475689999999</v>
      </c>
      <c r="R78">
        <v>0.76767676799999995</v>
      </c>
      <c r="S78">
        <v>0.97634353799999996</v>
      </c>
      <c r="T78">
        <v>1660785.736</v>
      </c>
      <c r="U78">
        <v>1621.497421</v>
      </c>
    </row>
    <row r="79" spans="2:21" x14ac:dyDescent="0.2">
      <c r="B79">
        <v>0.77777777800000003</v>
      </c>
      <c r="C79">
        <v>0.98806432200000005</v>
      </c>
      <c r="D79">
        <v>257868.52549999999</v>
      </c>
      <c r="E79">
        <v>254.7906898</v>
      </c>
      <c r="J79">
        <v>0.77777777800000003</v>
      </c>
      <c r="K79">
        <v>0.98456032000000004</v>
      </c>
      <c r="L79">
        <v>790696.74450000003</v>
      </c>
      <c r="M79">
        <v>778.4886401</v>
      </c>
      <c r="R79">
        <v>0.77777777800000003</v>
      </c>
      <c r="S79">
        <v>0.97743627200000005</v>
      </c>
      <c r="T79">
        <v>1749849.0759999999</v>
      </c>
      <c r="U79">
        <v>1710.3659580000001</v>
      </c>
    </row>
    <row r="80" spans="2:21" x14ac:dyDescent="0.2">
      <c r="B80">
        <v>0.787878788</v>
      </c>
      <c r="C80">
        <v>0.98893474199999998</v>
      </c>
      <c r="D80">
        <v>278759.76069999998</v>
      </c>
      <c r="E80">
        <v>275.67521210000001</v>
      </c>
      <c r="J80">
        <v>0.787878788</v>
      </c>
      <c r="K80">
        <v>0.9854385</v>
      </c>
      <c r="L80">
        <v>841572.10349999997</v>
      </c>
      <c r="M80">
        <v>829.31755109999995</v>
      </c>
      <c r="R80">
        <v>0.787878788</v>
      </c>
      <c r="S80">
        <v>0.97844536000000004</v>
      </c>
      <c r="T80">
        <v>1841114.118</v>
      </c>
      <c r="U80">
        <v>1801.429566</v>
      </c>
    </row>
    <row r="81" spans="2:21" x14ac:dyDescent="0.2">
      <c r="B81">
        <v>0.79797979799999996</v>
      </c>
      <c r="C81">
        <v>0.98972041300000002</v>
      </c>
      <c r="D81">
        <v>300760.90490000002</v>
      </c>
      <c r="E81">
        <v>297.66920699999997</v>
      </c>
      <c r="J81">
        <v>0.79797979799999996</v>
      </c>
      <c r="K81">
        <v>0.986240161</v>
      </c>
      <c r="L81">
        <v>894118.37569999998</v>
      </c>
      <c r="M81">
        <v>881.81545100000005</v>
      </c>
      <c r="R81">
        <v>0.79797979799999996</v>
      </c>
      <c r="S81">
        <v>0.97937878499999997</v>
      </c>
      <c r="T81">
        <v>1934546.3119999999</v>
      </c>
      <c r="U81">
        <v>1894.6536160000001</v>
      </c>
    </row>
    <row r="82" spans="2:21" x14ac:dyDescent="0.2">
      <c r="B82">
        <v>0.80808080800000004</v>
      </c>
      <c r="C82">
        <v>0.99043120100000004</v>
      </c>
      <c r="D82">
        <v>323896.19349999999</v>
      </c>
      <c r="E82">
        <v>320.79689610000003</v>
      </c>
      <c r="J82">
        <v>0.80808080800000004</v>
      </c>
      <c r="K82">
        <v>0.98697353300000001</v>
      </c>
      <c r="L82">
        <v>948318.42110000004</v>
      </c>
      <c r="M82">
        <v>935.96518249999997</v>
      </c>
      <c r="R82">
        <v>0.80808080800000004</v>
      </c>
      <c r="S82">
        <v>0.98024364100000005</v>
      </c>
      <c r="T82">
        <v>2030112.87</v>
      </c>
      <c r="U82">
        <v>1990.005232</v>
      </c>
    </row>
    <row r="83" spans="2:21" x14ac:dyDescent="0.2">
      <c r="B83">
        <v>0.81818181800000001</v>
      </c>
      <c r="C83">
        <v>0.99107562800000004</v>
      </c>
      <c r="D83">
        <v>348188.09169999999</v>
      </c>
      <c r="E83">
        <v>345.08073150000001</v>
      </c>
      <c r="J83">
        <v>0.81818181800000001</v>
      </c>
      <c r="K83">
        <v>0.98764580999999996</v>
      </c>
      <c r="L83">
        <v>1004154.115</v>
      </c>
      <c r="M83">
        <v>991.748604</v>
      </c>
      <c r="R83">
        <v>0.81818181800000001</v>
      </c>
      <c r="S83">
        <v>0.98104624500000004</v>
      </c>
      <c r="T83">
        <v>2127782.8990000002</v>
      </c>
      <c r="U83">
        <v>2087.4534239999998</v>
      </c>
    </row>
    <row r="84" spans="2:21" x14ac:dyDescent="0.2">
      <c r="B84">
        <v>0.82828282799999997</v>
      </c>
      <c r="C84">
        <v>0.99166107299999995</v>
      </c>
      <c r="D84">
        <v>373657.02750000003</v>
      </c>
      <c r="E84">
        <v>370.5411287</v>
      </c>
      <c r="J84">
        <v>0.82828282799999997</v>
      </c>
      <c r="K84">
        <v>0.98826329800000001</v>
      </c>
      <c r="L84">
        <v>1061606.4820000001</v>
      </c>
      <c r="M84">
        <v>1049.1467230000001</v>
      </c>
      <c r="R84">
        <v>0.82828282799999997</v>
      </c>
      <c r="S84">
        <v>0.98179222799999999</v>
      </c>
      <c r="T84">
        <v>2227527.5180000002</v>
      </c>
      <c r="U84">
        <v>2186.969204</v>
      </c>
    </row>
    <row r="85" spans="2:21" x14ac:dyDescent="0.2">
      <c r="B85">
        <v>0.83838383800000005</v>
      </c>
      <c r="C85">
        <v>0.99219395399999999</v>
      </c>
      <c r="D85">
        <v>400321.13530000002</v>
      </c>
      <c r="E85">
        <v>397.19620989999999</v>
      </c>
      <c r="J85">
        <v>0.83838383800000005</v>
      </c>
      <c r="K85">
        <v>0.98883153999999995</v>
      </c>
      <c r="L85">
        <v>1120655.83</v>
      </c>
      <c r="M85">
        <v>1108.1398300000001</v>
      </c>
      <c r="R85">
        <v>0.83838383800000005</v>
      </c>
      <c r="S85">
        <v>0.98248661699999995</v>
      </c>
      <c r="T85">
        <v>2329319.9559999998</v>
      </c>
      <c r="U85">
        <v>2288.5256850000001</v>
      </c>
    </row>
    <row r="86" spans="2:21" x14ac:dyDescent="0.2">
      <c r="B86">
        <v>0.84848484800000001</v>
      </c>
      <c r="C86">
        <v>0.99267986699999999</v>
      </c>
      <c r="D86">
        <v>428196.01620000001</v>
      </c>
      <c r="E86">
        <v>425.06156449999997</v>
      </c>
      <c r="J86">
        <v>0.84848484800000001</v>
      </c>
      <c r="K86">
        <v>0.98935541800000004</v>
      </c>
      <c r="L86">
        <v>1181281.8829999999</v>
      </c>
      <c r="M86">
        <v>1168.707631</v>
      </c>
      <c r="R86">
        <v>0.84848484800000001</v>
      </c>
      <c r="S86">
        <v>0.98313391400000005</v>
      </c>
      <c r="T86">
        <v>2433135.6510000001</v>
      </c>
      <c r="U86">
        <v>2392.098176</v>
      </c>
    </row>
    <row r="87" spans="2:21" x14ac:dyDescent="0.2">
      <c r="B87">
        <v>0.85858585899999995</v>
      </c>
      <c r="C87">
        <v>0.99312371300000002</v>
      </c>
      <c r="D87">
        <v>457294.52179999999</v>
      </c>
      <c r="E87">
        <v>454.15003330000002</v>
      </c>
      <c r="J87">
        <v>0.85858585899999995</v>
      </c>
      <c r="K87">
        <v>0.98983924400000001</v>
      </c>
      <c r="L87">
        <v>1243463.915</v>
      </c>
      <c r="M87">
        <v>1230.8293819999999</v>
      </c>
      <c r="R87">
        <v>0.85858585899999995</v>
      </c>
      <c r="S87">
        <v>0.98373814800000003</v>
      </c>
      <c r="T87">
        <v>2538952.327</v>
      </c>
      <c r="U87">
        <v>2497.6642609999999</v>
      </c>
    </row>
    <row r="88" spans="2:21" x14ac:dyDescent="0.2">
      <c r="B88">
        <v>0.86868686900000003</v>
      </c>
      <c r="C88">
        <v>0.99352978999999997</v>
      </c>
      <c r="D88">
        <v>487626.56959999999</v>
      </c>
      <c r="E88">
        <v>484.47152340000002</v>
      </c>
      <c r="J88">
        <v>0.86868686900000003</v>
      </c>
      <c r="K88">
        <v>0.99028683500000003</v>
      </c>
      <c r="L88">
        <v>1307180.8799999999</v>
      </c>
      <c r="M88">
        <v>1294.484017</v>
      </c>
      <c r="R88">
        <v>0.86868686900000003</v>
      </c>
      <c r="S88">
        <v>0.98430293999999996</v>
      </c>
      <c r="T88">
        <v>2646750.0699999998</v>
      </c>
      <c r="U88">
        <v>2605.2038750000002</v>
      </c>
    </row>
    <row r="89" spans="2:21" x14ac:dyDescent="0.2">
      <c r="B89">
        <v>0.87878787899999999</v>
      </c>
      <c r="C89">
        <v>0.99390188700000004</v>
      </c>
      <c r="D89">
        <v>519198.99410000001</v>
      </c>
      <c r="E89">
        <v>516.03286000000003</v>
      </c>
      <c r="J89">
        <v>0.87878787899999999</v>
      </c>
      <c r="K89">
        <v>0.99070157700000006</v>
      </c>
      <c r="L89">
        <v>1372411.541</v>
      </c>
      <c r="M89">
        <v>1359.650279</v>
      </c>
      <c r="R89">
        <v>0.87878787899999999</v>
      </c>
      <c r="S89">
        <v>0.98483154100000003</v>
      </c>
      <c r="T89">
        <v>2756511.4070000001</v>
      </c>
      <c r="U89">
        <v>2714.6993750000001</v>
      </c>
    </row>
    <row r="90" spans="2:21" x14ac:dyDescent="0.2">
      <c r="B90">
        <v>0.88888888899999996</v>
      </c>
      <c r="C90">
        <v>0.99424334800000003</v>
      </c>
      <c r="D90">
        <v>552015.44019999995</v>
      </c>
      <c r="E90">
        <v>548.83767939999996</v>
      </c>
      <c r="J90">
        <v>0.88888888899999996</v>
      </c>
      <c r="K90">
        <v>0.99108648200000005</v>
      </c>
      <c r="L90">
        <v>1439134.5970000001</v>
      </c>
      <c r="M90">
        <v>1426.3068450000001</v>
      </c>
      <c r="R90">
        <v>0.88888888899999996</v>
      </c>
      <c r="S90">
        <v>0.98532688000000002</v>
      </c>
      <c r="T90">
        <v>2868221.3679999998</v>
      </c>
      <c r="U90">
        <v>2826.1356129999999</v>
      </c>
    </row>
    <row r="91" spans="2:21" x14ac:dyDescent="0.2">
      <c r="B91">
        <v>0.89898989900000004</v>
      </c>
      <c r="C91">
        <v>0.99455713499999998</v>
      </c>
      <c r="D91">
        <v>586076.30149999994</v>
      </c>
      <c r="E91">
        <v>582.88636740000004</v>
      </c>
      <c r="J91">
        <v>0.89898989900000004</v>
      </c>
      <c r="K91">
        <v>0.99144423299999995</v>
      </c>
      <c r="L91">
        <v>1507328.807</v>
      </c>
      <c r="M91">
        <v>1494.432452</v>
      </c>
      <c r="R91">
        <v>0.89898989900000004</v>
      </c>
      <c r="S91">
        <v>0.98579160099999996</v>
      </c>
      <c r="T91">
        <v>2981867.5610000002</v>
      </c>
      <c r="U91">
        <v>2939.4999969999999</v>
      </c>
    </row>
    <row r="92" spans="2:21" x14ac:dyDescent="0.2">
      <c r="B92">
        <v>0.909090909</v>
      </c>
      <c r="C92">
        <v>0.99484587899999999</v>
      </c>
      <c r="D92">
        <v>621378.70730000001</v>
      </c>
      <c r="E92">
        <v>618.17604619999997</v>
      </c>
      <c r="J92">
        <v>0.909090909</v>
      </c>
      <c r="K92">
        <v>0.99177722499999998</v>
      </c>
      <c r="L92">
        <v>1576973.1070000001</v>
      </c>
      <c r="M92">
        <v>1564.0060120000001</v>
      </c>
      <c r="R92">
        <v>0.909090909</v>
      </c>
      <c r="S92">
        <v>0.98622808900000003</v>
      </c>
      <c r="T92">
        <v>3097440.2390000001</v>
      </c>
      <c r="U92">
        <v>3054.7825670000002</v>
      </c>
    </row>
    <row r="93" spans="2:21" x14ac:dyDescent="0.2">
      <c r="B93">
        <v>0.91919191899999997</v>
      </c>
      <c r="C93">
        <v>0.99511192199999998</v>
      </c>
      <c r="D93">
        <v>657916.55689999997</v>
      </c>
      <c r="E93">
        <v>654.70060939999996</v>
      </c>
      <c r="J93">
        <v>0.91919191899999997</v>
      </c>
      <c r="K93">
        <v>0.99208760399999996</v>
      </c>
      <c r="L93">
        <v>1648046.73</v>
      </c>
      <c r="M93">
        <v>1635.0067309999999</v>
      </c>
      <c r="R93">
        <v>0.91919191899999997</v>
      </c>
      <c r="S93">
        <v>0.98663850200000003</v>
      </c>
      <c r="T93">
        <v>3214932.378</v>
      </c>
      <c r="U93">
        <v>3171.9760649999998</v>
      </c>
    </row>
    <row r="94" spans="2:21" x14ac:dyDescent="0.2">
      <c r="B94">
        <v>0.92929292900000005</v>
      </c>
      <c r="C94">
        <v>0.99535735400000003</v>
      </c>
      <c r="D94">
        <v>695680.60360000003</v>
      </c>
      <c r="E94">
        <v>692.45080489999998</v>
      </c>
      <c r="J94">
        <v>0.92929292900000005</v>
      </c>
      <c r="K94">
        <v>0.99237729200000002</v>
      </c>
      <c r="L94">
        <v>1720529.314</v>
      </c>
      <c r="M94">
        <v>1707.4142199999999</v>
      </c>
      <c r="R94">
        <v>0.92929292900000005</v>
      </c>
      <c r="S94">
        <v>0.98702479700000001</v>
      </c>
      <c r="T94">
        <v>3334339.7459999998</v>
      </c>
      <c r="U94">
        <v>3291.0760100000002</v>
      </c>
    </row>
    <row r="95" spans="2:21" x14ac:dyDescent="0.2">
      <c r="B95">
        <v>0.93939393900000001</v>
      </c>
      <c r="C95">
        <v>0.99558404499999997</v>
      </c>
      <c r="D95">
        <v>734658.58230000001</v>
      </c>
      <c r="E95">
        <v>731.41436339999996</v>
      </c>
      <c r="J95">
        <v>0.93939393900000001</v>
      </c>
      <c r="K95">
        <v>0.99264801499999999</v>
      </c>
      <c r="L95">
        <v>1794401.0109999999</v>
      </c>
      <c r="M95">
        <v>1781.208601</v>
      </c>
      <c r="R95">
        <v>0.93939393900000001</v>
      </c>
      <c r="S95">
        <v>0.98738874700000001</v>
      </c>
      <c r="T95">
        <v>3455660.9939999999</v>
      </c>
      <c r="U95">
        <v>3412.0807770000001</v>
      </c>
    </row>
    <row r="96" spans="2:21" x14ac:dyDescent="0.2">
      <c r="B96">
        <v>0.94949494899999998</v>
      </c>
      <c r="C96">
        <v>0.99579367200000002</v>
      </c>
      <c r="D96">
        <v>774835.38029999996</v>
      </c>
      <c r="E96">
        <v>771.57616840000003</v>
      </c>
      <c r="J96">
        <v>0.94949494899999998</v>
      </c>
      <c r="K96">
        <v>0.99290132799999997</v>
      </c>
      <c r="L96">
        <v>1869642.5889999999</v>
      </c>
      <c r="M96">
        <v>1856.3706090000001</v>
      </c>
      <c r="R96">
        <v>0.94949494899999998</v>
      </c>
      <c r="S96">
        <v>0.98773196299999999</v>
      </c>
      <c r="T96">
        <v>3578897.7420000001</v>
      </c>
      <c r="U96">
        <v>3534.9916920000001</v>
      </c>
    </row>
    <row r="97" spans="2:21" x14ac:dyDescent="0.2">
      <c r="B97">
        <v>0.95959596000000003</v>
      </c>
      <c r="C97">
        <v>0.99598773900000004</v>
      </c>
      <c r="D97">
        <v>816193.24320000003</v>
      </c>
      <c r="E97">
        <v>812.91846290000001</v>
      </c>
      <c r="J97">
        <v>0.95959596000000003</v>
      </c>
      <c r="K97">
        <v>0.99313863199999997</v>
      </c>
      <c r="L97">
        <v>1946235.531</v>
      </c>
      <c r="M97">
        <v>1932.881693</v>
      </c>
      <c r="R97">
        <v>0.95959596000000003</v>
      </c>
      <c r="S97">
        <v>0.98805591199999998</v>
      </c>
      <c r="T97">
        <v>3704054.6770000001</v>
      </c>
      <c r="U97">
        <v>3659.8131229999999</v>
      </c>
    </row>
    <row r="98" spans="2:21" x14ac:dyDescent="0.2">
      <c r="B98">
        <v>0.96969696999999999</v>
      </c>
      <c r="C98">
        <v>0.99616760199999999</v>
      </c>
      <c r="D98">
        <v>858712.01269999996</v>
      </c>
      <c r="E98">
        <v>855.42108640000004</v>
      </c>
      <c r="J98">
        <v>0.96969696999999999</v>
      </c>
      <c r="K98">
        <v>0.99336119300000003</v>
      </c>
      <c r="L98">
        <v>2024162.1270000001</v>
      </c>
      <c r="M98">
        <v>2010.724105</v>
      </c>
      <c r="R98">
        <v>0.96969696999999999</v>
      </c>
      <c r="S98">
        <v>0.988361928</v>
      </c>
      <c r="T98">
        <v>3831139.665</v>
      </c>
      <c r="U98">
        <v>3786.5525870000001</v>
      </c>
    </row>
    <row r="99" spans="2:21" x14ac:dyDescent="0.2">
      <c r="B99">
        <v>0.97979797999999996</v>
      </c>
      <c r="C99">
        <v>0.99633448199999997</v>
      </c>
      <c r="D99">
        <v>902369.3872</v>
      </c>
      <c r="E99">
        <v>899.06173560000002</v>
      </c>
      <c r="J99">
        <v>0.97979797999999996</v>
      </c>
      <c r="K99">
        <v>0.99357015500000001</v>
      </c>
      <c r="L99">
        <v>2103405.5660000001</v>
      </c>
      <c r="M99">
        <v>2089.8809930000002</v>
      </c>
      <c r="R99">
        <v>0.97979797999999996</v>
      </c>
      <c r="S99">
        <v>0.98865122800000005</v>
      </c>
      <c r="T99">
        <v>3960163.8689999999</v>
      </c>
      <c r="U99">
        <v>3915.2208730000002</v>
      </c>
    </row>
    <row r="100" spans="2:21" x14ac:dyDescent="0.2">
      <c r="B100">
        <v>0.98989899000000003</v>
      </c>
      <c r="C100">
        <v>0.99648948100000001</v>
      </c>
      <c r="D100">
        <v>947141.1997</v>
      </c>
      <c r="E100">
        <v>943.81624239999996</v>
      </c>
      <c r="J100">
        <v>0.98989899000000003</v>
      </c>
      <c r="K100">
        <v>0.99376655400000002</v>
      </c>
      <c r="L100">
        <v>2183950.0180000002</v>
      </c>
      <c r="M100">
        <v>2170.3364849999998</v>
      </c>
      <c r="R100">
        <v>0.98989899000000003</v>
      </c>
      <c r="S100">
        <v>0.98892492300000001</v>
      </c>
      <c r="T100">
        <v>4091141.8840000001</v>
      </c>
      <c r="U100">
        <v>4045.8321719999999</v>
      </c>
    </row>
    <row r="101" spans="2:21" x14ac:dyDescent="0.2">
      <c r="B101">
        <v>1</v>
      </c>
      <c r="C101">
        <v>0.99663359699999998</v>
      </c>
      <c r="D101">
        <v>993001.70559999999</v>
      </c>
      <c r="E101">
        <v>989.65886160000002</v>
      </c>
      <c r="J101">
        <v>1</v>
      </c>
      <c r="K101">
        <v>0.99395133400000002</v>
      </c>
      <c r="L101">
        <v>2265780.7200000002</v>
      </c>
      <c r="M101">
        <v>2252.075769</v>
      </c>
      <c r="R101">
        <v>1</v>
      </c>
      <c r="S101">
        <v>0.98918402599999999</v>
      </c>
      <c r="T101">
        <v>4224091.892</v>
      </c>
      <c r="U101">
        <v>4178.4042220000001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BP127"/>
  <sheetViews>
    <sheetView tabSelected="1" workbookViewId="0">
      <selection activeCell="A16" sqref="A16:C97"/>
    </sheetView>
  </sheetViews>
  <sheetFormatPr baseColWidth="10" defaultColWidth="8.83203125" defaultRowHeight="15" x14ac:dyDescent="0.2"/>
  <sheetData>
    <row r="1" spans="1:68" ht="17" x14ac:dyDescent="0.2">
      <c r="L1" s="105" t="s">
        <v>109</v>
      </c>
      <c r="M1" s="105"/>
      <c r="N1" s="105"/>
      <c r="O1" s="105"/>
      <c r="P1" s="105"/>
      <c r="Q1" s="105"/>
      <c r="R1" s="105"/>
      <c r="S1" s="105"/>
      <c r="U1" s="105" t="s">
        <v>110</v>
      </c>
      <c r="V1" s="105"/>
      <c r="W1" s="105"/>
      <c r="X1" s="105"/>
      <c r="Y1" s="105"/>
      <c r="Z1" s="105"/>
      <c r="AA1" s="105"/>
      <c r="AD1" s="105" t="s">
        <v>111</v>
      </c>
      <c r="AE1" s="105"/>
      <c r="AF1" s="105"/>
      <c r="AG1" s="105"/>
      <c r="AH1" s="105"/>
      <c r="AI1" s="105"/>
      <c r="AJ1" s="105"/>
      <c r="AM1" s="46" t="s">
        <v>112</v>
      </c>
      <c r="AN1" s="46"/>
      <c r="AO1" s="46"/>
      <c r="AP1" s="46"/>
      <c r="AQ1" s="46"/>
      <c r="AR1" s="46"/>
      <c r="AS1" s="46"/>
    </row>
    <row r="2" spans="1:68" x14ac:dyDescent="0.2">
      <c r="A2" t="s">
        <v>87</v>
      </c>
      <c r="L2" s="51" t="s">
        <v>35</v>
      </c>
      <c r="M2" s="51" t="s">
        <v>113</v>
      </c>
      <c r="N2" s="51"/>
      <c r="O2" s="51"/>
      <c r="Q2" s="51"/>
      <c r="R2" s="51"/>
      <c r="S2" s="51"/>
      <c r="U2" s="51" t="s">
        <v>35</v>
      </c>
      <c r="V2" s="51" t="s">
        <v>114</v>
      </c>
      <c r="W2" s="51"/>
      <c r="X2" s="51"/>
      <c r="Y2" s="51"/>
      <c r="Z2" s="51"/>
      <c r="AA2" s="51"/>
      <c r="AD2" s="51" t="s">
        <v>35</v>
      </c>
      <c r="AE2" s="51" t="s">
        <v>115</v>
      </c>
      <c r="AF2" s="51"/>
      <c r="AG2" s="51"/>
      <c r="AH2" s="51"/>
      <c r="AI2" s="51"/>
      <c r="AJ2" s="51"/>
      <c r="AM2" t="s">
        <v>35</v>
      </c>
      <c r="AN2" t="s">
        <v>116</v>
      </c>
    </row>
    <row r="3" spans="1:68" x14ac:dyDescent="0.2">
      <c r="A3">
        <v>298.14999999999998</v>
      </c>
      <c r="L3" s="51" t="s">
        <v>39</v>
      </c>
      <c r="M3" s="51" t="s">
        <v>117</v>
      </c>
      <c r="N3" s="51"/>
      <c r="O3" s="51"/>
      <c r="Q3" s="51"/>
      <c r="R3" s="51"/>
      <c r="S3" s="51"/>
      <c r="U3" s="51" t="s">
        <v>39</v>
      </c>
      <c r="V3" s="51" t="s">
        <v>118</v>
      </c>
      <c r="W3" s="51"/>
      <c r="X3" s="51"/>
      <c r="Y3" s="51"/>
      <c r="Z3" s="51"/>
      <c r="AA3" s="51"/>
      <c r="AD3" s="51" t="s">
        <v>39</v>
      </c>
      <c r="AE3" s="51" t="s">
        <v>119</v>
      </c>
      <c r="AF3" s="51"/>
      <c r="AG3" s="51"/>
      <c r="AH3" s="51"/>
      <c r="AI3" s="51"/>
      <c r="AJ3" s="51"/>
      <c r="AM3" t="s">
        <v>39</v>
      </c>
      <c r="AN3" t="s">
        <v>120</v>
      </c>
    </row>
    <row r="4" spans="1:68" x14ac:dyDescent="0.2">
      <c r="L4" s="51" t="s">
        <v>41</v>
      </c>
      <c r="M4" s="51" t="s">
        <v>121</v>
      </c>
      <c r="N4" s="51"/>
      <c r="O4" s="51"/>
      <c r="Q4" s="51"/>
      <c r="R4" s="51"/>
      <c r="S4" s="51"/>
      <c r="U4" s="51" t="s">
        <v>41</v>
      </c>
      <c r="V4" s="51" t="s">
        <v>122</v>
      </c>
      <c r="W4" s="51"/>
      <c r="X4" s="51"/>
      <c r="Y4" s="51"/>
      <c r="Z4" s="51"/>
      <c r="AA4" s="51"/>
      <c r="AD4" s="51" t="s">
        <v>41</v>
      </c>
      <c r="AE4" s="51" t="s">
        <v>123</v>
      </c>
      <c r="AF4" s="51"/>
      <c r="AG4" s="51"/>
      <c r="AH4" s="51"/>
      <c r="AI4" s="51"/>
      <c r="AJ4" s="51"/>
      <c r="AM4" t="s">
        <v>41</v>
      </c>
      <c r="AN4" t="s">
        <v>123</v>
      </c>
    </row>
    <row r="5" spans="1:68" x14ac:dyDescent="0.2">
      <c r="L5" s="51" t="s">
        <v>58</v>
      </c>
      <c r="M5" s="51" t="s">
        <v>124</v>
      </c>
      <c r="N5" s="51"/>
      <c r="O5" s="51"/>
      <c r="Q5" s="51"/>
      <c r="R5" s="51"/>
      <c r="S5" s="51"/>
      <c r="U5" s="51" t="s">
        <v>58</v>
      </c>
      <c r="V5" s="51" t="s">
        <v>125</v>
      </c>
      <c r="W5" s="51"/>
      <c r="X5" s="51"/>
      <c r="Y5" s="51"/>
      <c r="Z5" s="51"/>
      <c r="AA5" s="51"/>
      <c r="AD5" s="51" t="s">
        <v>58</v>
      </c>
      <c r="AE5" s="51" t="s">
        <v>126</v>
      </c>
      <c r="AF5" s="51"/>
      <c r="AG5" s="51"/>
      <c r="AH5" s="51"/>
      <c r="AI5" s="51"/>
      <c r="AJ5" s="51"/>
      <c r="AM5" t="s">
        <v>58</v>
      </c>
      <c r="AN5" t="s">
        <v>126</v>
      </c>
    </row>
    <row r="6" spans="1:68" x14ac:dyDescent="0.2">
      <c r="L6" s="51" t="s">
        <v>60</v>
      </c>
      <c r="M6" s="51" t="s">
        <v>127</v>
      </c>
      <c r="N6" s="51"/>
      <c r="O6" s="51"/>
      <c r="Q6" s="51"/>
      <c r="R6" s="51"/>
      <c r="S6" s="51"/>
      <c r="U6" s="51" t="s">
        <v>60</v>
      </c>
      <c r="V6" s="51" t="s">
        <v>128</v>
      </c>
      <c r="W6" s="51"/>
      <c r="X6" s="51"/>
      <c r="Y6" s="51"/>
      <c r="Z6" s="51"/>
      <c r="AA6" s="51"/>
      <c r="AD6" s="51" t="s">
        <v>60</v>
      </c>
      <c r="AE6" s="51" t="s">
        <v>129</v>
      </c>
      <c r="AF6" s="51"/>
      <c r="AG6" s="51"/>
      <c r="AH6" s="51"/>
      <c r="AI6" s="51"/>
      <c r="AJ6" s="51"/>
      <c r="AM6" t="s">
        <v>60</v>
      </c>
      <c r="AN6" t="s">
        <v>130</v>
      </c>
    </row>
    <row r="7" spans="1:68" x14ac:dyDescent="0.2">
      <c r="L7" s="51" t="s">
        <v>62</v>
      </c>
      <c r="M7" s="51" t="s">
        <v>131</v>
      </c>
      <c r="N7" s="51"/>
      <c r="O7" s="51"/>
      <c r="Q7" s="51"/>
      <c r="R7" s="51"/>
      <c r="S7" s="51"/>
      <c r="U7" s="51" t="s">
        <v>43</v>
      </c>
      <c r="V7" s="51" t="s">
        <v>132</v>
      </c>
      <c r="W7" s="51"/>
      <c r="X7" s="51"/>
      <c r="Y7" s="51"/>
      <c r="Z7" s="51"/>
      <c r="AA7" s="51"/>
      <c r="AD7" s="51" t="s">
        <v>43</v>
      </c>
      <c r="AE7" s="51" t="s">
        <v>133</v>
      </c>
      <c r="AF7" s="51"/>
      <c r="AG7" s="51"/>
      <c r="AH7" s="51"/>
      <c r="AI7" s="51"/>
      <c r="AJ7" s="51"/>
      <c r="AM7" t="s">
        <v>62</v>
      </c>
      <c r="AN7" t="s">
        <v>134</v>
      </c>
    </row>
    <row r="8" spans="1:68" x14ac:dyDescent="0.2">
      <c r="L8" s="51" t="s">
        <v>43</v>
      </c>
      <c r="M8" s="51" t="s">
        <v>135</v>
      </c>
      <c r="N8" s="51"/>
      <c r="O8" s="51"/>
      <c r="Q8" s="51"/>
      <c r="R8" s="51"/>
      <c r="S8" s="51"/>
      <c r="U8" s="51" t="s">
        <v>45</v>
      </c>
      <c r="V8" s="51" t="s">
        <v>136</v>
      </c>
      <c r="W8" s="51"/>
      <c r="X8" s="51"/>
      <c r="Y8" s="51"/>
      <c r="Z8" s="51"/>
      <c r="AA8" s="51"/>
      <c r="AD8" s="51" t="s">
        <v>45</v>
      </c>
      <c r="AE8" s="51" t="s">
        <v>137</v>
      </c>
      <c r="AF8" s="51"/>
      <c r="AG8" s="51"/>
      <c r="AH8" s="51"/>
      <c r="AI8" s="51"/>
      <c r="AJ8" s="51"/>
      <c r="AM8" t="s">
        <v>43</v>
      </c>
      <c r="AN8" t="s">
        <v>138</v>
      </c>
    </row>
    <row r="9" spans="1:68" x14ac:dyDescent="0.2">
      <c r="L9" s="51" t="s">
        <v>45</v>
      </c>
      <c r="M9" s="51" t="s">
        <v>139</v>
      </c>
      <c r="N9" s="51"/>
      <c r="O9" s="51"/>
      <c r="Q9" s="51"/>
      <c r="R9" s="51"/>
      <c r="S9" s="51"/>
      <c r="U9" s="51" t="s">
        <v>140</v>
      </c>
      <c r="V9" s="51" t="s">
        <v>141</v>
      </c>
      <c r="W9" s="51"/>
      <c r="X9" s="51"/>
      <c r="Y9" s="51"/>
      <c r="Z9" s="51"/>
      <c r="AA9" s="51"/>
      <c r="AD9" s="51" t="s">
        <v>140</v>
      </c>
      <c r="AE9" s="51" t="s">
        <v>142</v>
      </c>
      <c r="AF9" s="51"/>
      <c r="AG9" s="51"/>
      <c r="AH9" s="51"/>
      <c r="AI9" s="51"/>
      <c r="AJ9" s="51"/>
      <c r="AM9" t="s">
        <v>45</v>
      </c>
      <c r="AN9" t="s">
        <v>143</v>
      </c>
    </row>
    <row r="10" spans="1:68" x14ac:dyDescent="0.2">
      <c r="L10" s="51" t="s">
        <v>49</v>
      </c>
      <c r="M10" s="51" t="s">
        <v>66</v>
      </c>
      <c r="N10" s="51"/>
      <c r="O10" s="51"/>
      <c r="Q10" s="51"/>
      <c r="R10" s="51"/>
      <c r="S10" s="51"/>
      <c r="U10" s="54" t="s">
        <v>144</v>
      </c>
      <c r="V10" s="113">
        <v>115</v>
      </c>
      <c r="W10" s="51"/>
      <c r="X10" s="51"/>
      <c r="Y10" s="51"/>
      <c r="Z10" s="51"/>
      <c r="AA10" s="51"/>
      <c r="AD10" s="51" t="s">
        <v>49</v>
      </c>
      <c r="AE10" s="51" t="s">
        <v>66</v>
      </c>
      <c r="AF10" s="51"/>
      <c r="AG10" s="51"/>
      <c r="AH10" s="51"/>
      <c r="AI10" s="51"/>
      <c r="AJ10" s="51"/>
      <c r="AM10" t="s">
        <v>49</v>
      </c>
      <c r="AN10" t="s">
        <v>66</v>
      </c>
    </row>
    <row r="11" spans="1:68" x14ac:dyDescent="0.2">
      <c r="L11" s="51" t="s">
        <v>144</v>
      </c>
      <c r="M11" s="106">
        <v>97</v>
      </c>
      <c r="N11" s="51"/>
      <c r="O11" s="51"/>
      <c r="Q11" s="51"/>
      <c r="R11" s="51"/>
      <c r="S11" s="51"/>
      <c r="AD11" s="54" t="s">
        <v>144</v>
      </c>
      <c r="AE11" s="113">
        <v>141</v>
      </c>
      <c r="AF11" s="51"/>
      <c r="AG11" s="51"/>
      <c r="AH11" s="51"/>
      <c r="AI11" s="51"/>
      <c r="AJ11" s="51"/>
      <c r="AM11" s="54" t="s">
        <v>144</v>
      </c>
      <c r="AN11" s="113">
        <v>146</v>
      </c>
    </row>
    <row r="12" spans="1:68" ht="16" thickBot="1" x14ac:dyDescent="0.25"/>
    <row r="13" spans="1:68" ht="16" thickBot="1" x14ac:dyDescent="0.25">
      <c r="A13" s="135" t="s">
        <v>145</v>
      </c>
      <c r="B13" s="136"/>
      <c r="C13" s="136"/>
      <c r="D13" s="136"/>
      <c r="E13" s="136"/>
      <c r="F13" s="136"/>
      <c r="G13" s="136"/>
      <c r="H13" s="136"/>
      <c r="I13" s="136"/>
      <c r="J13" s="136"/>
      <c r="K13" s="136"/>
      <c r="L13" s="136"/>
      <c r="M13" s="136"/>
      <c r="N13" s="136"/>
      <c r="O13" s="136"/>
      <c r="P13" s="137"/>
      <c r="S13" s="135" t="s">
        <v>146</v>
      </c>
      <c r="T13" s="136"/>
      <c r="U13" s="136"/>
      <c r="V13" s="136"/>
      <c r="W13" s="136"/>
      <c r="X13" s="136"/>
      <c r="Y13" s="136"/>
      <c r="Z13" s="136"/>
      <c r="AA13" s="136"/>
      <c r="AB13" s="136"/>
      <c r="AC13" s="136"/>
      <c r="AD13" s="136"/>
      <c r="AE13" s="136"/>
      <c r="AF13" s="136"/>
      <c r="AG13" s="136"/>
      <c r="AH13" s="137"/>
      <c r="AJ13" s="135" t="s">
        <v>147</v>
      </c>
      <c r="AK13" s="136"/>
      <c r="AL13" s="136"/>
      <c r="AM13" s="136"/>
      <c r="AN13" s="136"/>
      <c r="AO13" s="136"/>
      <c r="AP13" s="136"/>
      <c r="AQ13" s="136"/>
      <c r="AR13" s="136"/>
      <c r="AS13" s="136"/>
      <c r="AT13" s="136"/>
      <c r="AU13" s="136"/>
      <c r="AV13" s="136"/>
      <c r="AW13" s="136"/>
      <c r="AX13" s="136"/>
      <c r="AY13" s="137"/>
      <c r="BA13" s="135" t="s">
        <v>148</v>
      </c>
      <c r="BB13" s="136"/>
      <c r="BC13" s="136"/>
      <c r="BD13" s="136"/>
      <c r="BE13" s="136"/>
      <c r="BF13" s="136"/>
      <c r="BG13" s="136"/>
      <c r="BH13" s="136"/>
      <c r="BI13" s="136"/>
      <c r="BJ13" s="136"/>
      <c r="BK13" s="136"/>
      <c r="BL13" s="136"/>
      <c r="BM13" s="136"/>
      <c r="BN13" s="136"/>
      <c r="BO13" s="136"/>
      <c r="BP13" s="137"/>
    </row>
    <row r="15" spans="1:68" x14ac:dyDescent="0.2">
      <c r="A15" s="1"/>
      <c r="B15" s="138" t="s">
        <v>149</v>
      </c>
      <c r="C15" s="138"/>
      <c r="D15" s="100"/>
      <c r="F15" s="3"/>
      <c r="G15" s="134" t="s">
        <v>150</v>
      </c>
      <c r="H15" s="134"/>
      <c r="J15" s="1"/>
      <c r="K15" s="138" t="s">
        <v>149</v>
      </c>
      <c r="L15" s="138"/>
      <c r="M15" s="100"/>
      <c r="N15" s="3"/>
      <c r="O15" s="134" t="s">
        <v>150</v>
      </c>
      <c r="P15" s="134"/>
      <c r="S15" s="1"/>
      <c r="T15" s="138" t="s">
        <v>149</v>
      </c>
      <c r="U15" s="138"/>
      <c r="V15" s="100"/>
      <c r="W15" s="3"/>
      <c r="X15" s="134" t="s">
        <v>150</v>
      </c>
      <c r="Y15" s="134"/>
      <c r="AA15" s="1"/>
      <c r="AB15" s="100" t="s">
        <v>149</v>
      </c>
      <c r="AC15" s="100"/>
      <c r="AD15" s="100"/>
      <c r="AE15" s="3"/>
      <c r="AF15" s="102" t="s">
        <v>150</v>
      </c>
      <c r="AG15" s="102"/>
      <c r="AJ15" s="1"/>
      <c r="AK15" s="138" t="s">
        <v>149</v>
      </c>
      <c r="AL15" s="138"/>
      <c r="AM15" s="100"/>
      <c r="AO15" s="134" t="s">
        <v>150</v>
      </c>
      <c r="AP15" s="134"/>
      <c r="AR15" s="1"/>
      <c r="AS15" s="100" t="s">
        <v>149</v>
      </c>
      <c r="AT15" s="100"/>
      <c r="AU15" s="100"/>
      <c r="AV15" s="3"/>
      <c r="AW15" s="102" t="s">
        <v>150</v>
      </c>
      <c r="AX15" s="102"/>
      <c r="BA15" s="1"/>
      <c r="BB15" s="138" t="s">
        <v>149</v>
      </c>
      <c r="BC15" s="138"/>
      <c r="BD15" s="100"/>
      <c r="BF15" s="134" t="s">
        <v>150</v>
      </c>
      <c r="BG15" s="134"/>
      <c r="BI15" s="1"/>
      <c r="BJ15" s="138" t="s">
        <v>149</v>
      </c>
      <c r="BK15" s="138"/>
      <c r="BL15" s="100"/>
      <c r="BM15" s="3"/>
      <c r="BN15" s="134" t="s">
        <v>150</v>
      </c>
      <c r="BO15" s="134"/>
    </row>
    <row r="16" spans="1:68" ht="35" thickBot="1" x14ac:dyDescent="0.25">
      <c r="A16" s="88"/>
      <c r="B16" s="89"/>
      <c r="C16" s="90"/>
      <c r="D16" s="90" t="s">
        <v>153</v>
      </c>
      <c r="F16" s="3"/>
      <c r="G16" s="91" t="s">
        <v>151</v>
      </c>
      <c r="H16" s="92" t="s">
        <v>152</v>
      </c>
      <c r="J16" s="1"/>
      <c r="K16" s="89"/>
      <c r="L16" s="90"/>
      <c r="M16" s="90" t="s">
        <v>153</v>
      </c>
      <c r="N16" s="3"/>
      <c r="O16" s="91" t="s">
        <v>151</v>
      </c>
      <c r="P16" s="92" t="s">
        <v>154</v>
      </c>
      <c r="S16" s="88"/>
      <c r="T16" s="96"/>
      <c r="U16" s="90"/>
      <c r="V16" s="90" t="s">
        <v>153</v>
      </c>
      <c r="W16" s="3"/>
      <c r="X16" s="101" t="s">
        <v>151</v>
      </c>
      <c r="Y16" s="92" t="s">
        <v>152</v>
      </c>
      <c r="AA16" s="1"/>
      <c r="AB16" s="89"/>
      <c r="AC16" s="90"/>
      <c r="AD16" s="90" t="s">
        <v>153</v>
      </c>
      <c r="AE16" s="3"/>
      <c r="AF16" s="91" t="s">
        <v>151</v>
      </c>
      <c r="AG16" s="92" t="s">
        <v>154</v>
      </c>
      <c r="AJ16" s="88"/>
      <c r="AK16" s="96"/>
      <c r="AL16" s="90"/>
      <c r="AM16" s="90" t="s">
        <v>153</v>
      </c>
      <c r="AO16" s="101" t="s">
        <v>151</v>
      </c>
      <c r="AP16" s="92" t="s">
        <v>152</v>
      </c>
      <c r="AR16" s="1"/>
      <c r="AS16" s="89"/>
      <c r="AT16" s="90"/>
      <c r="AU16" s="90" t="s">
        <v>153</v>
      </c>
      <c r="AV16" s="3"/>
      <c r="AW16" s="91" t="s">
        <v>151</v>
      </c>
      <c r="AX16" s="92" t="s">
        <v>154</v>
      </c>
      <c r="BA16" s="88"/>
      <c r="BB16" s="96"/>
      <c r="BC16" s="90"/>
      <c r="BD16" s="90" t="s">
        <v>153</v>
      </c>
      <c r="BF16" s="101" t="s">
        <v>151</v>
      </c>
      <c r="BG16" s="92" t="s">
        <v>152</v>
      </c>
      <c r="BI16" s="1"/>
      <c r="BJ16" s="89"/>
      <c r="BK16" s="90"/>
      <c r="BL16" s="90" t="s">
        <v>153</v>
      </c>
      <c r="BM16" s="3"/>
      <c r="BN16" s="91" t="s">
        <v>151</v>
      </c>
      <c r="BO16" s="92" t="s">
        <v>154</v>
      </c>
    </row>
    <row r="17" spans="1:67" x14ac:dyDescent="0.2">
      <c r="A17" s="41"/>
      <c r="B17" s="108"/>
      <c r="C17" s="109"/>
      <c r="D17" s="110">
        <v>97</v>
      </c>
      <c r="F17" s="3"/>
      <c r="G17" s="93">
        <v>5.5519539999999996E-3</v>
      </c>
      <c r="H17" s="93">
        <v>0.97434973999999996</v>
      </c>
      <c r="J17" s="1"/>
      <c r="K17" s="84"/>
      <c r="L17" s="85"/>
      <c r="M17" s="41">
        <v>97</v>
      </c>
      <c r="N17" s="3"/>
      <c r="O17" s="93">
        <v>5.5519539999999996E-3</v>
      </c>
      <c r="P17" s="93">
        <v>0.92301065000000004</v>
      </c>
      <c r="S17" s="97"/>
      <c r="T17" s="98"/>
      <c r="U17" s="98"/>
      <c r="V17" s="110">
        <v>97</v>
      </c>
      <c r="W17" s="3"/>
      <c r="X17" s="94">
        <v>5.5519539999999996E-3</v>
      </c>
      <c r="Y17" s="93">
        <v>0.97457176000000001</v>
      </c>
      <c r="AA17" s="1"/>
      <c r="AB17" s="1"/>
      <c r="AC17" s="1"/>
      <c r="AD17" s="41">
        <v>97</v>
      </c>
      <c r="AE17" s="3"/>
      <c r="AF17" s="94">
        <v>5.5519539999999996E-3</v>
      </c>
      <c r="AG17" s="93">
        <v>0.92342985</v>
      </c>
      <c r="AJ17" s="97"/>
      <c r="AK17" s="98"/>
      <c r="AL17" s="98"/>
      <c r="AM17" s="110">
        <v>97</v>
      </c>
      <c r="AO17" s="93">
        <v>5.5519539999999996E-3</v>
      </c>
      <c r="AP17" s="93">
        <v>0.97500659999999995</v>
      </c>
      <c r="AR17" s="1"/>
      <c r="AS17" s="1"/>
      <c r="AT17" s="1"/>
      <c r="AU17" s="41">
        <v>97</v>
      </c>
      <c r="AV17" s="3"/>
      <c r="AW17" s="93">
        <v>5.5519539999999996E-3</v>
      </c>
      <c r="AX17" s="93">
        <v>0.92424815999999999</v>
      </c>
      <c r="BA17" s="97"/>
      <c r="BB17" s="103"/>
      <c r="BC17" s="103"/>
      <c r="BD17" s="41">
        <v>97</v>
      </c>
      <c r="BF17" s="93">
        <v>5.5519539999999996E-3</v>
      </c>
      <c r="BG17" s="93">
        <v>0.97368829999999995</v>
      </c>
      <c r="BI17" s="1"/>
      <c r="BJ17" s="2"/>
      <c r="BK17" s="2"/>
      <c r="BL17" s="41">
        <v>97</v>
      </c>
      <c r="BM17" s="3"/>
      <c r="BN17" s="93">
        <v>5.5519539999999996E-3</v>
      </c>
      <c r="BO17" s="93">
        <v>0.92176396000000005</v>
      </c>
    </row>
    <row r="18" spans="1:67" x14ac:dyDescent="0.2">
      <c r="A18" s="41"/>
      <c r="B18" s="108"/>
      <c r="C18" s="109"/>
      <c r="D18" s="110">
        <v>97</v>
      </c>
      <c r="F18" s="3"/>
      <c r="G18" s="94">
        <v>9.9998439999999991E-4</v>
      </c>
      <c r="H18" s="93">
        <v>0.98832655000000003</v>
      </c>
      <c r="J18" s="1"/>
      <c r="K18" s="41"/>
      <c r="L18" s="64"/>
      <c r="M18" s="41">
        <v>97</v>
      </c>
      <c r="N18" s="3"/>
      <c r="O18" s="94">
        <v>9.9998439999999991E-4</v>
      </c>
      <c r="P18" s="93">
        <v>0.96506700000000001</v>
      </c>
      <c r="S18" s="97"/>
      <c r="T18" s="98"/>
      <c r="U18" s="98"/>
      <c r="V18" s="110">
        <v>97</v>
      </c>
      <c r="W18" s="3"/>
      <c r="X18" s="94">
        <v>9.9918779999999996E-4</v>
      </c>
      <c r="Y18" s="93">
        <v>0.98837333999999999</v>
      </c>
      <c r="AA18" s="1"/>
      <c r="AB18" s="1"/>
      <c r="AC18" s="1"/>
      <c r="AD18" s="41">
        <v>97</v>
      </c>
      <c r="AE18" s="3"/>
      <c r="AF18" s="94">
        <v>9.9918779999999996E-4</v>
      </c>
      <c r="AG18" s="93">
        <v>0.96516420000000003</v>
      </c>
      <c r="AJ18" s="97"/>
      <c r="AK18" s="98"/>
      <c r="AL18" s="98"/>
      <c r="AM18" s="110">
        <v>97</v>
      </c>
      <c r="AO18" s="94">
        <v>9.9996500000000001E-4</v>
      </c>
      <c r="AP18" s="93">
        <v>0.98845309999999997</v>
      </c>
      <c r="AR18" s="1"/>
      <c r="AS18" s="1"/>
      <c r="AT18" s="1"/>
      <c r="AU18" s="41">
        <v>97</v>
      </c>
      <c r="AV18" s="3"/>
      <c r="AW18" s="94">
        <v>9.9996500000000001E-4</v>
      </c>
      <c r="AX18" s="93">
        <v>0.96531385000000003</v>
      </c>
      <c r="BA18" s="97"/>
      <c r="BB18" s="103"/>
      <c r="BC18" s="103"/>
      <c r="BD18" s="41">
        <v>97</v>
      </c>
      <c r="BF18" s="94">
        <v>9.9918779999999996E-4</v>
      </c>
      <c r="BG18" s="93">
        <v>0.98820249999999998</v>
      </c>
      <c r="BI18" s="1"/>
      <c r="BJ18" s="2"/>
      <c r="BK18" s="2"/>
      <c r="BL18" s="41">
        <v>97</v>
      </c>
      <c r="BM18" s="3"/>
      <c r="BN18" s="94">
        <v>9.9918779999999996E-4</v>
      </c>
      <c r="BO18" s="93">
        <v>0.96483076000000001</v>
      </c>
    </row>
    <row r="19" spans="1:67" x14ac:dyDescent="0.2">
      <c r="A19" s="41"/>
      <c r="B19" s="108"/>
      <c r="C19" s="109"/>
      <c r="D19" s="110">
        <v>97</v>
      </c>
      <c r="F19" s="3"/>
      <c r="G19" s="93">
        <v>1.9999687000000002E-3</v>
      </c>
      <c r="H19" s="93">
        <v>0.98384254999999998</v>
      </c>
      <c r="J19" s="1"/>
      <c r="K19" s="41"/>
      <c r="L19" s="64"/>
      <c r="M19" s="41">
        <v>97</v>
      </c>
      <c r="N19" s="3"/>
      <c r="O19" s="93">
        <v>1.9999687000000002E-3</v>
      </c>
      <c r="P19" s="93">
        <v>0.95160160000000005</v>
      </c>
      <c r="S19" s="97"/>
      <c r="T19" s="98"/>
      <c r="U19" s="98"/>
      <c r="V19" s="110">
        <v>97</v>
      </c>
      <c r="W19" s="3"/>
      <c r="X19" s="94">
        <v>1.9984476000000002E-3</v>
      </c>
      <c r="Y19" s="93">
        <v>0.98393226</v>
      </c>
      <c r="AA19" s="1"/>
      <c r="AB19" s="1"/>
      <c r="AC19" s="1"/>
      <c r="AD19" s="41">
        <v>97</v>
      </c>
      <c r="AE19" s="3"/>
      <c r="AF19" s="94">
        <v>1.9984476000000002E-3</v>
      </c>
      <c r="AG19" s="93">
        <v>0.95178103000000003</v>
      </c>
      <c r="AJ19" s="97"/>
      <c r="AK19" s="98"/>
      <c r="AL19" s="98"/>
      <c r="AM19" s="110">
        <v>97</v>
      </c>
      <c r="AO19" s="93">
        <v>1.9999465E-3</v>
      </c>
      <c r="AP19" s="93">
        <v>0.98409040000000003</v>
      </c>
      <c r="AR19" s="1"/>
      <c r="AS19" s="1"/>
      <c r="AT19" s="1"/>
      <c r="AU19" s="41">
        <v>97</v>
      </c>
      <c r="AV19" s="3"/>
      <c r="AW19" s="93">
        <v>1.9999465E-3</v>
      </c>
      <c r="AX19" s="93">
        <v>0.95207940000000002</v>
      </c>
      <c r="BA19" s="97"/>
      <c r="BB19" s="103"/>
      <c r="BC19" s="103"/>
      <c r="BD19" s="41">
        <v>97</v>
      </c>
      <c r="BF19" s="93">
        <v>1.9984476000000002E-3</v>
      </c>
      <c r="BG19" s="93">
        <v>0.98359819999999998</v>
      </c>
      <c r="BI19" s="1"/>
      <c r="BJ19" s="2"/>
      <c r="BK19" s="2"/>
      <c r="BL19" s="41">
        <v>97</v>
      </c>
      <c r="BM19" s="3"/>
      <c r="BN19" s="93">
        <v>1.9984476000000002E-3</v>
      </c>
      <c r="BO19" s="93">
        <v>0.95113605000000001</v>
      </c>
    </row>
    <row r="20" spans="1:67" x14ac:dyDescent="0.2">
      <c r="A20" s="41"/>
      <c r="B20" s="108"/>
      <c r="C20" s="109"/>
      <c r="D20" s="110">
        <v>97</v>
      </c>
      <c r="F20" s="3"/>
      <c r="G20" s="93">
        <v>4.9999225999999997E-3</v>
      </c>
      <c r="H20" s="93">
        <v>0.97550879999999995</v>
      </c>
      <c r="J20" s="1"/>
      <c r="K20" s="41"/>
      <c r="L20" s="64"/>
      <c r="M20" s="41">
        <v>97</v>
      </c>
      <c r="N20" s="3"/>
      <c r="O20" s="93">
        <v>4.9999225999999997E-3</v>
      </c>
      <c r="P20" s="93">
        <v>0.92651015999999997</v>
      </c>
      <c r="S20" s="97"/>
      <c r="T20" s="98"/>
      <c r="U20" s="98"/>
      <c r="V20" s="110">
        <v>97</v>
      </c>
      <c r="W20" s="3"/>
      <c r="X20" s="93">
        <v>5.0022113E-3</v>
      </c>
      <c r="Y20" s="93">
        <v>0.97570520000000005</v>
      </c>
      <c r="AA20" s="1"/>
      <c r="AB20" s="1"/>
      <c r="AC20" s="1"/>
      <c r="AD20" s="41">
        <v>97</v>
      </c>
      <c r="AE20" s="3"/>
      <c r="AF20" s="93">
        <v>5.0022113E-3</v>
      </c>
      <c r="AG20" s="93">
        <v>0.92687629999999999</v>
      </c>
      <c r="AJ20" s="97"/>
      <c r="AK20" s="98"/>
      <c r="AL20" s="98"/>
      <c r="AM20" s="110">
        <v>97</v>
      </c>
      <c r="AO20" s="93">
        <v>4.9999347E-3</v>
      </c>
      <c r="AP20" s="93">
        <v>0.97610366000000004</v>
      </c>
      <c r="AR20" s="1"/>
      <c r="AS20" s="1"/>
      <c r="AT20" s="1"/>
      <c r="AU20" s="41">
        <v>97</v>
      </c>
      <c r="AV20" s="3"/>
      <c r="AW20" s="93">
        <v>4.9999347E-3</v>
      </c>
      <c r="AX20" s="93">
        <v>0.92763410000000002</v>
      </c>
      <c r="BA20" s="97"/>
      <c r="BB20" s="103"/>
      <c r="BC20" s="103"/>
      <c r="BD20" s="41">
        <v>97</v>
      </c>
      <c r="BF20" s="93">
        <v>5.0022113E-3</v>
      </c>
      <c r="BG20" s="93">
        <v>0.9749042</v>
      </c>
      <c r="BI20" s="1"/>
      <c r="BJ20" s="2"/>
      <c r="BK20" s="2"/>
      <c r="BL20" s="41">
        <v>97</v>
      </c>
      <c r="BM20" s="3"/>
      <c r="BN20" s="93">
        <v>5.0022113E-3</v>
      </c>
      <c r="BO20" s="93">
        <v>0.92536174999999998</v>
      </c>
    </row>
    <row r="21" spans="1:67" x14ac:dyDescent="0.2">
      <c r="A21" s="41"/>
      <c r="B21" s="108"/>
      <c r="C21" s="109"/>
      <c r="D21" s="110">
        <v>97</v>
      </c>
      <c r="F21" s="3"/>
      <c r="G21" s="93">
        <v>9.9998429999999996E-3</v>
      </c>
      <c r="H21" s="93">
        <v>0.96695065000000002</v>
      </c>
      <c r="J21" s="1"/>
      <c r="K21" s="41"/>
      <c r="L21" s="64"/>
      <c r="M21" s="41">
        <v>97</v>
      </c>
      <c r="N21" s="3"/>
      <c r="O21" s="93">
        <v>9.9998429999999996E-3</v>
      </c>
      <c r="P21" s="93">
        <v>0.90058729999999998</v>
      </c>
      <c r="S21" s="97"/>
      <c r="T21" s="98"/>
      <c r="U21" s="98"/>
      <c r="V21" s="110">
        <v>97</v>
      </c>
      <c r="W21" s="3"/>
      <c r="X21" s="93">
        <v>9.9951169999999995E-3</v>
      </c>
      <c r="Y21" s="93">
        <v>0.96734120000000001</v>
      </c>
      <c r="AA21" s="1"/>
      <c r="AB21" s="1"/>
      <c r="AC21" s="1"/>
      <c r="AD21" s="41">
        <v>97</v>
      </c>
      <c r="AE21" s="3"/>
      <c r="AF21" s="93">
        <v>9.9951169999999995E-3</v>
      </c>
      <c r="AG21" s="93">
        <v>0.90131890000000003</v>
      </c>
      <c r="AJ21" s="97"/>
      <c r="AK21" s="98"/>
      <c r="AL21" s="98"/>
      <c r="AM21" s="110">
        <v>97</v>
      </c>
      <c r="AO21" s="93">
        <v>9.9998380000000005E-3</v>
      </c>
      <c r="AP21" s="93">
        <v>0.96809124999999996</v>
      </c>
      <c r="AR21" s="1"/>
      <c r="AS21" s="1"/>
      <c r="AT21" s="1"/>
      <c r="AU21" s="41">
        <v>97</v>
      </c>
      <c r="AV21" s="3"/>
      <c r="AW21" s="93">
        <v>9.9998380000000005E-3</v>
      </c>
      <c r="AX21" s="93">
        <v>0.90269690000000002</v>
      </c>
      <c r="BA21" s="97"/>
      <c r="BB21" s="103"/>
      <c r="BC21" s="103"/>
      <c r="BD21" s="41">
        <v>97</v>
      </c>
      <c r="BF21" s="93">
        <v>9.9951169999999995E-3</v>
      </c>
      <c r="BG21" s="93">
        <v>0.96581379999999994</v>
      </c>
      <c r="BI21" s="1"/>
      <c r="BJ21" s="2"/>
      <c r="BK21" s="2"/>
      <c r="BL21" s="41">
        <v>97</v>
      </c>
      <c r="BM21" s="3"/>
      <c r="BN21" s="93">
        <v>9.9951169999999995E-3</v>
      </c>
      <c r="BO21" s="93">
        <v>0.8984917</v>
      </c>
    </row>
    <row r="22" spans="1:67" x14ac:dyDescent="0.2">
      <c r="A22" s="41"/>
      <c r="B22" s="108"/>
      <c r="C22" s="109"/>
      <c r="D22" s="110">
        <v>97</v>
      </c>
      <c r="F22" s="3"/>
      <c r="G22" s="93">
        <v>1.9999691999999999E-2</v>
      </c>
      <c r="H22" s="93">
        <v>0.95621529999999999</v>
      </c>
      <c r="J22" s="1"/>
      <c r="K22" s="41"/>
      <c r="L22" s="64"/>
      <c r="M22" s="41">
        <v>97</v>
      </c>
      <c r="N22" s="3"/>
      <c r="O22" s="93">
        <v>1.9999691999999999E-2</v>
      </c>
      <c r="P22" s="93">
        <v>0.86766856999999997</v>
      </c>
      <c r="S22" s="97"/>
      <c r="T22" s="98"/>
      <c r="U22" s="98"/>
      <c r="V22" s="110">
        <v>97</v>
      </c>
      <c r="W22" s="3"/>
      <c r="X22" s="93">
        <v>1.9997435000000001E-2</v>
      </c>
      <c r="Y22" s="93">
        <v>0.95693963999999998</v>
      </c>
      <c r="AA22" s="1"/>
      <c r="AB22" s="1"/>
      <c r="AC22" s="1"/>
      <c r="AD22" s="41">
        <v>97</v>
      </c>
      <c r="AE22" s="3"/>
      <c r="AF22" s="93">
        <v>1.9997435000000001E-2</v>
      </c>
      <c r="AG22" s="93">
        <v>0.86897709999999995</v>
      </c>
      <c r="AJ22" s="97"/>
      <c r="AK22" s="98"/>
      <c r="AL22" s="98"/>
      <c r="AM22" s="110">
        <v>97</v>
      </c>
      <c r="AO22" s="93">
        <v>1.9999715000000001E-2</v>
      </c>
      <c r="AP22" s="93">
        <v>0.95837516</v>
      </c>
      <c r="AR22" s="1"/>
      <c r="AS22" s="1"/>
      <c r="AT22" s="1"/>
      <c r="AU22" s="41">
        <v>97</v>
      </c>
      <c r="AV22" s="3"/>
      <c r="AW22" s="93">
        <v>1.9999715000000001E-2</v>
      </c>
      <c r="AX22" s="93">
        <v>0.87155276999999998</v>
      </c>
      <c r="BA22" s="97"/>
      <c r="BB22" s="103"/>
      <c r="BC22" s="103"/>
      <c r="BD22" s="41">
        <v>97</v>
      </c>
      <c r="BF22" s="93">
        <v>1.9997435000000001E-2</v>
      </c>
      <c r="BG22" s="93">
        <v>0.9540672</v>
      </c>
      <c r="BI22" s="1"/>
      <c r="BJ22" s="2"/>
      <c r="BK22" s="2"/>
      <c r="BL22" s="41">
        <v>97</v>
      </c>
      <c r="BM22" s="3"/>
      <c r="BN22" s="93">
        <v>1.9997435000000001E-2</v>
      </c>
      <c r="BO22" s="93">
        <v>0.86380849999999998</v>
      </c>
    </row>
    <row r="23" spans="1:67" x14ac:dyDescent="0.2">
      <c r="A23" s="41"/>
      <c r="B23" s="108"/>
      <c r="C23" s="109"/>
      <c r="D23" s="110">
        <v>97</v>
      </c>
      <c r="F23" s="3"/>
      <c r="G23" s="93">
        <v>4.9999222000000003E-2</v>
      </c>
      <c r="H23" s="93">
        <v>0.93903135999999998</v>
      </c>
      <c r="J23" s="1"/>
      <c r="K23" s="41"/>
      <c r="L23" s="64"/>
      <c r="M23" s="41">
        <v>97</v>
      </c>
      <c r="N23" s="3"/>
      <c r="O23" s="93">
        <v>4.9999222000000003E-2</v>
      </c>
      <c r="P23" s="93">
        <v>0.81309410000000004</v>
      </c>
      <c r="S23" s="1"/>
      <c r="T23" s="98"/>
      <c r="U23" s="98"/>
      <c r="V23" s="110">
        <v>97</v>
      </c>
      <c r="W23" s="3"/>
      <c r="X23" s="93">
        <v>4.9991969999999997E-2</v>
      </c>
      <c r="Y23" s="93">
        <v>0.94065666000000003</v>
      </c>
      <c r="AA23" s="1"/>
      <c r="AB23" s="1"/>
      <c r="AC23" s="1"/>
      <c r="AD23" s="41">
        <v>97</v>
      </c>
      <c r="AE23" s="3"/>
      <c r="AF23" s="93">
        <v>4.9991969999999997E-2</v>
      </c>
      <c r="AG23" s="93">
        <v>0.81589084999999995</v>
      </c>
      <c r="AJ23" s="1"/>
      <c r="AK23" s="98"/>
      <c r="AL23" s="98"/>
      <c r="AM23" s="110">
        <v>97</v>
      </c>
      <c r="AO23" s="93">
        <v>4.9999210000000002E-2</v>
      </c>
      <c r="AP23" s="93">
        <v>0.94394679999999997</v>
      </c>
      <c r="AR23" s="1"/>
      <c r="AS23" s="1"/>
      <c r="AT23" s="1"/>
      <c r="AU23" s="41">
        <v>97</v>
      </c>
      <c r="AV23" s="3"/>
      <c r="AW23" s="93">
        <v>4.9999210000000002E-2</v>
      </c>
      <c r="AX23" s="93">
        <v>0.82151156999999997</v>
      </c>
      <c r="BA23" s="1"/>
      <c r="BB23" s="103"/>
      <c r="BC23" s="103"/>
      <c r="BD23" s="41">
        <v>97</v>
      </c>
      <c r="BF23" s="93">
        <v>4.9991969999999997E-2</v>
      </c>
      <c r="BG23" s="93">
        <v>0.93422364999999996</v>
      </c>
      <c r="BI23" s="1"/>
      <c r="BJ23" s="2"/>
      <c r="BK23" s="2"/>
      <c r="BL23" s="41">
        <v>97</v>
      </c>
      <c r="BM23" s="3"/>
      <c r="BN23" s="93">
        <v>4.9991969999999997E-2</v>
      </c>
      <c r="BO23" s="93">
        <v>0.80488265000000003</v>
      </c>
    </row>
    <row r="24" spans="1:67" x14ac:dyDescent="0.2">
      <c r="A24" s="41"/>
      <c r="B24" s="108"/>
      <c r="C24" s="109"/>
      <c r="D24" s="110">
        <v>115</v>
      </c>
      <c r="F24" s="3"/>
      <c r="G24" s="93">
        <v>9.9998414999999993E-2</v>
      </c>
      <c r="H24" s="93">
        <v>0.92513840000000003</v>
      </c>
      <c r="J24" s="1"/>
      <c r="K24" s="41"/>
      <c r="L24" s="64"/>
      <c r="M24" s="41">
        <v>97</v>
      </c>
      <c r="N24" s="3"/>
      <c r="O24" s="93">
        <v>9.9998414999999993E-2</v>
      </c>
      <c r="P24" s="93">
        <v>0.7649842</v>
      </c>
      <c r="S24" s="1"/>
      <c r="T24" s="98"/>
      <c r="U24" s="98"/>
      <c r="V24" s="110">
        <v>97</v>
      </c>
      <c r="W24" s="3"/>
      <c r="X24" s="93">
        <v>9.9998414999999993E-2</v>
      </c>
      <c r="Y24" s="93">
        <v>0.92806750000000005</v>
      </c>
      <c r="AA24" s="1"/>
      <c r="AB24" s="1"/>
      <c r="AC24" s="1"/>
      <c r="AD24" s="41">
        <v>97</v>
      </c>
      <c r="AE24" s="3"/>
      <c r="AF24" s="93">
        <v>9.9998414999999993E-2</v>
      </c>
      <c r="AG24" s="93">
        <v>0.76979149999999996</v>
      </c>
      <c r="AJ24" s="1"/>
      <c r="AK24" s="99"/>
      <c r="AL24" s="99"/>
      <c r="AM24" s="110">
        <v>97</v>
      </c>
      <c r="AO24" s="93">
        <v>9.9998414999999993E-2</v>
      </c>
      <c r="AP24" s="93">
        <v>0.93413740000000001</v>
      </c>
      <c r="AR24" s="1"/>
      <c r="AS24" s="1"/>
      <c r="AT24" s="1"/>
      <c r="AU24" s="41">
        <v>97</v>
      </c>
      <c r="AV24" s="3"/>
      <c r="AW24" s="93">
        <v>9.9998414999999993E-2</v>
      </c>
      <c r="AX24" s="93">
        <v>0.77971170000000001</v>
      </c>
      <c r="BA24" s="1"/>
      <c r="BB24" s="103"/>
      <c r="BC24" s="103"/>
      <c r="BD24" s="41">
        <v>97</v>
      </c>
      <c r="BF24" s="93">
        <v>9.9998414999999993E-2</v>
      </c>
      <c r="BG24" s="93">
        <v>0.91651075999999998</v>
      </c>
      <c r="BI24" s="1"/>
      <c r="BJ24" s="2"/>
      <c r="BK24" s="2"/>
      <c r="BL24" s="41">
        <v>97</v>
      </c>
      <c r="BM24" s="3"/>
      <c r="BN24" s="93">
        <v>9.9998414999999993E-2</v>
      </c>
      <c r="BO24" s="93">
        <v>0.75094855000000005</v>
      </c>
    </row>
    <row r="25" spans="1:67" x14ac:dyDescent="0.2">
      <c r="A25" s="41"/>
      <c r="B25" s="108"/>
      <c r="C25" s="109"/>
      <c r="D25" s="110">
        <v>115</v>
      </c>
      <c r="F25" s="3"/>
      <c r="G25" s="93">
        <v>0.10602834999999999</v>
      </c>
      <c r="H25" s="93">
        <v>0.92400970000000004</v>
      </c>
      <c r="J25" s="1"/>
      <c r="K25" s="41"/>
      <c r="L25" s="64"/>
      <c r="M25" s="41">
        <v>97</v>
      </c>
      <c r="N25" s="3"/>
      <c r="O25" s="93">
        <v>0.10602834999999999</v>
      </c>
      <c r="P25" s="93">
        <v>0.76075389999999998</v>
      </c>
      <c r="S25" s="1"/>
      <c r="T25" s="98"/>
      <c r="U25" s="98"/>
      <c r="V25" s="110">
        <v>97</v>
      </c>
      <c r="W25" s="3"/>
      <c r="X25" s="93">
        <v>0.19999691999999999</v>
      </c>
      <c r="Y25" s="93">
        <v>0.91858490000000004</v>
      </c>
      <c r="AA25" s="1"/>
      <c r="AB25" s="1"/>
      <c r="AC25" s="1"/>
      <c r="AD25" s="41">
        <v>97</v>
      </c>
      <c r="AE25" s="3"/>
      <c r="AF25" s="93">
        <v>0.19999691999999999</v>
      </c>
      <c r="AG25" s="93">
        <v>0.72283226</v>
      </c>
      <c r="AJ25" s="1"/>
      <c r="AK25" s="99"/>
      <c r="AL25" s="99"/>
      <c r="AM25" s="110">
        <v>97</v>
      </c>
      <c r="AO25" s="93">
        <v>0.19999691999999999</v>
      </c>
      <c r="AP25" s="93">
        <v>0.92962617000000003</v>
      </c>
      <c r="AR25" s="1"/>
      <c r="AS25" s="1"/>
      <c r="AT25" s="1"/>
      <c r="AU25" s="41">
        <v>97</v>
      </c>
      <c r="AV25" s="3"/>
      <c r="AW25" s="93">
        <v>0.19999691999999999</v>
      </c>
      <c r="AX25" s="93">
        <v>0.74005103000000005</v>
      </c>
      <c r="BA25" s="1"/>
      <c r="BB25" s="103"/>
      <c r="BC25" s="103"/>
      <c r="BD25" s="41">
        <v>97</v>
      </c>
      <c r="BF25" s="93">
        <v>0.19999691999999999</v>
      </c>
      <c r="BG25" s="93">
        <v>0.89828193000000001</v>
      </c>
      <c r="BI25" s="1"/>
      <c r="BJ25" s="2"/>
      <c r="BK25" s="2"/>
      <c r="BL25" s="41">
        <v>97</v>
      </c>
      <c r="BM25" s="3"/>
      <c r="BN25" s="93">
        <v>0.19999691999999999</v>
      </c>
      <c r="BO25" s="93">
        <v>0.69150465999999999</v>
      </c>
    </row>
    <row r="26" spans="1:67" x14ac:dyDescent="0.2">
      <c r="A26" s="41"/>
      <c r="B26" s="108"/>
      <c r="C26" s="109"/>
      <c r="D26" s="110">
        <v>97</v>
      </c>
      <c r="F26" s="3"/>
      <c r="G26" s="93">
        <v>0.18677711</v>
      </c>
      <c r="H26" s="93">
        <v>0.91433536999999998</v>
      </c>
      <c r="J26" s="1"/>
      <c r="K26" s="41"/>
      <c r="L26" s="64"/>
      <c r="M26" s="41">
        <v>97</v>
      </c>
      <c r="N26" s="3"/>
      <c r="O26" s="93">
        <v>0.18677711</v>
      </c>
      <c r="P26" s="93">
        <v>0.71963169999999999</v>
      </c>
      <c r="S26" s="1"/>
      <c r="T26" s="98"/>
      <c r="U26" s="98"/>
      <c r="V26" s="110">
        <v>97</v>
      </c>
      <c r="W26" s="4"/>
      <c r="X26" s="93">
        <v>0.29999530000000002</v>
      </c>
      <c r="Y26" s="93">
        <v>0.91666716000000004</v>
      </c>
      <c r="AA26" s="1"/>
      <c r="AB26" s="1"/>
      <c r="AC26" s="1"/>
      <c r="AD26" s="41">
        <v>97</v>
      </c>
      <c r="AE26" s="3"/>
      <c r="AF26" s="93">
        <v>0.29999530000000002</v>
      </c>
      <c r="AG26" s="93">
        <v>0.69766019999999995</v>
      </c>
      <c r="AJ26" s="1"/>
      <c r="AK26" s="99"/>
      <c r="AL26" s="99"/>
      <c r="AM26" s="110">
        <v>97</v>
      </c>
      <c r="AO26" s="93">
        <v>0.29999530000000002</v>
      </c>
      <c r="AP26" s="93">
        <v>0.93223080000000003</v>
      </c>
      <c r="AR26" s="1"/>
      <c r="AS26" s="1"/>
      <c r="AT26" s="1"/>
      <c r="AU26" s="41">
        <v>97</v>
      </c>
      <c r="AV26" s="3"/>
      <c r="AW26" s="93">
        <v>0.29999530000000002</v>
      </c>
      <c r="AX26" s="93">
        <v>0.72136133999999996</v>
      </c>
      <c r="BA26" s="1"/>
      <c r="BB26" s="103"/>
      <c r="BC26" s="103"/>
      <c r="BD26" s="41">
        <v>97</v>
      </c>
      <c r="BF26" s="93">
        <v>0.29999530000000002</v>
      </c>
      <c r="BG26" s="93">
        <v>0.88873285000000002</v>
      </c>
      <c r="BI26" s="1"/>
      <c r="BJ26" s="2"/>
      <c r="BK26" s="2"/>
      <c r="BL26" s="41">
        <v>97</v>
      </c>
      <c r="BM26" s="3"/>
      <c r="BN26" s="93">
        <v>0.29999530000000002</v>
      </c>
      <c r="BO26" s="93">
        <v>0.65595349999999997</v>
      </c>
    </row>
    <row r="27" spans="1:67" x14ac:dyDescent="0.2">
      <c r="A27" s="41"/>
      <c r="B27" s="108"/>
      <c r="C27" s="109"/>
      <c r="D27" s="110">
        <v>115</v>
      </c>
      <c r="F27" s="3"/>
      <c r="G27" s="93">
        <v>0.19999691999999999</v>
      </c>
      <c r="H27" s="93">
        <v>0.91339599999999999</v>
      </c>
      <c r="J27" s="1"/>
      <c r="K27" s="41"/>
      <c r="L27" s="64"/>
      <c r="M27" s="41">
        <v>97</v>
      </c>
      <c r="N27" s="3"/>
      <c r="O27" s="93">
        <v>0.19999691999999999</v>
      </c>
      <c r="P27" s="93">
        <v>0.71473324000000005</v>
      </c>
      <c r="S27" s="1"/>
      <c r="T27" s="98"/>
      <c r="U27" s="98"/>
      <c r="V27" s="110">
        <v>97</v>
      </c>
      <c r="W27" s="4"/>
      <c r="X27" s="93">
        <v>0.39999380000000001</v>
      </c>
      <c r="Y27" s="93">
        <v>0.91806054000000004</v>
      </c>
      <c r="AA27" s="1"/>
      <c r="AB27" s="1"/>
      <c r="AC27" s="1"/>
      <c r="AD27" s="41">
        <v>97</v>
      </c>
      <c r="AE27" s="3"/>
      <c r="AF27" s="93">
        <v>0.39999380000000001</v>
      </c>
      <c r="AG27" s="93">
        <v>0.68217539999999999</v>
      </c>
      <c r="AJ27" s="1"/>
      <c r="AK27" s="99"/>
      <c r="AL27" s="99"/>
      <c r="AM27" s="110">
        <v>97</v>
      </c>
      <c r="AO27" s="93">
        <v>0.39999380000000001</v>
      </c>
      <c r="AP27" s="93">
        <v>0.93784409999999996</v>
      </c>
      <c r="AR27" s="1"/>
      <c r="AS27" s="1"/>
      <c r="AT27" s="1"/>
      <c r="AU27" s="41">
        <v>97</v>
      </c>
      <c r="AV27" s="3"/>
      <c r="AW27" s="93">
        <v>0.39999380000000001</v>
      </c>
      <c r="AX27" s="93">
        <v>0.71192765000000002</v>
      </c>
      <c r="BA27" s="1"/>
      <c r="BB27" s="103"/>
      <c r="BC27" s="103"/>
      <c r="BD27" s="41">
        <v>97</v>
      </c>
      <c r="BF27" s="93">
        <v>0.39999380000000001</v>
      </c>
      <c r="BG27" s="93">
        <v>0.88320129999999997</v>
      </c>
      <c r="BI27" s="1"/>
      <c r="BJ27" s="2"/>
      <c r="BK27" s="2"/>
      <c r="BL27" s="41">
        <v>97</v>
      </c>
      <c r="BM27" s="3"/>
      <c r="BN27" s="93">
        <v>0.39999380000000001</v>
      </c>
      <c r="BO27" s="93">
        <v>0.63126194000000002</v>
      </c>
    </row>
    <row r="28" spans="1:67" x14ac:dyDescent="0.2">
      <c r="A28" s="41"/>
      <c r="B28" s="108"/>
      <c r="C28" s="109"/>
      <c r="D28" s="110">
        <v>97</v>
      </c>
      <c r="F28" s="3"/>
      <c r="G28" s="93">
        <v>0.29357547000000001</v>
      </c>
      <c r="H28" s="93">
        <v>0.90960399999999997</v>
      </c>
      <c r="J28" s="1"/>
      <c r="K28" s="41"/>
      <c r="L28" s="64"/>
      <c r="M28" s="41">
        <v>97</v>
      </c>
      <c r="N28" s="3"/>
      <c r="O28" s="93">
        <v>0.29357547000000001</v>
      </c>
      <c r="P28" s="93">
        <v>0.68818562999999999</v>
      </c>
      <c r="S28" s="1"/>
      <c r="T28" s="98"/>
      <c r="U28" s="98"/>
      <c r="V28" s="110">
        <v>97</v>
      </c>
      <c r="W28" s="4"/>
      <c r="X28" s="93">
        <v>0.4999922</v>
      </c>
      <c r="Y28" s="93">
        <v>0.92127645000000002</v>
      </c>
      <c r="AA28" s="1"/>
      <c r="AB28" s="1"/>
      <c r="AC28" s="1"/>
      <c r="AD28" s="41">
        <v>97</v>
      </c>
      <c r="AE28" s="3"/>
      <c r="AF28" s="93">
        <v>0.4999922</v>
      </c>
      <c r="AG28" s="93">
        <v>0.67218800000000001</v>
      </c>
      <c r="AJ28" s="1"/>
      <c r="AK28" s="99"/>
      <c r="AL28" s="99"/>
      <c r="AM28" s="110">
        <v>97</v>
      </c>
      <c r="AO28" s="93">
        <v>0.4999922</v>
      </c>
      <c r="AP28" s="93">
        <v>0.94504440000000001</v>
      </c>
      <c r="AR28" s="1"/>
      <c r="AS28" s="1"/>
      <c r="AT28" s="1"/>
      <c r="AU28" s="41">
        <v>97</v>
      </c>
      <c r="AV28" s="3"/>
      <c r="AW28" s="93">
        <v>0.4999922</v>
      </c>
      <c r="AX28" s="93">
        <v>0.70772710000000005</v>
      </c>
      <c r="BA28" s="1"/>
      <c r="BB28" s="103"/>
      <c r="BC28" s="103"/>
      <c r="BD28" s="41">
        <v>97</v>
      </c>
      <c r="BF28" s="93">
        <v>0.4999922</v>
      </c>
      <c r="BG28" s="93">
        <v>0.88001006999999998</v>
      </c>
      <c r="BI28" s="1"/>
      <c r="BJ28" s="2"/>
      <c r="BK28" s="2"/>
      <c r="BL28" s="41">
        <v>97</v>
      </c>
      <c r="BM28" s="3"/>
      <c r="BN28" s="93">
        <v>0.4999922</v>
      </c>
      <c r="BO28" s="93">
        <v>0.61283129999999997</v>
      </c>
    </row>
    <row r="29" spans="1:67" x14ac:dyDescent="0.2">
      <c r="A29" s="41"/>
      <c r="B29" s="108"/>
      <c r="C29" s="109"/>
      <c r="D29" s="110">
        <v>115</v>
      </c>
      <c r="F29" s="3"/>
      <c r="G29" s="93">
        <v>0.29999530000000002</v>
      </c>
      <c r="H29" s="93">
        <v>0.90948119999999999</v>
      </c>
      <c r="J29" s="1"/>
      <c r="K29" s="41"/>
      <c r="L29" s="64"/>
      <c r="M29" s="41">
        <v>97</v>
      </c>
      <c r="N29" s="3"/>
      <c r="O29" s="93">
        <v>0.29999530000000002</v>
      </c>
      <c r="P29" s="93">
        <v>0.68675600000000003</v>
      </c>
      <c r="S29" s="1"/>
      <c r="T29" s="99"/>
      <c r="U29" s="99"/>
      <c r="V29" s="110">
        <v>97</v>
      </c>
      <c r="W29" s="4"/>
      <c r="X29" s="93">
        <v>0.59999069999999999</v>
      </c>
      <c r="Y29" s="93">
        <v>0.92561393999999997</v>
      </c>
      <c r="AA29" s="1"/>
      <c r="AB29" s="1"/>
      <c r="AC29" s="1"/>
      <c r="AD29" s="41">
        <v>97</v>
      </c>
      <c r="AE29" s="3"/>
      <c r="AF29" s="93">
        <v>0.59999069999999999</v>
      </c>
      <c r="AG29" s="93">
        <v>0.66573550000000004</v>
      </c>
      <c r="AJ29" s="1"/>
      <c r="AK29" s="99"/>
      <c r="AL29" s="99"/>
      <c r="AM29" s="110">
        <v>97</v>
      </c>
      <c r="AO29" s="93">
        <v>0.59999069999999999</v>
      </c>
      <c r="AP29" s="93">
        <v>0.95316880000000004</v>
      </c>
      <c r="AR29" s="1"/>
      <c r="AS29" s="1"/>
      <c r="AT29" s="1"/>
      <c r="AU29" s="41">
        <v>97</v>
      </c>
      <c r="AV29" s="3"/>
      <c r="AW29" s="93">
        <v>0.59999069999999999</v>
      </c>
      <c r="AX29" s="93">
        <v>0.70688689999999998</v>
      </c>
      <c r="BA29" s="1"/>
      <c r="BB29" s="103"/>
      <c r="BC29" s="103"/>
      <c r="BD29" s="41">
        <v>97</v>
      </c>
      <c r="BF29" s="93">
        <v>0.59999069999999999</v>
      </c>
      <c r="BG29" s="93">
        <v>0.87835072999999997</v>
      </c>
      <c r="BI29" s="1"/>
      <c r="BJ29" s="2"/>
      <c r="BK29" s="2"/>
      <c r="BL29" s="41">
        <v>97</v>
      </c>
      <c r="BM29" s="3"/>
      <c r="BN29" s="93">
        <v>0.59999069999999999</v>
      </c>
      <c r="BO29" s="93">
        <v>0.59847676999999999</v>
      </c>
    </row>
    <row r="30" spans="1:67" x14ac:dyDescent="0.2">
      <c r="A30" s="41"/>
      <c r="B30" s="108"/>
      <c r="C30" s="109"/>
      <c r="D30" s="110">
        <v>97</v>
      </c>
      <c r="F30" s="3"/>
      <c r="G30" s="93">
        <v>0.39380389999999998</v>
      </c>
      <c r="H30" s="93">
        <v>0.90900639999999999</v>
      </c>
      <c r="J30" s="1"/>
      <c r="K30" s="41"/>
      <c r="L30" s="64"/>
      <c r="M30" s="41">
        <v>97</v>
      </c>
      <c r="N30" s="3"/>
      <c r="O30" s="93">
        <v>0.39380389999999998</v>
      </c>
      <c r="P30" s="93">
        <v>0.66965540000000001</v>
      </c>
      <c r="S30" s="1"/>
      <c r="T30" s="99"/>
      <c r="U30" s="99"/>
      <c r="V30" s="110">
        <v>97</v>
      </c>
      <c r="W30" s="4"/>
      <c r="X30" s="93">
        <v>0.69998914000000001</v>
      </c>
      <c r="Y30" s="93">
        <v>0.93068724999999997</v>
      </c>
      <c r="AA30" s="1"/>
      <c r="AB30" s="1"/>
      <c r="AC30" s="1"/>
      <c r="AD30" s="41">
        <v>97</v>
      </c>
      <c r="AE30" s="3"/>
      <c r="AF30" s="93">
        <v>0.69998914000000001</v>
      </c>
      <c r="AG30" s="93">
        <v>0.66173970000000004</v>
      </c>
      <c r="AJ30" s="1"/>
      <c r="AK30" s="99"/>
      <c r="AL30" s="99"/>
      <c r="AM30" s="110">
        <v>97</v>
      </c>
      <c r="AO30" s="93">
        <v>0.69998914000000001</v>
      </c>
      <c r="AP30" s="93">
        <v>0.96185620000000005</v>
      </c>
      <c r="AR30" s="1"/>
      <c r="AS30" s="1"/>
      <c r="AT30" s="1"/>
      <c r="AU30" s="41">
        <v>97</v>
      </c>
      <c r="AV30" s="3"/>
      <c r="AW30" s="93">
        <v>0.69998914000000001</v>
      </c>
      <c r="AX30" s="93">
        <v>0.7083836</v>
      </c>
      <c r="BA30" s="1"/>
      <c r="BB30" s="103"/>
      <c r="BC30" s="103"/>
      <c r="BD30" s="41">
        <v>97</v>
      </c>
      <c r="BF30" s="93">
        <v>0.69998914000000001</v>
      </c>
      <c r="BG30" s="93">
        <v>0.87776893</v>
      </c>
      <c r="BI30" s="1"/>
      <c r="BJ30" s="2"/>
      <c r="BK30" s="2"/>
      <c r="BL30" s="41">
        <v>97</v>
      </c>
      <c r="BM30" s="3"/>
      <c r="BN30" s="93">
        <v>0.69998914000000001</v>
      </c>
      <c r="BO30" s="93">
        <v>0.58698433999999999</v>
      </c>
    </row>
    <row r="31" spans="1:67" x14ac:dyDescent="0.2">
      <c r="A31" s="41"/>
      <c r="B31" s="108"/>
      <c r="C31" s="109"/>
      <c r="D31" s="110">
        <v>115</v>
      </c>
      <c r="F31" s="3"/>
      <c r="G31" s="93">
        <v>0.39999380000000001</v>
      </c>
      <c r="H31" s="93">
        <v>0.90904620000000003</v>
      </c>
      <c r="J31" s="1"/>
      <c r="K31" s="41"/>
      <c r="L31" s="64"/>
      <c r="M31" s="41">
        <v>97</v>
      </c>
      <c r="N31" s="3"/>
      <c r="O31" s="93">
        <v>0.39999380000000001</v>
      </c>
      <c r="P31" s="93">
        <v>0.66873249999999995</v>
      </c>
      <c r="S31" s="1"/>
      <c r="T31" s="99"/>
      <c r="U31" s="99"/>
      <c r="V31" s="110">
        <v>97</v>
      </c>
      <c r="W31" s="4"/>
      <c r="X31" s="93">
        <v>0.79998754999999999</v>
      </c>
      <c r="Y31" s="93">
        <v>0.93626220000000004</v>
      </c>
      <c r="AA31" s="1"/>
      <c r="AB31" s="1"/>
      <c r="AC31" s="1"/>
      <c r="AD31" s="41">
        <v>97</v>
      </c>
      <c r="AE31" s="3"/>
      <c r="AF31" s="93">
        <v>0.79998754999999999</v>
      </c>
      <c r="AG31" s="93">
        <v>0.65954566000000003</v>
      </c>
      <c r="AJ31" s="1"/>
      <c r="AK31" s="99"/>
      <c r="AL31" s="99"/>
      <c r="AM31" s="110">
        <v>97</v>
      </c>
      <c r="AO31" s="93">
        <v>0.79998754999999999</v>
      </c>
      <c r="AP31" s="93">
        <v>0.97088975</v>
      </c>
      <c r="AR31" s="1"/>
      <c r="AS31" s="1"/>
      <c r="AT31" s="1"/>
      <c r="AU31" s="41">
        <v>97</v>
      </c>
      <c r="AV31" s="3"/>
      <c r="AW31" s="93">
        <v>0.79998754999999999</v>
      </c>
      <c r="AX31" s="93">
        <v>0.7115977</v>
      </c>
      <c r="BA31" s="1"/>
      <c r="BB31" s="103"/>
      <c r="BC31" s="103"/>
      <c r="BD31" s="41">
        <v>97</v>
      </c>
      <c r="BF31" s="93">
        <v>0.79998754999999999</v>
      </c>
      <c r="BG31" s="93">
        <v>0.87798315000000005</v>
      </c>
      <c r="BI31" s="1"/>
      <c r="BJ31" s="2"/>
      <c r="BK31" s="2"/>
      <c r="BL31" s="41">
        <v>97</v>
      </c>
      <c r="BM31" s="3"/>
      <c r="BN31" s="93">
        <v>0.79998754999999999</v>
      </c>
      <c r="BO31" s="93">
        <v>0.57760893999999996</v>
      </c>
    </row>
    <row r="32" spans="1:67" x14ac:dyDescent="0.2">
      <c r="A32" s="41"/>
      <c r="B32" s="108"/>
      <c r="C32" s="109"/>
      <c r="D32" s="110">
        <v>97</v>
      </c>
      <c r="F32" s="3"/>
      <c r="G32" s="93">
        <v>0.48024252000000001</v>
      </c>
      <c r="H32" s="93">
        <v>0.91014700000000004</v>
      </c>
      <c r="J32" s="1"/>
      <c r="K32" s="41"/>
      <c r="L32" s="64"/>
      <c r="M32" s="41">
        <v>97</v>
      </c>
      <c r="N32" s="3"/>
      <c r="O32" s="93">
        <v>0.48024252000000001</v>
      </c>
      <c r="P32" s="93">
        <v>0.65848183999999998</v>
      </c>
      <c r="S32" s="1"/>
      <c r="T32" s="99"/>
      <c r="U32" s="99"/>
      <c r="V32" s="110">
        <v>97</v>
      </c>
      <c r="W32" s="3"/>
      <c r="X32" s="93">
        <v>0.89998599999999995</v>
      </c>
      <c r="Y32" s="93">
        <v>0.94218665000000001</v>
      </c>
      <c r="AA32" s="1"/>
      <c r="AB32" s="1"/>
      <c r="AC32" s="1"/>
      <c r="AD32" s="41">
        <v>97</v>
      </c>
      <c r="AE32" s="3"/>
      <c r="AF32" s="93">
        <v>0.89998599999999995</v>
      </c>
      <c r="AG32" s="93">
        <v>0.65872600000000003</v>
      </c>
      <c r="AJ32" s="1"/>
      <c r="AK32" s="99"/>
      <c r="AL32" s="99"/>
      <c r="AM32" s="110">
        <v>97</v>
      </c>
      <c r="AO32" s="93">
        <v>0.89998599999999995</v>
      </c>
      <c r="AP32" s="93">
        <v>0.98013050000000002</v>
      </c>
      <c r="AR32" s="1"/>
      <c r="AS32" s="1"/>
      <c r="AT32" s="1"/>
      <c r="AU32" s="41">
        <v>97</v>
      </c>
      <c r="AV32" s="3"/>
      <c r="AW32" s="93">
        <v>0.89998599999999995</v>
      </c>
      <c r="AX32" s="93">
        <v>0.71612644000000003</v>
      </c>
      <c r="BA32" s="1"/>
      <c r="BB32" s="104"/>
      <c r="BC32" s="104"/>
      <c r="BD32" s="41">
        <v>97</v>
      </c>
      <c r="BF32" s="93">
        <v>0.89998599999999995</v>
      </c>
      <c r="BG32" s="93">
        <v>0.8788068</v>
      </c>
      <c r="BI32" s="1"/>
      <c r="BJ32" s="2"/>
      <c r="BK32" s="2"/>
      <c r="BL32" s="41">
        <v>97</v>
      </c>
      <c r="BM32" s="3"/>
      <c r="BN32" s="93">
        <v>0.89998599999999995</v>
      </c>
      <c r="BO32" s="93">
        <v>0.56986046000000001</v>
      </c>
    </row>
    <row r="33" spans="1:67" x14ac:dyDescent="0.2">
      <c r="A33" s="41"/>
      <c r="B33" s="108"/>
      <c r="C33" s="109"/>
      <c r="D33" s="110">
        <v>97</v>
      </c>
      <c r="F33" s="3"/>
      <c r="G33" s="93">
        <v>0.4999922</v>
      </c>
      <c r="H33" s="93">
        <v>0.91055953999999995</v>
      </c>
      <c r="J33" s="1"/>
      <c r="K33" s="41"/>
      <c r="L33" s="64"/>
      <c r="M33" s="41">
        <v>97</v>
      </c>
      <c r="N33" s="3"/>
      <c r="O33" s="93">
        <v>0.4999922</v>
      </c>
      <c r="P33" s="93">
        <v>0.65637772999999999</v>
      </c>
      <c r="S33" s="97"/>
      <c r="T33" s="99"/>
      <c r="U33" s="99"/>
      <c r="V33" s="110">
        <v>97</v>
      </c>
      <c r="W33" s="3"/>
      <c r="X33" s="93">
        <v>0.99998450000000005</v>
      </c>
      <c r="Y33" s="93">
        <v>0.9483568</v>
      </c>
      <c r="AA33" s="1"/>
      <c r="AB33" s="1"/>
      <c r="AC33" s="1"/>
      <c r="AD33" s="41">
        <v>97</v>
      </c>
      <c r="AE33" s="3"/>
      <c r="AF33" s="93">
        <v>0.99998450000000005</v>
      </c>
      <c r="AG33" s="93">
        <v>0.65898716000000002</v>
      </c>
      <c r="AJ33" s="1"/>
      <c r="AK33" s="99"/>
      <c r="AL33" s="99"/>
      <c r="AM33" s="110">
        <v>97</v>
      </c>
      <c r="AO33" s="93">
        <v>0.99998450000000005</v>
      </c>
      <c r="AP33" s="93">
        <v>0.98948469999999999</v>
      </c>
      <c r="AR33" s="1"/>
      <c r="AS33" s="1"/>
      <c r="AT33" s="1"/>
      <c r="AU33" s="41">
        <v>97</v>
      </c>
      <c r="AV33" s="3"/>
      <c r="AW33" s="93">
        <v>0.99998450000000005</v>
      </c>
      <c r="AX33" s="93">
        <v>0.72169380000000005</v>
      </c>
      <c r="BB33" s="95"/>
      <c r="BC33" s="95"/>
      <c r="BD33" s="107"/>
      <c r="BF33" s="93">
        <v>0.99998450000000005</v>
      </c>
      <c r="BG33" s="93">
        <v>0.88010984999999997</v>
      </c>
      <c r="BJ33" s="37"/>
      <c r="BK33" s="81"/>
      <c r="BL33" s="41"/>
      <c r="BM33" s="3"/>
      <c r="BN33" s="93">
        <v>0.99998450000000005</v>
      </c>
      <c r="BO33" s="93">
        <v>0.5633996</v>
      </c>
    </row>
    <row r="34" spans="1:67" x14ac:dyDescent="0.2">
      <c r="A34" s="41"/>
      <c r="B34" s="108"/>
      <c r="C34" s="109"/>
      <c r="D34" s="110">
        <v>115</v>
      </c>
      <c r="F34" s="3"/>
      <c r="G34" s="93">
        <v>0.59999089999999999</v>
      </c>
      <c r="H34" s="93">
        <v>0.91329616000000002</v>
      </c>
      <c r="J34" s="1"/>
      <c r="K34" s="41"/>
      <c r="L34" s="64"/>
      <c r="M34" s="41">
        <v>97</v>
      </c>
      <c r="N34" s="3"/>
      <c r="O34" s="93">
        <v>0.59999089999999999</v>
      </c>
      <c r="P34" s="93">
        <v>0.64767759999999996</v>
      </c>
      <c r="S34" s="97"/>
      <c r="T34" s="99"/>
      <c r="U34" s="99"/>
      <c r="V34" s="110">
        <v>97</v>
      </c>
      <c r="W34" s="3"/>
      <c r="X34" s="93">
        <v>1.1986486999999999</v>
      </c>
      <c r="Y34" s="93">
        <v>0.9610727</v>
      </c>
      <c r="AA34" s="1"/>
      <c r="AB34" s="1"/>
      <c r="AC34" s="1"/>
      <c r="AD34" s="41">
        <v>97</v>
      </c>
      <c r="AE34" s="3"/>
      <c r="AF34" s="93">
        <v>1.1986486999999999</v>
      </c>
      <c r="AG34" s="93">
        <v>0.66193800000000003</v>
      </c>
      <c r="AJ34" s="1"/>
      <c r="AK34" s="99"/>
      <c r="AL34" s="99"/>
      <c r="AM34" s="110">
        <v>97</v>
      </c>
      <c r="AO34" s="93">
        <v>1.1999812999999999</v>
      </c>
      <c r="AP34" s="93">
        <v>1.0082911000000001</v>
      </c>
      <c r="AR34" s="1"/>
      <c r="AS34" s="1"/>
      <c r="AT34" s="1"/>
      <c r="AU34" s="41">
        <v>97</v>
      </c>
      <c r="AV34" s="3"/>
      <c r="AW34" s="93">
        <v>1.1999812999999999</v>
      </c>
      <c r="AX34" s="93">
        <v>0.73520726000000003</v>
      </c>
      <c r="BB34" s="95"/>
      <c r="BC34" s="95"/>
      <c r="BD34" s="107"/>
      <c r="BF34" s="93">
        <v>1.1986486999999999</v>
      </c>
      <c r="BG34" s="93">
        <v>0.88377220000000001</v>
      </c>
      <c r="BJ34" s="37"/>
      <c r="BK34" s="81"/>
      <c r="BL34" s="41"/>
      <c r="BM34" s="3"/>
      <c r="BN34" s="93">
        <v>1.1986486999999999</v>
      </c>
      <c r="BO34" s="93">
        <v>0.55348200000000003</v>
      </c>
    </row>
    <row r="35" spans="1:67" x14ac:dyDescent="0.2">
      <c r="A35" s="41"/>
      <c r="B35" s="108"/>
      <c r="C35" s="109"/>
      <c r="D35" s="110">
        <v>97</v>
      </c>
      <c r="F35" s="3"/>
      <c r="G35" s="93">
        <v>0.66096969999999999</v>
      </c>
      <c r="H35" s="93">
        <v>0.91538644000000002</v>
      </c>
      <c r="J35" s="1"/>
      <c r="K35" s="41"/>
      <c r="L35" s="64"/>
      <c r="M35" s="41">
        <v>97</v>
      </c>
      <c r="N35" s="3"/>
      <c r="O35" s="93">
        <v>0.66096969999999999</v>
      </c>
      <c r="P35" s="93">
        <v>0.6436714</v>
      </c>
      <c r="S35" s="97"/>
      <c r="T35" s="99"/>
      <c r="U35" s="99"/>
      <c r="V35" s="110">
        <v>97</v>
      </c>
      <c r="W35" s="3"/>
      <c r="X35" s="93">
        <v>1.3993723</v>
      </c>
      <c r="Y35" s="93">
        <v>0.97424359999999999</v>
      </c>
      <c r="AA35" s="1"/>
      <c r="AB35" s="1"/>
      <c r="AC35" s="1"/>
      <c r="AD35" s="41">
        <v>97</v>
      </c>
      <c r="AE35" s="3"/>
      <c r="AF35" s="93">
        <v>1.3993723</v>
      </c>
      <c r="AG35" s="93">
        <v>0.66734457000000003</v>
      </c>
      <c r="AJ35" s="1"/>
      <c r="AK35" s="99"/>
      <c r="AL35" s="99"/>
      <c r="AM35" s="110">
        <v>97</v>
      </c>
      <c r="AO35" s="93">
        <v>1.3999782999999999</v>
      </c>
      <c r="AP35" s="93">
        <v>1.0269752999999999</v>
      </c>
      <c r="AR35" s="1"/>
      <c r="AS35" s="1"/>
      <c r="AT35" s="1"/>
      <c r="AU35" s="41">
        <v>97</v>
      </c>
      <c r="AV35" s="3"/>
      <c r="AW35" s="93">
        <v>1.3999782999999999</v>
      </c>
      <c r="AX35" s="93">
        <v>0.75108640000000004</v>
      </c>
      <c r="BB35" s="95"/>
      <c r="BC35" s="95"/>
      <c r="BD35" s="107"/>
      <c r="BF35" s="93">
        <v>1.3993723</v>
      </c>
      <c r="BG35" s="93">
        <v>0.8885305</v>
      </c>
      <c r="BJ35" s="37"/>
      <c r="BK35" s="81"/>
      <c r="BL35" s="41"/>
      <c r="BM35" s="3"/>
      <c r="BN35" s="93">
        <v>1.3993723</v>
      </c>
      <c r="BO35" s="93">
        <v>0.54639362999999996</v>
      </c>
    </row>
    <row r="36" spans="1:67" x14ac:dyDescent="0.2">
      <c r="A36" s="41"/>
      <c r="B36" s="108"/>
      <c r="C36" s="109"/>
      <c r="D36" s="110">
        <v>115</v>
      </c>
      <c r="F36" s="3"/>
      <c r="G36" s="93">
        <v>0.69998883999999995</v>
      </c>
      <c r="H36" s="93">
        <v>0.91685479999999997</v>
      </c>
      <c r="J36" s="1"/>
      <c r="K36" s="41"/>
      <c r="L36" s="64"/>
      <c r="M36" s="41">
        <v>97</v>
      </c>
      <c r="N36" s="3"/>
      <c r="O36" s="93">
        <v>0.69998883999999995</v>
      </c>
      <c r="P36" s="93">
        <v>0.64152279999999995</v>
      </c>
      <c r="S36" s="97"/>
      <c r="T36" s="99"/>
      <c r="U36" s="99"/>
      <c r="V36" s="110">
        <v>97</v>
      </c>
      <c r="W36" s="3"/>
      <c r="X36" s="93">
        <v>1.6028985</v>
      </c>
      <c r="Y36" s="93">
        <v>0.98770029999999998</v>
      </c>
      <c r="AA36" s="1"/>
      <c r="AB36" s="1"/>
      <c r="AC36" s="1"/>
      <c r="AD36" s="41">
        <v>97</v>
      </c>
      <c r="AE36" s="3"/>
      <c r="AF36" s="93">
        <v>1.6028985</v>
      </c>
      <c r="AG36" s="93">
        <v>0.67462604999999998</v>
      </c>
      <c r="AJ36" s="1"/>
      <c r="AK36" s="99"/>
      <c r="AL36" s="99"/>
      <c r="AM36" s="110">
        <v>97</v>
      </c>
      <c r="AO36" s="93">
        <v>1.5999751</v>
      </c>
      <c r="AP36" s="93">
        <v>1.0453547000000001</v>
      </c>
      <c r="AR36" s="1"/>
      <c r="AS36" s="1"/>
      <c r="AT36" s="1"/>
      <c r="AU36" s="41">
        <v>97</v>
      </c>
      <c r="AV36" s="3"/>
      <c r="AW36" s="93">
        <v>1.5999751</v>
      </c>
      <c r="AX36" s="93">
        <v>0.76870419999999995</v>
      </c>
      <c r="BB36" s="95"/>
      <c r="BC36" s="95"/>
      <c r="BD36" s="107"/>
      <c r="BF36" s="93">
        <v>1.6028985</v>
      </c>
      <c r="BG36" s="93">
        <v>0.89412206000000005</v>
      </c>
      <c r="BJ36" s="37"/>
      <c r="BK36" s="81"/>
      <c r="BL36" s="41"/>
      <c r="BM36" s="3"/>
      <c r="BN36" s="93">
        <v>1.6028985</v>
      </c>
      <c r="BO36" s="93">
        <v>0.54139999999999999</v>
      </c>
    </row>
    <row r="37" spans="1:67" x14ac:dyDescent="0.2">
      <c r="A37" s="41"/>
      <c r="B37" s="108"/>
      <c r="C37" s="109"/>
      <c r="D37" s="110">
        <v>97</v>
      </c>
      <c r="F37" s="3"/>
      <c r="G37" s="93">
        <v>0.7502683</v>
      </c>
      <c r="H37" s="93">
        <v>0.91887366999999998</v>
      </c>
      <c r="J37" s="1"/>
      <c r="K37" s="41"/>
      <c r="L37" s="64"/>
      <c r="M37" s="41">
        <v>97</v>
      </c>
      <c r="N37" s="3"/>
      <c r="O37" s="93">
        <v>0.7502683</v>
      </c>
      <c r="P37" s="93">
        <v>0.63916624</v>
      </c>
      <c r="S37" s="97"/>
      <c r="T37" s="99"/>
      <c r="U37" s="99"/>
      <c r="V37" s="110">
        <v>97</v>
      </c>
      <c r="W37" s="3"/>
      <c r="X37" s="93">
        <v>1.8029896000000001</v>
      </c>
      <c r="Y37" s="93">
        <v>1.0008919000000001</v>
      </c>
      <c r="AA37" s="1"/>
      <c r="AB37" s="1"/>
      <c r="AC37" s="1"/>
      <c r="AD37" s="41">
        <v>97</v>
      </c>
      <c r="AE37" s="3"/>
      <c r="AF37" s="93">
        <v>1.8029896000000001</v>
      </c>
      <c r="AG37" s="93">
        <v>0.6831161</v>
      </c>
      <c r="AJ37" s="1"/>
      <c r="AK37" s="99"/>
      <c r="AL37" s="99"/>
      <c r="AM37" s="110">
        <v>97</v>
      </c>
      <c r="AO37" s="93">
        <v>1.7999719999999999</v>
      </c>
      <c r="AP37" s="93">
        <v>1.0633261000000001</v>
      </c>
      <c r="AR37" s="1"/>
      <c r="AS37" s="1"/>
      <c r="AT37" s="1"/>
      <c r="AU37" s="41">
        <v>97</v>
      </c>
      <c r="AV37" s="3"/>
      <c r="AW37" s="93">
        <v>1.7999719999999999</v>
      </c>
      <c r="AX37" s="93">
        <v>0.78765609999999997</v>
      </c>
      <c r="BB37" s="95"/>
      <c r="BC37" s="95"/>
      <c r="BD37" s="107"/>
      <c r="BF37" s="93">
        <v>1.8029896000000001</v>
      </c>
      <c r="BG37" s="93">
        <v>0.90016823999999995</v>
      </c>
      <c r="BJ37" s="37"/>
      <c r="BK37" s="81"/>
      <c r="BL37" s="41"/>
      <c r="BM37" s="3"/>
      <c r="BN37" s="93">
        <v>1.8029896000000001</v>
      </c>
      <c r="BO37" s="93">
        <v>0.53812665000000004</v>
      </c>
    </row>
    <row r="38" spans="1:67" x14ac:dyDescent="0.2">
      <c r="A38" s="41"/>
      <c r="B38" s="108"/>
      <c r="C38" s="109"/>
      <c r="D38" s="110">
        <v>115</v>
      </c>
      <c r="F38" s="3"/>
      <c r="G38" s="93">
        <v>0.79998773000000001</v>
      </c>
      <c r="H38" s="93">
        <v>0.92099065000000002</v>
      </c>
      <c r="J38" s="1"/>
      <c r="K38" s="41"/>
      <c r="L38" s="64"/>
      <c r="M38" s="41">
        <v>97</v>
      </c>
      <c r="N38" s="3"/>
      <c r="O38" s="93">
        <v>0.79998773000000001</v>
      </c>
      <c r="P38" s="93">
        <v>0.63723766999999998</v>
      </c>
      <c r="S38" s="97"/>
      <c r="T38" s="99"/>
      <c r="U38" s="99"/>
      <c r="V38" s="110">
        <v>97</v>
      </c>
      <c r="W38" s="3"/>
      <c r="X38" s="93">
        <v>1.9994462</v>
      </c>
      <c r="Y38" s="93">
        <v>1.0137231</v>
      </c>
      <c r="AA38" s="1"/>
      <c r="AB38" s="1"/>
      <c r="AC38" s="1"/>
      <c r="AD38" s="41">
        <v>97</v>
      </c>
      <c r="AE38" s="3"/>
      <c r="AF38" s="93">
        <v>1.9994462</v>
      </c>
      <c r="AG38" s="93">
        <v>0.69245389999999996</v>
      </c>
      <c r="AJ38" s="1"/>
      <c r="AK38" s="99"/>
      <c r="AL38" s="99"/>
      <c r="AM38" s="110">
        <v>97</v>
      </c>
      <c r="AO38" s="93">
        <v>1.9999689</v>
      </c>
      <c r="AP38" s="93">
        <v>1.0808301</v>
      </c>
      <c r="AR38" s="1"/>
      <c r="AS38" s="1"/>
      <c r="AT38" s="1"/>
      <c r="AU38" s="41">
        <v>97</v>
      </c>
      <c r="AV38" s="3"/>
      <c r="AW38" s="93">
        <v>1.9999689</v>
      </c>
      <c r="AX38" s="93">
        <v>0.80766534999999995</v>
      </c>
      <c r="BB38" s="95"/>
      <c r="BC38" s="95"/>
      <c r="BD38" s="107"/>
      <c r="BF38" s="93">
        <v>1.9994462</v>
      </c>
      <c r="BG38" s="93">
        <v>0.90650059999999999</v>
      </c>
      <c r="BJ38" s="37"/>
      <c r="BK38" s="81"/>
      <c r="BL38" s="41"/>
      <c r="BM38" s="3"/>
      <c r="BN38" s="93">
        <v>1.9994462</v>
      </c>
      <c r="BO38" s="93">
        <v>0.53615330000000005</v>
      </c>
    </row>
    <row r="39" spans="1:67" x14ac:dyDescent="0.2">
      <c r="A39" s="41"/>
      <c r="B39" s="108"/>
      <c r="C39" s="109"/>
      <c r="D39" s="110">
        <v>97</v>
      </c>
      <c r="F39" s="3"/>
      <c r="G39" s="93">
        <v>0.84890699999999997</v>
      </c>
      <c r="H39" s="93">
        <v>0.92317360000000004</v>
      </c>
      <c r="J39" s="1"/>
      <c r="K39" s="41"/>
      <c r="L39" s="64"/>
      <c r="M39" s="41">
        <v>97</v>
      </c>
      <c r="N39" s="3"/>
      <c r="O39" s="93">
        <v>0.84890699999999997</v>
      </c>
      <c r="P39" s="93">
        <v>0.63568294000000003</v>
      </c>
      <c r="S39" s="1"/>
      <c r="T39" s="99"/>
      <c r="U39" s="99"/>
      <c r="V39" s="110">
        <v>97</v>
      </c>
      <c r="W39" s="3"/>
      <c r="X39" s="93">
        <v>2.4989083000000001</v>
      </c>
      <c r="Y39" s="93">
        <v>1.0454847</v>
      </c>
      <c r="AA39" s="1"/>
      <c r="AB39" s="1"/>
      <c r="AC39" s="1"/>
      <c r="AD39" s="41">
        <v>97</v>
      </c>
      <c r="AE39" s="3"/>
      <c r="AF39" s="93">
        <v>2.4989083000000001</v>
      </c>
      <c r="AG39" s="93">
        <v>0.71945840000000005</v>
      </c>
      <c r="AJ39" s="1"/>
      <c r="AK39" s="99"/>
      <c r="AL39" s="99"/>
      <c r="AM39" s="110">
        <v>97</v>
      </c>
      <c r="AO39" s="93">
        <v>2.4999611000000002</v>
      </c>
      <c r="AP39" s="93">
        <v>1.1223676</v>
      </c>
      <c r="AR39" s="1"/>
      <c r="AS39" s="1"/>
      <c r="AT39" s="1"/>
      <c r="AU39" s="41">
        <v>97</v>
      </c>
      <c r="AV39" s="3"/>
      <c r="AW39" s="93">
        <v>2.4999611000000002</v>
      </c>
      <c r="AX39" s="93">
        <v>0.86112900000000003</v>
      </c>
      <c r="BB39" s="95"/>
      <c r="BC39" s="95"/>
      <c r="BD39" s="107"/>
      <c r="BF39" s="93">
        <v>2.4989083000000001</v>
      </c>
      <c r="BG39" s="93">
        <v>0.92379325999999995</v>
      </c>
      <c r="BJ39" s="37"/>
      <c r="BK39" s="81"/>
      <c r="BL39" s="41"/>
      <c r="BM39" s="3"/>
      <c r="BN39" s="93">
        <v>2.4989083000000001</v>
      </c>
      <c r="BO39" s="93">
        <v>0.53522884999999998</v>
      </c>
    </row>
    <row r="40" spans="1:67" x14ac:dyDescent="0.2">
      <c r="A40" s="41"/>
      <c r="B40" s="108"/>
      <c r="C40" s="109"/>
      <c r="D40" s="110">
        <v>115</v>
      </c>
      <c r="F40" s="3"/>
      <c r="G40" s="93">
        <v>0.89998615000000004</v>
      </c>
      <c r="H40" s="93">
        <v>0.92554380000000003</v>
      </c>
      <c r="J40" s="1"/>
      <c r="K40" s="41"/>
      <c r="L40" s="64"/>
      <c r="M40" s="41">
        <v>97</v>
      </c>
      <c r="N40" s="3"/>
      <c r="O40" s="93">
        <v>0.89998615000000004</v>
      </c>
      <c r="P40" s="93">
        <v>0.63438070000000002</v>
      </c>
      <c r="S40" s="1"/>
      <c r="T40" s="99"/>
      <c r="U40" s="99"/>
      <c r="V40" s="110">
        <v>97</v>
      </c>
      <c r="W40" s="3"/>
      <c r="X40" s="93">
        <v>2.9999533</v>
      </c>
      <c r="Y40" s="93">
        <v>1.0757939999999999</v>
      </c>
      <c r="AA40" s="1"/>
      <c r="AB40" s="1"/>
      <c r="AC40" s="1"/>
      <c r="AD40" s="41">
        <v>97</v>
      </c>
      <c r="AE40" s="3"/>
      <c r="AF40" s="93">
        <v>2.9999533</v>
      </c>
      <c r="AG40" s="93">
        <v>0.74981799999999998</v>
      </c>
      <c r="AJ40" s="1"/>
      <c r="AK40" s="99"/>
      <c r="AL40" s="99"/>
      <c r="AM40" s="110">
        <v>97</v>
      </c>
      <c r="AO40" s="93">
        <v>2.9999533</v>
      </c>
      <c r="AP40" s="93">
        <v>1.1606523</v>
      </c>
      <c r="AR40" s="1"/>
      <c r="AS40" s="1"/>
      <c r="AT40" s="1"/>
      <c r="AU40" s="41">
        <v>97</v>
      </c>
      <c r="AV40" s="3"/>
      <c r="AW40" s="93">
        <v>2.9999533</v>
      </c>
      <c r="AX40" s="93">
        <v>0.91806894999999999</v>
      </c>
      <c r="BB40" s="95"/>
      <c r="BC40" s="95"/>
      <c r="BD40" s="107"/>
      <c r="BF40" s="93">
        <v>2.9999533</v>
      </c>
      <c r="BG40" s="93">
        <v>0.94217989999999996</v>
      </c>
      <c r="BJ40" s="37"/>
      <c r="BK40" s="81"/>
      <c r="BL40" s="41"/>
      <c r="BM40" s="3"/>
      <c r="BN40" s="93">
        <v>2.9999533</v>
      </c>
      <c r="BO40" s="93">
        <v>0.53849195999999999</v>
      </c>
    </row>
    <row r="41" spans="1:67" x14ac:dyDescent="0.2">
      <c r="A41" s="41"/>
      <c r="B41" s="108"/>
      <c r="C41" s="109"/>
      <c r="D41" s="110">
        <v>97</v>
      </c>
      <c r="F41" s="3"/>
      <c r="G41" s="93">
        <v>0.93578530000000004</v>
      </c>
      <c r="H41" s="93">
        <v>0.92725307000000001</v>
      </c>
      <c r="J41" s="1"/>
      <c r="K41" s="41"/>
      <c r="L41" s="64"/>
      <c r="M41" s="41">
        <v>97</v>
      </c>
      <c r="N41" s="3"/>
      <c r="O41" s="93">
        <v>0.93578530000000004</v>
      </c>
      <c r="P41" s="93">
        <v>0.63364399999999999</v>
      </c>
      <c r="S41" s="1"/>
      <c r="T41" s="99"/>
      <c r="U41" s="99"/>
      <c r="V41" s="110">
        <v>97</v>
      </c>
      <c r="W41" s="3"/>
      <c r="X41" s="93">
        <v>3.4999456000000002</v>
      </c>
      <c r="Y41" s="93">
        <v>1.1043343999999999</v>
      </c>
      <c r="AA41" s="1"/>
      <c r="AB41" s="1"/>
      <c r="AC41" s="1"/>
      <c r="AD41" s="41">
        <v>97</v>
      </c>
      <c r="AE41" s="3"/>
      <c r="AF41" s="93">
        <v>3.4999456000000002</v>
      </c>
      <c r="AG41" s="93">
        <v>0.78228575</v>
      </c>
      <c r="AJ41" s="1"/>
      <c r="AK41" s="99"/>
      <c r="AL41" s="99"/>
      <c r="AM41" s="110">
        <v>97</v>
      </c>
      <c r="AO41" s="93">
        <v>3.4999456000000002</v>
      </c>
      <c r="AP41" s="93">
        <v>1.1957722</v>
      </c>
      <c r="AR41" s="1"/>
      <c r="AS41" s="1"/>
      <c r="AT41" s="1"/>
      <c r="AU41" s="41">
        <v>97</v>
      </c>
      <c r="AV41" s="3"/>
      <c r="AW41" s="93">
        <v>3.4999456000000002</v>
      </c>
      <c r="AX41" s="93">
        <v>0.97733945</v>
      </c>
      <c r="BB41" s="95"/>
      <c r="BC41" s="95"/>
      <c r="BD41" s="107"/>
      <c r="BF41" s="93">
        <v>3.4999456000000002</v>
      </c>
      <c r="BG41" s="93">
        <v>0.96105470000000004</v>
      </c>
      <c r="BJ41" s="37"/>
      <c r="BK41" s="81"/>
      <c r="BL41" s="41"/>
      <c r="BM41" s="3"/>
      <c r="BN41" s="93">
        <v>3.4999456000000002</v>
      </c>
      <c r="BO41" s="93">
        <v>0.54465209999999997</v>
      </c>
    </row>
    <row r="42" spans="1:67" x14ac:dyDescent="0.2">
      <c r="A42" s="41"/>
      <c r="B42" s="108"/>
      <c r="C42" s="109"/>
      <c r="D42" s="110">
        <v>146</v>
      </c>
      <c r="F42" s="3"/>
      <c r="G42" s="93">
        <v>0.99998430000000005</v>
      </c>
      <c r="H42" s="93">
        <v>0.93040425000000004</v>
      </c>
      <c r="J42" s="1"/>
      <c r="K42" s="41"/>
      <c r="L42" s="64"/>
      <c r="M42" s="41">
        <v>97</v>
      </c>
      <c r="N42" s="3"/>
      <c r="O42" s="93">
        <v>0.99998430000000005</v>
      </c>
      <c r="P42" s="93">
        <v>0.63264799999999999</v>
      </c>
      <c r="S42" s="1"/>
      <c r="T42" s="99"/>
      <c r="U42" s="99"/>
      <c r="V42" s="110">
        <v>97</v>
      </c>
      <c r="W42" s="4"/>
      <c r="X42" s="93">
        <v>3.9999378000000001</v>
      </c>
      <c r="Y42" s="93">
        <v>1.1311507999999999</v>
      </c>
      <c r="AA42" s="1"/>
      <c r="AB42" s="1"/>
      <c r="AC42" s="1"/>
      <c r="AD42" s="41">
        <v>97</v>
      </c>
      <c r="AE42" s="3"/>
      <c r="AF42" s="93">
        <v>3.9999378000000001</v>
      </c>
      <c r="AG42" s="93">
        <v>0.8162642</v>
      </c>
      <c r="AJ42" s="1"/>
      <c r="AK42" s="99"/>
      <c r="AL42" s="99"/>
      <c r="AM42" s="110">
        <v>97</v>
      </c>
      <c r="AN42" s="7"/>
      <c r="AO42" s="93">
        <v>3.9999378000000001</v>
      </c>
      <c r="AP42" s="93">
        <v>1.2279074999999999</v>
      </c>
      <c r="AR42" s="1"/>
      <c r="AS42" s="1"/>
      <c r="AT42" s="1"/>
      <c r="AU42" s="41">
        <v>97</v>
      </c>
      <c r="AV42" s="3"/>
      <c r="AW42" s="93">
        <v>3.9999378000000001</v>
      </c>
      <c r="AX42" s="93">
        <v>1.038197</v>
      </c>
      <c r="BB42" s="95"/>
      <c r="BC42" s="95"/>
      <c r="BD42" s="107"/>
      <c r="BE42" s="7"/>
      <c r="BF42" s="93">
        <v>3.9999378000000001</v>
      </c>
      <c r="BG42" s="93">
        <v>0.98015830000000004</v>
      </c>
      <c r="BJ42" s="37"/>
      <c r="BK42" s="81"/>
      <c r="BL42" s="41"/>
      <c r="BM42" s="3"/>
      <c r="BN42" s="93">
        <v>3.9999378000000001</v>
      </c>
      <c r="BO42" s="93">
        <v>0.55296579999999995</v>
      </c>
    </row>
    <row r="43" spans="1:67" x14ac:dyDescent="0.2">
      <c r="A43" s="41"/>
      <c r="B43" s="108"/>
      <c r="C43" s="109"/>
      <c r="D43" s="110">
        <v>115</v>
      </c>
      <c r="F43" s="3"/>
      <c r="G43" s="93">
        <v>1.0459836</v>
      </c>
      <c r="H43" s="93">
        <v>0.93272084</v>
      </c>
      <c r="J43" s="1"/>
      <c r="K43" s="41"/>
      <c r="L43" s="64"/>
      <c r="M43" s="41">
        <v>97</v>
      </c>
      <c r="N43" s="3"/>
      <c r="O43" s="93">
        <v>1.0459836</v>
      </c>
      <c r="P43" s="93">
        <v>0.63216620000000001</v>
      </c>
      <c r="S43" s="1"/>
      <c r="T43" s="99"/>
      <c r="U43" s="99"/>
      <c r="V43" s="110">
        <v>141</v>
      </c>
      <c r="W43" s="4"/>
      <c r="X43" s="93">
        <v>4.49993</v>
      </c>
      <c r="Y43" s="93">
        <v>1.1562840999999999</v>
      </c>
      <c r="AA43" s="1"/>
      <c r="AB43" s="1"/>
      <c r="AC43" s="1"/>
      <c r="AD43" s="41">
        <v>97</v>
      </c>
      <c r="AE43" s="3"/>
      <c r="AF43" s="93">
        <v>4.49993</v>
      </c>
      <c r="AG43" s="93">
        <v>0.85131824</v>
      </c>
      <c r="AJ43" s="1"/>
      <c r="AK43" s="99"/>
      <c r="AL43" s="99"/>
      <c r="AM43" s="110">
        <v>97</v>
      </c>
      <c r="AN43" s="7"/>
      <c r="AO43" s="93">
        <v>4.49993</v>
      </c>
      <c r="AP43" s="93">
        <v>1.2572684999999999</v>
      </c>
      <c r="AR43" s="1"/>
      <c r="AS43" s="1"/>
      <c r="AT43" s="1"/>
      <c r="AU43" s="41">
        <v>97</v>
      </c>
      <c r="AV43" s="3"/>
      <c r="AW43" s="93">
        <v>4.49993</v>
      </c>
      <c r="AX43" s="93">
        <v>1.1001116</v>
      </c>
      <c r="BB43" s="95"/>
      <c r="BC43" s="95"/>
      <c r="BD43" s="107"/>
      <c r="BE43" s="7"/>
      <c r="BF43" s="93">
        <v>4.49993</v>
      </c>
      <c r="BG43" s="93">
        <v>0.9993052</v>
      </c>
      <c r="BJ43" s="37"/>
      <c r="BK43" s="81"/>
      <c r="BL43" s="41"/>
      <c r="BM43" s="3"/>
      <c r="BN43" s="93">
        <v>4.49993</v>
      </c>
      <c r="BO43" s="93">
        <v>0.56296179999999996</v>
      </c>
    </row>
    <row r="44" spans="1:67" x14ac:dyDescent="0.2">
      <c r="A44" s="41"/>
      <c r="B44" s="108"/>
      <c r="C44" s="109"/>
      <c r="D44" s="110">
        <v>97</v>
      </c>
      <c r="F44" s="3"/>
      <c r="G44" s="93">
        <v>1.0683834999999999</v>
      </c>
      <c r="H44" s="93">
        <v>0.93386453000000003</v>
      </c>
      <c r="J44" s="1"/>
      <c r="K44" s="41"/>
      <c r="L44" s="64"/>
      <c r="M44" s="41">
        <v>97</v>
      </c>
      <c r="N44" s="3"/>
      <c r="O44" s="93">
        <v>1.0683834999999999</v>
      </c>
      <c r="P44" s="93">
        <v>0.63199570000000005</v>
      </c>
      <c r="S44" s="1"/>
      <c r="T44" s="99"/>
      <c r="U44" s="99"/>
      <c r="V44" s="110">
        <v>141</v>
      </c>
      <c r="W44" s="4"/>
      <c r="X44" s="93">
        <v>4.9999222999999997</v>
      </c>
      <c r="Y44" s="93">
        <v>1.1798033999999999</v>
      </c>
      <c r="AA44" s="1"/>
      <c r="AB44" s="1"/>
      <c r="AC44" s="1"/>
      <c r="AD44" s="41">
        <v>97</v>
      </c>
      <c r="AE44" s="3"/>
      <c r="AF44" s="93">
        <v>4.9999222999999997</v>
      </c>
      <c r="AG44" s="93">
        <v>0.88713980000000003</v>
      </c>
      <c r="AJ44" s="1"/>
      <c r="AK44" s="99"/>
      <c r="AL44" s="99"/>
      <c r="AM44" s="110">
        <v>97</v>
      </c>
      <c r="AN44" s="7"/>
      <c r="AO44" s="93">
        <v>4.9999222999999997</v>
      </c>
      <c r="AP44" s="93">
        <v>1.2840697999999999</v>
      </c>
      <c r="AR44" s="1"/>
      <c r="AS44" s="1"/>
      <c r="AT44" s="1"/>
      <c r="AU44" s="41">
        <v>97</v>
      </c>
      <c r="AV44" s="3"/>
      <c r="AW44" s="93">
        <v>4.9999222999999997</v>
      </c>
      <c r="AX44" s="93">
        <v>1.1626798</v>
      </c>
      <c r="BB44" s="95"/>
      <c r="BC44" s="95"/>
      <c r="BD44" s="107"/>
      <c r="BE44" s="7"/>
      <c r="BF44" s="93">
        <v>4.9999222999999997</v>
      </c>
      <c r="BG44" s="93">
        <v>1.0183728999999999</v>
      </c>
      <c r="BJ44" s="37"/>
      <c r="BK44" s="81"/>
      <c r="BL44" s="41"/>
      <c r="BM44" s="3"/>
      <c r="BN44" s="93">
        <v>4.9999222999999997</v>
      </c>
      <c r="BO44" s="93">
        <v>0.57432430000000001</v>
      </c>
    </row>
    <row r="45" spans="1:67" x14ac:dyDescent="0.2">
      <c r="A45" s="41"/>
      <c r="B45" s="108"/>
      <c r="C45" s="109"/>
      <c r="D45" s="110">
        <v>97</v>
      </c>
      <c r="F45" s="3"/>
      <c r="G45" s="93">
        <v>1.1026826999999999</v>
      </c>
      <c r="H45" s="93">
        <v>0.93563370000000001</v>
      </c>
      <c r="J45" s="1"/>
      <c r="K45" s="41"/>
      <c r="L45" s="64"/>
      <c r="M45" s="41">
        <v>97</v>
      </c>
      <c r="N45" s="3"/>
      <c r="O45" s="93">
        <v>1.1026826999999999</v>
      </c>
      <c r="P45" s="93">
        <v>0.6318106</v>
      </c>
      <c r="S45" s="1"/>
      <c r="T45" s="99"/>
      <c r="U45" s="99"/>
      <c r="V45" s="110">
        <v>141</v>
      </c>
      <c r="W45" s="4"/>
      <c r="X45" s="93">
        <v>5.4999146000000003</v>
      </c>
      <c r="Y45" s="93">
        <v>1.2017905</v>
      </c>
      <c r="AA45" s="1"/>
      <c r="AB45" s="1"/>
      <c r="AC45" s="1"/>
      <c r="AD45" s="41">
        <v>97</v>
      </c>
      <c r="AE45" s="3"/>
      <c r="AF45" s="93">
        <v>5.4999146000000003</v>
      </c>
      <c r="AG45" s="93">
        <v>0.92349890000000001</v>
      </c>
      <c r="AJ45" s="1"/>
      <c r="AK45" s="99"/>
      <c r="AL45" s="99"/>
      <c r="AM45" s="110">
        <v>97</v>
      </c>
      <c r="AN45" s="7"/>
      <c r="AO45" s="93">
        <v>5.4999146000000003</v>
      </c>
      <c r="AP45" s="93">
        <v>1.3085191</v>
      </c>
      <c r="AR45" s="1"/>
      <c r="AS45" s="1"/>
      <c r="AT45" s="1"/>
      <c r="AU45" s="41">
        <v>97</v>
      </c>
      <c r="AV45" s="3"/>
      <c r="AW45" s="93">
        <v>5.4999146000000003</v>
      </c>
      <c r="AX45" s="93">
        <v>1.2255824</v>
      </c>
      <c r="BB45" s="95"/>
      <c r="BC45" s="95"/>
      <c r="BD45" s="107"/>
      <c r="BE45" s="7"/>
      <c r="BF45" s="93">
        <v>5.4999146000000003</v>
      </c>
      <c r="BG45" s="93">
        <v>1.0372779000000001</v>
      </c>
      <c r="BJ45" s="37"/>
      <c r="BK45" s="81"/>
      <c r="BL45" s="41"/>
      <c r="BM45" s="3"/>
      <c r="BN45" s="93">
        <v>5.4999146000000003</v>
      </c>
      <c r="BO45" s="93">
        <v>0.58683200000000002</v>
      </c>
    </row>
    <row r="46" spans="1:67" x14ac:dyDescent="0.2">
      <c r="A46" s="41"/>
      <c r="B46" s="108"/>
      <c r="C46" s="109"/>
      <c r="D46" s="110">
        <v>97</v>
      </c>
      <c r="F46" s="3"/>
      <c r="G46" s="93">
        <v>1.1999812999999999</v>
      </c>
      <c r="H46" s="93">
        <v>0.94075450000000005</v>
      </c>
      <c r="J46" s="1"/>
      <c r="K46" s="41"/>
      <c r="L46" s="64"/>
      <c r="M46" s="41">
        <v>97</v>
      </c>
      <c r="N46" s="3"/>
      <c r="O46" s="93">
        <v>1.1999812999999999</v>
      </c>
      <c r="P46" s="93">
        <v>0.63174134000000004</v>
      </c>
      <c r="S46" s="1"/>
      <c r="T46" s="99"/>
      <c r="U46" s="99"/>
      <c r="V46" s="110">
        <v>141</v>
      </c>
      <c r="W46" s="4"/>
      <c r="X46" s="93">
        <v>5.9999070000000003</v>
      </c>
      <c r="Y46" s="93">
        <v>1.2223314000000001</v>
      </c>
      <c r="AA46" s="1"/>
      <c r="AB46" s="1"/>
      <c r="AC46" s="1"/>
      <c r="AD46" s="41">
        <v>97</v>
      </c>
      <c r="AE46" s="3"/>
      <c r="AF46" s="93">
        <v>5.9999070000000003</v>
      </c>
      <c r="AG46" s="93">
        <v>0.96021719999999999</v>
      </c>
      <c r="AJ46" s="1"/>
      <c r="AK46" s="99"/>
      <c r="AL46" s="99"/>
      <c r="AM46" s="110">
        <v>97</v>
      </c>
      <c r="AN46" s="7"/>
      <c r="AO46" s="93">
        <v>5.9999070000000003</v>
      </c>
      <c r="AP46" s="93">
        <v>1.3308125</v>
      </c>
      <c r="AR46" s="1"/>
      <c r="AS46" s="1"/>
      <c r="AT46" s="1"/>
      <c r="AU46" s="41">
        <v>97</v>
      </c>
      <c r="AV46" s="3"/>
      <c r="AW46" s="93">
        <v>5.9999070000000003</v>
      </c>
      <c r="AX46" s="93">
        <v>1.2885593</v>
      </c>
      <c r="BE46" s="7"/>
      <c r="BF46" s="93">
        <v>5.9999070000000003</v>
      </c>
      <c r="BG46" s="93">
        <v>1.0559616999999999</v>
      </c>
      <c r="BJ46" s="37"/>
      <c r="BK46" s="81"/>
      <c r="BL46" s="41"/>
      <c r="BM46" s="3"/>
      <c r="BN46" s="93">
        <v>5.9999070000000003</v>
      </c>
      <c r="BO46" s="93">
        <v>0.60032355999999998</v>
      </c>
    </row>
    <row r="47" spans="1:67" ht="16" thickBot="1" x14ac:dyDescent="0.25">
      <c r="A47" s="41"/>
      <c r="B47" s="108"/>
      <c r="C47" s="109"/>
      <c r="D47" s="110">
        <v>97</v>
      </c>
      <c r="F47" s="3"/>
      <c r="G47" s="93">
        <v>1.3999779999999999</v>
      </c>
      <c r="H47" s="93">
        <v>0.95162579999999997</v>
      </c>
      <c r="J47" s="1"/>
      <c r="K47" s="86"/>
      <c r="L47" s="67"/>
      <c r="M47" s="41">
        <v>97</v>
      </c>
      <c r="N47" s="3"/>
      <c r="O47" s="93">
        <v>1.3999779999999999</v>
      </c>
      <c r="P47" s="93">
        <v>0.63335450000000004</v>
      </c>
      <c r="S47" s="1"/>
      <c r="T47" s="99"/>
      <c r="U47" s="99"/>
      <c r="V47" s="110">
        <v>141</v>
      </c>
      <c r="W47" s="4"/>
      <c r="X47" s="93"/>
      <c r="Y47" s="93"/>
      <c r="AA47" s="1"/>
      <c r="AB47" s="1"/>
      <c r="AC47" s="1"/>
      <c r="AD47" s="41">
        <v>97</v>
      </c>
      <c r="AF47" s="87"/>
      <c r="AG47" s="87"/>
      <c r="AJ47" s="1"/>
      <c r="AK47" s="99"/>
      <c r="AL47" s="99"/>
      <c r="AM47" s="110">
        <v>97</v>
      </c>
      <c r="AR47" s="1"/>
      <c r="AS47" s="1"/>
      <c r="AT47" s="1"/>
      <c r="AU47" s="41">
        <v>97</v>
      </c>
      <c r="AW47" s="87"/>
      <c r="AX47" s="87"/>
      <c r="BE47" s="7"/>
      <c r="BF47" s="87"/>
      <c r="BG47" s="87"/>
      <c r="BJ47" s="82"/>
      <c r="BK47" s="83"/>
      <c r="BL47" s="41"/>
      <c r="BN47" s="87"/>
      <c r="BO47" s="87"/>
    </row>
    <row r="48" spans="1:67" x14ac:dyDescent="0.2">
      <c r="A48" s="41"/>
      <c r="B48" s="108"/>
      <c r="C48" s="109"/>
      <c r="D48" s="110">
        <v>146</v>
      </c>
      <c r="F48" s="3"/>
      <c r="G48" s="93">
        <v>1.5999749000000001</v>
      </c>
      <c r="H48" s="93">
        <v>0.96277520000000005</v>
      </c>
      <c r="N48" s="3"/>
      <c r="O48" s="93">
        <v>1.5999749000000001</v>
      </c>
      <c r="P48" s="93">
        <v>0.63679372999999995</v>
      </c>
      <c r="S48" s="1"/>
      <c r="T48" s="99"/>
      <c r="U48" s="99"/>
      <c r="V48" s="110">
        <v>141</v>
      </c>
      <c r="W48" s="3"/>
      <c r="X48" s="93"/>
      <c r="Y48" s="93"/>
      <c r="AD48" s="41">
        <v>97</v>
      </c>
      <c r="AF48" s="87"/>
      <c r="AG48" s="87"/>
      <c r="AJ48" s="1"/>
      <c r="AK48" s="99"/>
      <c r="AL48" s="99"/>
      <c r="AM48" s="110">
        <v>97</v>
      </c>
      <c r="AR48" s="1"/>
      <c r="AS48" s="1"/>
      <c r="AT48" s="1"/>
      <c r="AU48" s="41">
        <v>97</v>
      </c>
      <c r="AW48" s="87"/>
      <c r="AX48" s="87"/>
      <c r="BF48" s="87"/>
      <c r="BG48" s="87"/>
      <c r="BN48" s="87"/>
      <c r="BO48" s="87"/>
    </row>
    <row r="49" spans="1:67" x14ac:dyDescent="0.2">
      <c r="A49" s="41"/>
      <c r="B49" s="108"/>
      <c r="C49" s="109"/>
      <c r="D49" s="110">
        <v>97</v>
      </c>
      <c r="F49" s="3"/>
      <c r="G49" s="93">
        <v>1.7999719000000001</v>
      </c>
      <c r="H49" s="93">
        <v>0.97405030000000004</v>
      </c>
      <c r="N49" s="3"/>
      <c r="O49" s="93">
        <v>1.7999719000000001</v>
      </c>
      <c r="P49" s="93">
        <v>0.64161396000000004</v>
      </c>
      <c r="S49" s="1"/>
      <c r="T49" s="99"/>
      <c r="U49" s="99"/>
      <c r="V49" s="110">
        <v>97</v>
      </c>
      <c r="W49" s="3"/>
      <c r="X49" s="93"/>
      <c r="Y49" s="93"/>
      <c r="AJ49" s="1"/>
      <c r="AK49" s="99"/>
      <c r="AL49" s="99"/>
      <c r="AM49" s="110">
        <v>97</v>
      </c>
      <c r="AR49" s="1"/>
      <c r="AS49" s="1"/>
      <c r="AT49" s="1"/>
      <c r="AU49" s="41">
        <v>97</v>
      </c>
      <c r="AW49" s="87"/>
      <c r="AX49" s="87"/>
      <c r="BF49" s="87"/>
      <c r="BG49" s="87"/>
      <c r="BN49" s="87"/>
      <c r="BO49" s="87"/>
    </row>
    <row r="50" spans="1:67" x14ac:dyDescent="0.2">
      <c r="A50" s="41"/>
      <c r="B50" s="108"/>
      <c r="C50" s="99"/>
      <c r="D50" s="110">
        <v>141</v>
      </c>
      <c r="F50" s="3"/>
      <c r="G50" s="93">
        <v>1.8619709</v>
      </c>
      <c r="H50" s="93">
        <v>0.97755449999999999</v>
      </c>
      <c r="N50" s="3"/>
      <c r="O50" s="93">
        <v>1.8619709</v>
      </c>
      <c r="P50" s="93">
        <v>0.64333859999999998</v>
      </c>
      <c r="S50" s="1"/>
      <c r="T50" s="99"/>
      <c r="U50" s="99"/>
      <c r="V50" s="110">
        <v>141</v>
      </c>
      <c r="W50" s="3"/>
      <c r="X50" s="93"/>
      <c r="Y50" s="93"/>
      <c r="AJ50" s="1"/>
      <c r="AK50" s="99"/>
      <c r="AL50" s="99"/>
      <c r="AM50" s="110">
        <v>97</v>
      </c>
      <c r="AR50" s="1"/>
      <c r="AS50" s="1"/>
      <c r="AT50" s="1"/>
      <c r="AU50" s="41">
        <v>97</v>
      </c>
      <c r="AW50" s="87"/>
      <c r="AX50" s="87"/>
      <c r="BF50" s="87"/>
      <c r="BG50" s="87"/>
      <c r="BN50" s="87"/>
      <c r="BO50" s="87"/>
    </row>
    <row r="51" spans="1:67" x14ac:dyDescent="0.2">
      <c r="A51" s="41"/>
      <c r="B51" s="108"/>
      <c r="C51" s="99"/>
      <c r="D51" s="110">
        <v>141</v>
      </c>
      <c r="F51" s="3"/>
      <c r="G51" s="93">
        <v>1.9999686000000001</v>
      </c>
      <c r="H51" s="93">
        <v>0.98535143999999997</v>
      </c>
      <c r="N51" s="3"/>
      <c r="O51" s="93">
        <v>1.9999686000000001</v>
      </c>
      <c r="P51" s="93">
        <v>0.64751303000000004</v>
      </c>
      <c r="S51" s="1"/>
      <c r="T51" s="99"/>
      <c r="U51" s="99"/>
      <c r="V51" s="110">
        <v>141</v>
      </c>
      <c r="W51" s="3"/>
      <c r="X51" s="93"/>
      <c r="Y51" s="93"/>
      <c r="AJ51" s="1"/>
      <c r="AK51" s="111"/>
      <c r="AL51" s="111"/>
      <c r="AM51" s="112">
        <v>97</v>
      </c>
      <c r="AR51" s="1"/>
      <c r="AS51" s="1"/>
      <c r="AT51" s="1"/>
      <c r="AU51" s="41">
        <v>97</v>
      </c>
      <c r="AW51" s="87"/>
      <c r="AX51" s="87"/>
      <c r="BF51" s="87"/>
      <c r="BG51" s="87"/>
      <c r="BN51" s="87"/>
      <c r="BO51" s="87"/>
    </row>
    <row r="52" spans="1:67" x14ac:dyDescent="0.2">
      <c r="A52" s="41"/>
      <c r="B52" s="108"/>
      <c r="C52" s="109"/>
      <c r="D52" s="110">
        <v>97</v>
      </c>
      <c r="F52" s="3"/>
      <c r="G52" s="93">
        <v>2.0284683999999999</v>
      </c>
      <c r="H52" s="93">
        <v>0.98695975999999996</v>
      </c>
      <c r="N52" s="3"/>
      <c r="O52" s="93">
        <v>2.0284683999999999</v>
      </c>
      <c r="P52" s="93">
        <v>0.64842820000000001</v>
      </c>
      <c r="S52" s="1"/>
      <c r="T52" s="99"/>
      <c r="U52" s="99"/>
      <c r="V52" s="110">
        <v>141</v>
      </c>
      <c r="W52" s="3"/>
      <c r="X52" s="93"/>
      <c r="Y52" s="93"/>
      <c r="BF52" s="87"/>
      <c r="BG52" s="87"/>
      <c r="BN52" s="87"/>
      <c r="BO52" s="87"/>
    </row>
    <row r="53" spans="1:67" x14ac:dyDescent="0.2">
      <c r="A53" s="41"/>
      <c r="B53" s="108"/>
      <c r="C53" s="99"/>
      <c r="D53" s="110">
        <v>141</v>
      </c>
      <c r="F53" s="3"/>
      <c r="G53" s="93">
        <v>2.194966</v>
      </c>
      <c r="H53" s="93">
        <v>0.99633059999999996</v>
      </c>
      <c r="N53" s="3"/>
      <c r="O53" s="93">
        <v>2.194966</v>
      </c>
      <c r="P53" s="93">
        <v>0.65409887</v>
      </c>
      <c r="S53" s="1"/>
      <c r="T53" s="98"/>
      <c r="U53" s="98"/>
      <c r="V53" s="110">
        <v>141</v>
      </c>
      <c r="W53" s="3"/>
      <c r="X53" s="93"/>
      <c r="Y53" s="93"/>
      <c r="BF53" s="87"/>
      <c r="BG53" s="87"/>
      <c r="BN53" s="87"/>
      <c r="BO53" s="87"/>
    </row>
    <row r="54" spans="1:67" x14ac:dyDescent="0.2">
      <c r="A54" s="41"/>
      <c r="B54" s="108"/>
      <c r="C54" s="109"/>
      <c r="D54" s="110">
        <v>146</v>
      </c>
      <c r="F54" s="3"/>
      <c r="G54" s="93">
        <v>2.2054659999999999</v>
      </c>
      <c r="H54" s="93">
        <v>0.99691974999999999</v>
      </c>
      <c r="N54" s="3"/>
      <c r="O54" s="93">
        <v>2.2054659999999999</v>
      </c>
      <c r="P54" s="93">
        <v>0.65447379999999999</v>
      </c>
      <c r="S54" s="1"/>
      <c r="T54" s="99"/>
      <c r="U54" s="99"/>
      <c r="V54" s="110">
        <v>97</v>
      </c>
      <c r="W54" s="3"/>
      <c r="X54" s="93"/>
      <c r="Y54" s="93"/>
      <c r="BF54" s="87"/>
      <c r="BG54" s="87"/>
      <c r="BN54" s="87"/>
      <c r="BO54" s="87"/>
    </row>
    <row r="55" spans="1:67" x14ac:dyDescent="0.2">
      <c r="A55" s="41"/>
      <c r="B55" s="108"/>
      <c r="C55" s="99"/>
      <c r="D55" s="110">
        <v>141</v>
      </c>
      <c r="F55" s="3"/>
      <c r="G55" s="93">
        <v>2.4999609999999999</v>
      </c>
      <c r="H55" s="93">
        <v>1.0133243999999999</v>
      </c>
      <c r="N55" s="3"/>
      <c r="O55" s="93">
        <v>2.4999609999999999</v>
      </c>
      <c r="P55" s="93">
        <v>0.66571340000000001</v>
      </c>
      <c r="S55" s="1"/>
      <c r="T55" s="99"/>
      <c r="U55" s="99"/>
      <c r="V55" s="110">
        <v>141</v>
      </c>
      <c r="W55" s="3"/>
      <c r="X55" s="93"/>
      <c r="Y55" s="93"/>
      <c r="BF55" s="87"/>
      <c r="BG55" s="87"/>
      <c r="BN55" s="87"/>
      <c r="BO55" s="87"/>
    </row>
    <row r="56" spans="1:67" x14ac:dyDescent="0.2">
      <c r="A56" s="41"/>
      <c r="B56" s="108"/>
      <c r="C56" s="109"/>
      <c r="D56" s="110">
        <v>97</v>
      </c>
      <c r="F56" s="3"/>
      <c r="G56" s="93">
        <v>2.5026608000000001</v>
      </c>
      <c r="H56" s="93">
        <v>1.0134734999999999</v>
      </c>
      <c r="N56" s="3"/>
      <c r="O56" s="93">
        <v>2.5026608000000001</v>
      </c>
      <c r="P56" s="93">
        <v>0.66582229999999998</v>
      </c>
      <c r="S56" s="1"/>
      <c r="T56" s="98"/>
      <c r="U56" s="98"/>
      <c r="V56" s="110">
        <v>141</v>
      </c>
      <c r="W56" s="3"/>
      <c r="X56" s="93"/>
      <c r="Y56" s="93"/>
      <c r="BF56" s="87"/>
      <c r="BG56" s="87"/>
      <c r="BN56" s="87"/>
      <c r="BO56" s="87"/>
    </row>
    <row r="57" spans="1:67" x14ac:dyDescent="0.2">
      <c r="A57" s="41"/>
      <c r="B57" s="108"/>
      <c r="C57" s="109"/>
      <c r="D57" s="110">
        <v>146</v>
      </c>
      <c r="F57" s="3"/>
      <c r="G57" s="93">
        <v>2.5079609999999999</v>
      </c>
      <c r="H57" s="93">
        <v>1.0137662999999999</v>
      </c>
      <c r="N57" s="3"/>
      <c r="O57" s="93">
        <v>2.5079609999999999</v>
      </c>
      <c r="P57" s="93">
        <v>0.66603650000000003</v>
      </c>
      <c r="S57" s="1"/>
      <c r="T57" s="99"/>
      <c r="U57" s="99"/>
      <c r="V57" s="110">
        <v>97</v>
      </c>
      <c r="W57" s="3"/>
      <c r="X57" s="93"/>
      <c r="Y57" s="93"/>
      <c r="BN57" s="87"/>
      <c r="BO57" s="87"/>
    </row>
    <row r="58" spans="1:67" x14ac:dyDescent="0.2">
      <c r="A58" s="41"/>
      <c r="B58" s="108"/>
      <c r="C58" s="99"/>
      <c r="D58" s="110">
        <v>141</v>
      </c>
      <c r="F58" s="3"/>
      <c r="G58" s="93">
        <v>2.9220548000000002</v>
      </c>
      <c r="H58" s="93">
        <v>1.0363169000000001</v>
      </c>
      <c r="N58" s="3"/>
      <c r="O58" s="93">
        <v>2.9220548000000002</v>
      </c>
      <c r="P58" s="93">
        <v>0.68381429999999999</v>
      </c>
      <c r="S58" s="1"/>
      <c r="T58" s="99"/>
      <c r="U58" s="99"/>
      <c r="V58" s="110">
        <v>97</v>
      </c>
      <c r="BN58" s="87"/>
      <c r="BO58" s="87"/>
    </row>
    <row r="59" spans="1:67" x14ac:dyDescent="0.2">
      <c r="A59" s="41"/>
      <c r="B59" s="108"/>
      <c r="C59" s="99"/>
      <c r="D59" s="110">
        <v>141</v>
      </c>
      <c r="F59" s="3"/>
      <c r="G59" s="93">
        <v>2.9999530000000001</v>
      </c>
      <c r="H59" s="93">
        <v>1.0404814</v>
      </c>
      <c r="N59" s="3"/>
      <c r="O59" s="93">
        <v>2.9999530000000001</v>
      </c>
      <c r="P59" s="93">
        <v>0.68736196000000005</v>
      </c>
      <c r="S59" s="1"/>
      <c r="T59" s="99"/>
      <c r="U59" s="99"/>
      <c r="V59" s="110">
        <v>97</v>
      </c>
      <c r="BN59" s="87"/>
      <c r="BO59" s="87"/>
    </row>
    <row r="60" spans="1:67" x14ac:dyDescent="0.2">
      <c r="A60" s="41"/>
      <c r="B60" s="108"/>
      <c r="C60" s="99"/>
      <c r="D60" s="110">
        <v>141</v>
      </c>
      <c r="F60" s="3"/>
      <c r="G60" s="93">
        <v>3.4999456000000002</v>
      </c>
      <c r="H60" s="93">
        <v>1.0665648999999999</v>
      </c>
      <c r="N60" s="3"/>
      <c r="O60" s="93">
        <v>3.4999456000000002</v>
      </c>
      <c r="P60" s="93">
        <v>0.71134549999999996</v>
      </c>
      <c r="S60" s="1"/>
      <c r="T60" s="111"/>
      <c r="U60" s="111"/>
      <c r="V60" s="112">
        <v>97</v>
      </c>
      <c r="BN60" s="87"/>
      <c r="BO60" s="87"/>
    </row>
    <row r="61" spans="1:67" x14ac:dyDescent="0.2">
      <c r="A61" s="41"/>
      <c r="B61" s="108"/>
      <c r="C61" s="99"/>
      <c r="D61" s="110">
        <v>141</v>
      </c>
      <c r="F61" s="3"/>
      <c r="G61" s="93">
        <v>3.9999378000000001</v>
      </c>
      <c r="H61" s="93">
        <v>1.0914714000000001</v>
      </c>
      <c r="N61" s="3"/>
      <c r="O61" s="93">
        <v>3.9999378000000001</v>
      </c>
      <c r="P61" s="93">
        <v>0.73700345</v>
      </c>
      <c r="BN61" s="87"/>
      <c r="BO61" s="87"/>
    </row>
    <row r="62" spans="1:67" x14ac:dyDescent="0.2">
      <c r="A62" s="41"/>
      <c r="B62" s="108"/>
      <c r="C62" s="99"/>
      <c r="D62" s="110">
        <v>141</v>
      </c>
      <c r="F62" s="3"/>
      <c r="G62" s="93">
        <v>4.49993</v>
      </c>
      <c r="H62" s="93">
        <v>1.1151723</v>
      </c>
      <c r="N62" s="3"/>
      <c r="O62" s="93">
        <v>4.49993</v>
      </c>
      <c r="P62" s="93">
        <v>0.76390796999999999</v>
      </c>
      <c r="BN62" s="87"/>
      <c r="BO62" s="87"/>
    </row>
    <row r="63" spans="1:67" x14ac:dyDescent="0.2">
      <c r="A63" s="41"/>
      <c r="B63" s="108"/>
      <c r="C63" s="109"/>
      <c r="D63" s="110">
        <v>97</v>
      </c>
      <c r="F63" s="3"/>
      <c r="G63" s="93">
        <v>4.9999222999999997</v>
      </c>
      <c r="H63" s="93">
        <v>1.1376767000000001</v>
      </c>
      <c r="N63" s="3"/>
      <c r="O63" s="93">
        <v>4.9999222999999997</v>
      </c>
      <c r="P63" s="93">
        <v>0.79176259999999998</v>
      </c>
      <c r="BN63" s="87"/>
      <c r="BO63" s="87"/>
    </row>
    <row r="64" spans="1:67" x14ac:dyDescent="0.2">
      <c r="A64" s="41"/>
      <c r="B64" s="108"/>
      <c r="C64" s="99"/>
      <c r="D64" s="110">
        <v>141</v>
      </c>
      <c r="F64" s="3"/>
      <c r="G64" s="93">
        <v>5.4999146000000003</v>
      </c>
      <c r="H64" s="93">
        <v>1.1590152</v>
      </c>
      <c r="N64" s="3"/>
      <c r="O64" s="93">
        <v>5.4999146000000003</v>
      </c>
      <c r="P64" s="93">
        <v>0.82035060000000004</v>
      </c>
      <c r="BN64" s="87"/>
      <c r="BO64" s="87"/>
    </row>
    <row r="65" spans="1:67" x14ac:dyDescent="0.2">
      <c r="A65" s="41"/>
      <c r="B65" s="108"/>
      <c r="C65" s="109"/>
      <c r="D65" s="110">
        <v>146</v>
      </c>
      <c r="F65" s="3"/>
      <c r="G65" s="93">
        <v>5.9999070000000003</v>
      </c>
      <c r="H65" s="93">
        <v>1.1792284</v>
      </c>
      <c r="N65" s="3"/>
      <c r="O65" s="93">
        <v>5.9999070000000003</v>
      </c>
      <c r="P65" s="93">
        <v>0.84950669999999995</v>
      </c>
      <c r="BN65" s="87"/>
      <c r="BO65" s="87"/>
    </row>
    <row r="66" spans="1:67" x14ac:dyDescent="0.2">
      <c r="A66" s="41"/>
      <c r="B66" s="108"/>
      <c r="C66" s="99"/>
      <c r="D66" s="110">
        <v>141</v>
      </c>
      <c r="P66" s="87"/>
      <c r="BO66" s="87"/>
    </row>
    <row r="67" spans="1:67" x14ac:dyDescent="0.2">
      <c r="A67" s="41"/>
      <c r="B67" s="108"/>
      <c r="C67" s="99"/>
      <c r="D67" s="110">
        <v>141</v>
      </c>
      <c r="P67" s="87"/>
      <c r="BO67" s="87"/>
    </row>
    <row r="68" spans="1:67" x14ac:dyDescent="0.2">
      <c r="A68" s="41"/>
      <c r="B68" s="108"/>
      <c r="C68" s="99"/>
      <c r="D68" s="110">
        <v>141</v>
      </c>
      <c r="P68" s="87"/>
      <c r="BO68" s="87"/>
    </row>
    <row r="69" spans="1:67" x14ac:dyDescent="0.2">
      <c r="A69" s="41"/>
      <c r="B69" s="108"/>
      <c r="C69" s="109"/>
      <c r="D69" s="110">
        <v>97</v>
      </c>
      <c r="P69" s="87"/>
      <c r="BO69" s="87"/>
    </row>
    <row r="70" spans="1:67" x14ac:dyDescent="0.2">
      <c r="A70" s="41"/>
      <c r="B70" s="108"/>
      <c r="C70" s="99"/>
      <c r="D70" s="110">
        <v>141</v>
      </c>
      <c r="P70" s="87"/>
      <c r="BO70" s="87"/>
    </row>
    <row r="71" spans="1:67" x14ac:dyDescent="0.2">
      <c r="A71" s="41"/>
      <c r="B71" s="108"/>
      <c r="C71" s="99"/>
      <c r="D71" s="110">
        <v>141</v>
      </c>
      <c r="P71" s="87"/>
      <c r="BO71" s="87"/>
    </row>
    <row r="72" spans="1:67" x14ac:dyDescent="0.2">
      <c r="A72" s="41"/>
      <c r="B72" s="108"/>
      <c r="C72" s="99"/>
      <c r="D72" s="110">
        <v>141</v>
      </c>
      <c r="P72" s="87"/>
      <c r="BO72" s="87"/>
    </row>
    <row r="73" spans="1:67" x14ac:dyDescent="0.2">
      <c r="A73" s="41"/>
      <c r="B73" s="108"/>
      <c r="C73" s="109"/>
      <c r="D73" s="110">
        <v>97</v>
      </c>
      <c r="P73" s="87"/>
      <c r="BO73" s="87"/>
    </row>
    <row r="74" spans="1:67" x14ac:dyDescent="0.2">
      <c r="A74" s="41"/>
      <c r="B74" s="108"/>
      <c r="C74" s="99"/>
      <c r="D74" s="110">
        <v>141</v>
      </c>
      <c r="P74" s="87"/>
      <c r="BO74" s="87"/>
    </row>
    <row r="75" spans="1:67" x14ac:dyDescent="0.2">
      <c r="A75" s="41"/>
      <c r="B75" s="108"/>
      <c r="C75" s="99"/>
      <c r="D75" s="110">
        <v>141</v>
      </c>
      <c r="P75" s="87"/>
      <c r="BO75" s="87"/>
    </row>
    <row r="76" spans="1:67" x14ac:dyDescent="0.2">
      <c r="A76" s="41"/>
      <c r="B76" s="108"/>
      <c r="C76" s="99"/>
      <c r="D76" s="110">
        <v>141</v>
      </c>
      <c r="P76" s="87"/>
      <c r="BO76" s="87"/>
    </row>
    <row r="77" spans="1:67" x14ac:dyDescent="0.2">
      <c r="A77" s="41"/>
      <c r="B77" s="108"/>
      <c r="C77" s="109"/>
      <c r="D77" s="110">
        <v>146</v>
      </c>
      <c r="P77" s="87"/>
      <c r="BO77" s="87"/>
    </row>
    <row r="78" spans="1:67" x14ac:dyDescent="0.2">
      <c r="A78" s="41"/>
      <c r="B78" s="108"/>
      <c r="C78" s="99"/>
      <c r="D78" s="110">
        <v>141</v>
      </c>
      <c r="P78" s="87"/>
      <c r="BO78" s="87"/>
    </row>
    <row r="79" spans="1:67" x14ac:dyDescent="0.2">
      <c r="A79" s="41"/>
      <c r="B79" s="108"/>
      <c r="C79" s="99"/>
      <c r="D79" s="110">
        <v>141</v>
      </c>
      <c r="P79" s="87"/>
      <c r="BO79" s="87"/>
    </row>
    <row r="80" spans="1:67" x14ac:dyDescent="0.2">
      <c r="A80" s="41"/>
      <c r="B80" s="108"/>
      <c r="C80" s="109"/>
      <c r="D80" s="110">
        <v>97</v>
      </c>
      <c r="P80" s="87"/>
      <c r="BO80" s="87"/>
    </row>
    <row r="81" spans="1:67" x14ac:dyDescent="0.2">
      <c r="A81" s="41"/>
      <c r="B81" s="108"/>
      <c r="C81" s="99"/>
      <c r="D81" s="110">
        <v>141</v>
      </c>
      <c r="P81" s="87"/>
      <c r="BO81" s="87"/>
    </row>
    <row r="82" spans="1:67" x14ac:dyDescent="0.2">
      <c r="A82" s="41"/>
      <c r="B82" s="108"/>
      <c r="C82" s="99"/>
      <c r="D82" s="110">
        <v>141</v>
      </c>
      <c r="P82" s="87"/>
      <c r="BO82" s="87"/>
    </row>
    <row r="83" spans="1:67" x14ac:dyDescent="0.2">
      <c r="A83" s="41"/>
      <c r="B83" s="108"/>
      <c r="C83" s="109"/>
      <c r="D83" s="110">
        <v>146</v>
      </c>
      <c r="P83" s="87"/>
      <c r="BO83" s="87"/>
    </row>
    <row r="84" spans="1:67" x14ac:dyDescent="0.2">
      <c r="A84" s="41"/>
      <c r="B84" s="108"/>
      <c r="C84" s="99"/>
      <c r="D84" s="110">
        <v>141</v>
      </c>
      <c r="P84" s="87"/>
      <c r="BO84" s="87"/>
    </row>
    <row r="85" spans="1:67" x14ac:dyDescent="0.2">
      <c r="A85" s="41"/>
      <c r="B85" s="108"/>
      <c r="C85" s="99"/>
      <c r="D85" s="110">
        <v>141</v>
      </c>
      <c r="P85" s="87"/>
      <c r="BO85" s="87"/>
    </row>
    <row r="86" spans="1:67" x14ac:dyDescent="0.2">
      <c r="A86" s="41"/>
      <c r="B86" s="108"/>
      <c r="C86" s="99"/>
      <c r="D86" s="110">
        <v>141</v>
      </c>
      <c r="P86" s="87"/>
      <c r="BO86" s="87"/>
    </row>
    <row r="87" spans="1:67" x14ac:dyDescent="0.2">
      <c r="A87" s="41"/>
      <c r="B87" s="108"/>
      <c r="C87" s="109"/>
      <c r="D87" s="110">
        <v>97</v>
      </c>
      <c r="P87" s="87"/>
      <c r="BO87" s="87"/>
    </row>
    <row r="88" spans="1:67" x14ac:dyDescent="0.2">
      <c r="A88" s="41"/>
      <c r="B88" s="108"/>
      <c r="C88" s="99"/>
      <c r="D88" s="110">
        <v>141</v>
      </c>
      <c r="P88" s="87"/>
      <c r="BO88" s="87"/>
    </row>
    <row r="89" spans="1:67" x14ac:dyDescent="0.2">
      <c r="A89" s="41"/>
      <c r="B89" s="108"/>
      <c r="C89" s="99"/>
      <c r="D89" s="110">
        <v>141</v>
      </c>
      <c r="P89" s="87"/>
      <c r="BO89" s="87"/>
    </row>
    <row r="90" spans="1:67" x14ac:dyDescent="0.2">
      <c r="A90" s="41"/>
      <c r="B90" s="108"/>
      <c r="C90" s="109"/>
      <c r="D90" s="110">
        <v>146</v>
      </c>
      <c r="P90" s="87"/>
      <c r="BO90" s="87"/>
    </row>
    <row r="91" spans="1:67" x14ac:dyDescent="0.2">
      <c r="A91" s="41"/>
      <c r="B91" s="108"/>
      <c r="C91" s="99"/>
      <c r="D91" s="110">
        <v>141</v>
      </c>
      <c r="P91" s="87"/>
      <c r="BO91" s="87"/>
    </row>
    <row r="92" spans="1:67" x14ac:dyDescent="0.2">
      <c r="A92" s="41"/>
      <c r="B92" s="108"/>
      <c r="C92" s="99"/>
      <c r="D92" s="110">
        <v>141</v>
      </c>
      <c r="P92" s="87"/>
      <c r="BO92" s="87"/>
    </row>
    <row r="93" spans="1:67" x14ac:dyDescent="0.2">
      <c r="A93" s="41"/>
      <c r="B93" s="108"/>
      <c r="C93" s="109"/>
      <c r="D93" s="110">
        <v>97</v>
      </c>
      <c r="P93" s="87"/>
      <c r="BO93" s="87"/>
    </row>
    <row r="94" spans="1:67" x14ac:dyDescent="0.2">
      <c r="A94" s="41"/>
      <c r="B94" s="108"/>
      <c r="C94" s="99"/>
      <c r="D94" s="110">
        <v>141</v>
      </c>
      <c r="P94" s="87"/>
      <c r="BO94" s="87"/>
    </row>
    <row r="95" spans="1:67" x14ac:dyDescent="0.2">
      <c r="A95" s="41"/>
      <c r="B95" s="108"/>
      <c r="C95" s="109"/>
      <c r="D95" s="110">
        <v>146</v>
      </c>
      <c r="P95" s="87"/>
      <c r="BO95" s="87"/>
    </row>
    <row r="96" spans="1:67" x14ac:dyDescent="0.2">
      <c r="A96" s="41"/>
      <c r="B96" s="108"/>
      <c r="C96" s="109"/>
      <c r="D96" s="110">
        <v>146</v>
      </c>
      <c r="P96" s="87"/>
      <c r="BO96" s="87"/>
    </row>
    <row r="97" spans="1:67" x14ac:dyDescent="0.2">
      <c r="A97" s="41"/>
      <c r="B97" s="108"/>
      <c r="C97" s="109"/>
      <c r="D97" s="110">
        <v>97</v>
      </c>
      <c r="P97" s="87"/>
      <c r="BO97" s="87"/>
    </row>
    <row r="98" spans="1:67" x14ac:dyDescent="0.2">
      <c r="P98" s="87"/>
      <c r="BO98" s="87"/>
    </row>
    <row r="99" spans="1:67" x14ac:dyDescent="0.2">
      <c r="P99" s="87"/>
      <c r="BO99" s="87"/>
    </row>
    <row r="100" spans="1:67" x14ac:dyDescent="0.2">
      <c r="P100" s="87"/>
      <c r="BO100" s="87"/>
    </row>
    <row r="101" spans="1:67" x14ac:dyDescent="0.2">
      <c r="BO101" s="87"/>
    </row>
    <row r="102" spans="1:67" x14ac:dyDescent="0.2">
      <c r="BO102" s="87"/>
    </row>
    <row r="103" spans="1:67" x14ac:dyDescent="0.2">
      <c r="BO103" s="87"/>
    </row>
    <row r="104" spans="1:67" x14ac:dyDescent="0.2">
      <c r="BO104" s="87"/>
    </row>
    <row r="105" spans="1:67" x14ac:dyDescent="0.2">
      <c r="BO105" s="87"/>
    </row>
    <row r="106" spans="1:67" x14ac:dyDescent="0.2">
      <c r="BO106" s="87"/>
    </row>
    <row r="107" spans="1:67" x14ac:dyDescent="0.2">
      <c r="BO107" s="87"/>
    </row>
    <row r="108" spans="1:67" x14ac:dyDescent="0.2">
      <c r="BO108" s="87"/>
    </row>
    <row r="109" spans="1:67" x14ac:dyDescent="0.2">
      <c r="BO109" s="87"/>
    </row>
    <row r="110" spans="1:67" x14ac:dyDescent="0.2">
      <c r="BO110" s="87"/>
    </row>
    <row r="111" spans="1:67" x14ac:dyDescent="0.2">
      <c r="BO111" s="87"/>
    </row>
    <row r="112" spans="1:67" x14ac:dyDescent="0.2">
      <c r="BO112" s="87"/>
    </row>
    <row r="113" spans="67:67" x14ac:dyDescent="0.2">
      <c r="BO113" s="87"/>
    </row>
    <row r="114" spans="67:67" x14ac:dyDescent="0.2">
      <c r="BO114" s="87"/>
    </row>
    <row r="115" spans="67:67" x14ac:dyDescent="0.2">
      <c r="BO115" s="87"/>
    </row>
    <row r="116" spans="67:67" x14ac:dyDescent="0.2">
      <c r="BO116" s="87"/>
    </row>
    <row r="117" spans="67:67" x14ac:dyDescent="0.2">
      <c r="BO117" s="87"/>
    </row>
    <row r="118" spans="67:67" x14ac:dyDescent="0.2">
      <c r="BO118" s="87"/>
    </row>
    <row r="119" spans="67:67" x14ac:dyDescent="0.2">
      <c r="BO119" s="87"/>
    </row>
    <row r="120" spans="67:67" x14ac:dyDescent="0.2">
      <c r="BO120" s="87"/>
    </row>
    <row r="121" spans="67:67" x14ac:dyDescent="0.2">
      <c r="BO121" s="87"/>
    </row>
    <row r="122" spans="67:67" x14ac:dyDescent="0.2">
      <c r="BO122" s="87"/>
    </row>
    <row r="123" spans="67:67" x14ac:dyDescent="0.2">
      <c r="BO123" s="87"/>
    </row>
    <row r="124" spans="67:67" x14ac:dyDescent="0.2">
      <c r="BO124" s="87"/>
    </row>
    <row r="125" spans="67:67" x14ac:dyDescent="0.2">
      <c r="BO125" s="87"/>
    </row>
    <row r="126" spans="67:67" x14ac:dyDescent="0.2">
      <c r="BO126" s="87"/>
    </row>
    <row r="127" spans="67:67" x14ac:dyDescent="0.2">
      <c r="BO127" s="87"/>
    </row>
  </sheetData>
  <mergeCells count="16">
    <mergeCell ref="B15:C15"/>
    <mergeCell ref="G15:H15"/>
    <mergeCell ref="K15:L15"/>
    <mergeCell ref="O15:P15"/>
    <mergeCell ref="A13:P13"/>
    <mergeCell ref="BA13:BP13"/>
    <mergeCell ref="BB15:BC15"/>
    <mergeCell ref="BF15:BG15"/>
    <mergeCell ref="BJ15:BK15"/>
    <mergeCell ref="BN15:BO15"/>
    <mergeCell ref="X15:Y15"/>
    <mergeCell ref="S13:AH13"/>
    <mergeCell ref="AK15:AL15"/>
    <mergeCell ref="AO15:AP15"/>
    <mergeCell ref="AJ13:AY13"/>
    <mergeCell ref="T15:U15"/>
  </mergeCells>
  <pageMargins left="0.7" right="0.7" top="0.75" bottom="0.75" header="0.3" footer="0.3"/>
  <pageSetup paperSize="9" orientation="portrait"/>
  <drawing r:id="rId1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12</vt:i4>
      </vt:variant>
    </vt:vector>
  </HeadingPairs>
  <TitlesOfParts>
    <vt:vector size="12" baseType="lpstr">
      <vt:lpstr>Figure 2(a)</vt:lpstr>
      <vt:lpstr>Figure 2(b)</vt:lpstr>
      <vt:lpstr>Figure 3</vt:lpstr>
      <vt:lpstr>Fugre 4</vt:lpstr>
      <vt:lpstr>Figure 5(a)</vt:lpstr>
      <vt:lpstr>Figure 5(b)</vt:lpstr>
      <vt:lpstr>Figure 5(c)</vt:lpstr>
      <vt:lpstr>Figure 6(a)</vt:lpstr>
      <vt:lpstr>Figure 6(b)</vt:lpstr>
      <vt:lpstr>Figure 6 (c)</vt:lpstr>
      <vt:lpstr>Figure 6(d)</vt:lpstr>
      <vt:lpstr>Figure 7 (a) and (b)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/>
  <cp:keywords/>
  <dc:description/>
  <cp:lastModifiedBy/>
  <cp:revision/>
  <dcterms:created xsi:type="dcterms:W3CDTF">2015-06-05T18:17:20Z</dcterms:created>
  <dcterms:modified xsi:type="dcterms:W3CDTF">2020-10-21T14:10:54Z</dcterms:modified>
  <cp:category/>
  <cp:contentStatus/>
</cp:coreProperties>
</file>