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COKI Projects\PUB Australian OK indicators KH\"/>
    </mc:Choice>
  </mc:AlternateContent>
  <bookViews>
    <workbookView xWindow="0" yWindow="0" windowWidth="22500" windowHeight="107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J32" i="1"/>
  <c r="K32" i="1"/>
  <c r="L32" i="1"/>
  <c r="M32" i="1"/>
  <c r="I33" i="1"/>
  <c r="J33" i="1"/>
  <c r="K33" i="1"/>
  <c r="L33" i="1"/>
  <c r="M33" i="1"/>
  <c r="I34" i="1"/>
  <c r="J34" i="1"/>
  <c r="K34" i="1"/>
  <c r="L34" i="1"/>
  <c r="M34" i="1"/>
  <c r="I35" i="1"/>
  <c r="J35" i="1"/>
  <c r="K35" i="1"/>
  <c r="L35" i="1"/>
  <c r="M35" i="1"/>
  <c r="I36" i="1"/>
  <c r="J36" i="1"/>
  <c r="K36" i="1"/>
  <c r="L36" i="1"/>
  <c r="M36" i="1"/>
  <c r="I37" i="1"/>
  <c r="J37" i="1"/>
  <c r="K37" i="1"/>
  <c r="L37" i="1"/>
  <c r="M37" i="1"/>
  <c r="H34" i="1"/>
  <c r="H33" i="1"/>
  <c r="H37" i="1"/>
  <c r="I4" i="1" l="1"/>
  <c r="J4" i="1"/>
  <c r="K4" i="1"/>
  <c r="L4" i="1"/>
  <c r="M4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2" i="1"/>
  <c r="J12" i="1"/>
  <c r="K12" i="1"/>
  <c r="L12" i="1"/>
  <c r="M12" i="1"/>
  <c r="I13" i="1"/>
  <c r="J13" i="1"/>
  <c r="K13" i="1"/>
  <c r="L13" i="1"/>
  <c r="M13" i="1"/>
  <c r="I14" i="1"/>
  <c r="J14" i="1"/>
  <c r="K14" i="1"/>
  <c r="L14" i="1"/>
  <c r="M14" i="1"/>
  <c r="I15" i="1"/>
  <c r="J15" i="1"/>
  <c r="K15" i="1"/>
  <c r="L15" i="1"/>
  <c r="M15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0" i="1"/>
  <c r="J20" i="1"/>
  <c r="K20" i="1"/>
  <c r="L20" i="1"/>
  <c r="M20" i="1"/>
  <c r="I21" i="1"/>
  <c r="J21" i="1"/>
  <c r="K21" i="1"/>
  <c r="L21" i="1"/>
  <c r="M21" i="1"/>
  <c r="I22" i="1"/>
  <c r="J22" i="1"/>
  <c r="K22" i="1"/>
  <c r="L22" i="1"/>
  <c r="M22" i="1"/>
  <c r="I23" i="1"/>
  <c r="J23" i="1"/>
  <c r="K23" i="1"/>
  <c r="L23" i="1"/>
  <c r="M23" i="1"/>
  <c r="I24" i="1"/>
  <c r="J24" i="1"/>
  <c r="K24" i="1"/>
  <c r="L24" i="1"/>
  <c r="M24" i="1"/>
  <c r="I25" i="1"/>
  <c r="J25" i="1"/>
  <c r="K25" i="1"/>
  <c r="L25" i="1"/>
  <c r="M25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29" i="1"/>
  <c r="J29" i="1"/>
  <c r="K29" i="1"/>
  <c r="L29" i="1"/>
  <c r="M29" i="1"/>
  <c r="H5" i="1"/>
  <c r="H6" i="1"/>
  <c r="H36" i="1" s="1"/>
  <c r="H7" i="1"/>
  <c r="H8" i="1"/>
  <c r="H9" i="1"/>
  <c r="H10" i="1"/>
  <c r="H11" i="1"/>
  <c r="H12" i="1"/>
  <c r="H13" i="1"/>
  <c r="H14" i="1"/>
  <c r="H35" i="1" s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" i="1"/>
  <c r="H32" i="1" l="1"/>
  <c r="K30" i="1"/>
  <c r="M30" i="1"/>
  <c r="I30" i="1"/>
  <c r="L30" i="1"/>
  <c r="J30" i="1"/>
  <c r="H30" i="1"/>
</calcChain>
</file>

<file path=xl/sharedStrings.xml><?xml version="1.0" encoding="utf-8"?>
<sst xmlns="http://schemas.openxmlformats.org/spreadsheetml/2006/main" count="48" uniqueCount="37">
  <si>
    <t>PC1</t>
  </si>
  <si>
    <t>PC2</t>
  </si>
  <si>
    <t>PC3</t>
  </si>
  <si>
    <t>oa_total</t>
  </si>
  <si>
    <t>oa_gold</t>
  </si>
  <si>
    <t>oa_bronze</t>
  </si>
  <si>
    <t>oa_green</t>
  </si>
  <si>
    <t>oa_green_only</t>
  </si>
  <si>
    <t>output_div</t>
  </si>
  <si>
    <t>collab_total</t>
  </si>
  <si>
    <t>collab_aus</t>
  </si>
  <si>
    <t>collab_other</t>
  </si>
  <si>
    <t>collab_ind</t>
  </si>
  <si>
    <t>event_total</t>
  </si>
  <si>
    <t>walk_score</t>
  </si>
  <si>
    <t>web_score</t>
  </si>
  <si>
    <t>indigenous</t>
  </si>
  <si>
    <t>women_above_sl</t>
  </si>
  <si>
    <t>women_sl</t>
  </si>
  <si>
    <t>women_l</t>
  </si>
  <si>
    <t>women_below_l</t>
  </si>
  <si>
    <t>women_acad</t>
  </si>
  <si>
    <t>women_non_acad</t>
  </si>
  <si>
    <t>policy_lib</t>
  </si>
  <si>
    <t>policy_oa</t>
  </si>
  <si>
    <t>policy_div</t>
  </si>
  <si>
    <t>ann_rep_diversity</t>
  </si>
  <si>
    <t>ann_rep_comm</t>
  </si>
  <si>
    <t>ann_rep_coord</t>
  </si>
  <si>
    <t>PC1.prop.var</t>
  </si>
  <si>
    <t>PC2.prop.var</t>
  </si>
  <si>
    <t>PC3.prop.var</t>
  </si>
  <si>
    <t>Spearman PCA</t>
  </si>
  <si>
    <t>ROBPCA</t>
  </si>
  <si>
    <t>Diversity</t>
  </si>
  <si>
    <t>Communication</t>
  </si>
  <si>
    <t>Coordination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</si>
</sst>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7" formatCode="0.0%"/>
  </numFmts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 vertical="center"/>
    </xf>
    <xf numFmtId="164" fontId="2" fillId="0" borderId="0" xfId="0" applyNumberFormat="1" applyFont="1" applyFill="1"/>
    <xf numFmtId="164" fontId="3" fillId="0" borderId="0" xfId="0" applyNumberFormat="1" applyFont="1" applyFill="1"/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167" fontId="3" fillId="0" borderId="0" xfId="1" applyNumberFormat="1" applyFont="1" applyFill="1"/>
    <xf numFmtId="167" fontId="3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O16" sqref="O16"/>
    </sheetView>
  </sheetViews>
  <sheetFormatPr defaultRowHeight="11.65" x14ac:dyDescent="0.35"/>
  <cols>
    <col min="1" max="1" width="17.1328125" style="4" customWidth="1"/>
    <col min="2" max="4" width="9.06640625" style="5"/>
    <col min="5" max="16384" width="9.06640625" style="4"/>
  </cols>
  <sheetData>
    <row r="1" spans="1:13" x14ac:dyDescent="0.35">
      <c r="A1" s="6"/>
      <c r="B1" s="7"/>
      <c r="C1" s="7"/>
      <c r="D1" s="7"/>
      <c r="E1" s="6"/>
      <c r="F1" s="6"/>
      <c r="G1" s="8"/>
      <c r="H1" s="6"/>
      <c r="I1" s="6"/>
      <c r="J1" s="6"/>
      <c r="K1" s="6"/>
      <c r="L1" s="6"/>
      <c r="M1" s="6"/>
    </row>
    <row r="2" spans="1:13" x14ac:dyDescent="0.35">
      <c r="A2" s="8"/>
      <c r="B2" s="15" t="s">
        <v>32</v>
      </c>
      <c r="C2" s="15"/>
      <c r="D2" s="15"/>
      <c r="E2" s="16" t="s">
        <v>33</v>
      </c>
      <c r="F2" s="16"/>
      <c r="G2" s="16"/>
      <c r="H2" s="15" t="s">
        <v>32</v>
      </c>
      <c r="I2" s="15"/>
      <c r="J2" s="15"/>
      <c r="K2" s="16" t="s">
        <v>33</v>
      </c>
      <c r="L2" s="16"/>
      <c r="M2" s="16"/>
    </row>
    <row r="3" spans="1:13" x14ac:dyDescent="0.35">
      <c r="A3" s="1"/>
      <c r="B3" s="2" t="s">
        <v>0</v>
      </c>
      <c r="C3" s="2" t="s">
        <v>1</v>
      </c>
      <c r="D3" s="2" t="s">
        <v>2</v>
      </c>
      <c r="E3" s="2" t="s">
        <v>0</v>
      </c>
      <c r="F3" s="2" t="s">
        <v>1</v>
      </c>
      <c r="G3" s="2" t="s">
        <v>2</v>
      </c>
      <c r="H3" s="9" t="s">
        <v>29</v>
      </c>
      <c r="I3" s="9" t="s">
        <v>30</v>
      </c>
      <c r="J3" s="9" t="s">
        <v>31</v>
      </c>
      <c r="K3" s="9" t="s">
        <v>29</v>
      </c>
      <c r="L3" s="9" t="s">
        <v>30</v>
      </c>
      <c r="M3" s="9" t="s">
        <v>31</v>
      </c>
    </row>
    <row r="4" spans="1:13" x14ac:dyDescent="0.35">
      <c r="A4" s="3" t="s">
        <v>3</v>
      </c>
      <c r="B4" s="10">
        <v>1.09E-2</v>
      </c>
      <c r="C4" s="10">
        <v>0.38640000000000002</v>
      </c>
      <c r="D4" s="10">
        <v>2.3800000000000002E-2</v>
      </c>
      <c r="E4" s="17">
        <v>6.4999999999999997E-3</v>
      </c>
      <c r="F4" s="17">
        <v>-0.43509999999999999</v>
      </c>
      <c r="G4" s="17">
        <v>-5.6300000000000003E-2</v>
      </c>
      <c r="H4" s="11">
        <f>B4*B4</f>
        <v>1.1881E-4</v>
      </c>
      <c r="I4" s="11">
        <f t="shared" ref="I4:M19" si="0">C4*C4</f>
        <v>0.14930496000000001</v>
      </c>
      <c r="J4" s="11">
        <f t="shared" si="0"/>
        <v>5.6644000000000009E-4</v>
      </c>
      <c r="K4" s="11">
        <f t="shared" si="0"/>
        <v>4.2249999999999997E-5</v>
      </c>
      <c r="L4" s="11">
        <f t="shared" si="0"/>
        <v>0.18931200999999998</v>
      </c>
      <c r="M4" s="11">
        <f t="shared" si="0"/>
        <v>3.1696900000000002E-3</v>
      </c>
    </row>
    <row r="5" spans="1:13" x14ac:dyDescent="0.35">
      <c r="A5" s="3" t="s">
        <v>4</v>
      </c>
      <c r="B5" s="10">
        <v>0.19020000000000001</v>
      </c>
      <c r="C5" s="10">
        <v>0.34210000000000002</v>
      </c>
      <c r="D5" s="10">
        <v>-2.4299999999999999E-2</v>
      </c>
      <c r="E5" s="17">
        <v>-0.16020000000000001</v>
      </c>
      <c r="F5" s="17">
        <v>-0.1953</v>
      </c>
      <c r="G5" s="17">
        <v>-3.8600000000000002E-2</v>
      </c>
      <c r="H5" s="11">
        <f t="shared" ref="H5:H29" si="1">B5*B5</f>
        <v>3.617604E-2</v>
      </c>
      <c r="I5" s="11">
        <f t="shared" si="0"/>
        <v>0.11703241000000002</v>
      </c>
      <c r="J5" s="11">
        <f t="shared" si="0"/>
        <v>5.9048999999999994E-4</v>
      </c>
      <c r="K5" s="11">
        <f t="shared" si="0"/>
        <v>2.5664040000000003E-2</v>
      </c>
      <c r="L5" s="11">
        <f t="shared" si="0"/>
        <v>3.8142090000000003E-2</v>
      </c>
      <c r="M5" s="11">
        <f t="shared" si="0"/>
        <v>1.4899600000000002E-3</v>
      </c>
    </row>
    <row r="6" spans="1:13" x14ac:dyDescent="0.35">
      <c r="A6" s="3" t="s">
        <v>5</v>
      </c>
      <c r="B6" s="10">
        <v>-0.17169999999999999</v>
      </c>
      <c r="C6" s="10">
        <v>0.17030000000000001</v>
      </c>
      <c r="D6" s="10">
        <v>0.1055</v>
      </c>
      <c r="E6" s="17">
        <v>6.0199999999999997E-2</v>
      </c>
      <c r="F6" s="17">
        <v>-0.16250000000000001</v>
      </c>
      <c r="G6" s="17">
        <v>-4.4499999999999998E-2</v>
      </c>
      <c r="H6" s="11">
        <f t="shared" si="1"/>
        <v>2.9480889999999996E-2</v>
      </c>
      <c r="I6" s="11">
        <f t="shared" si="0"/>
        <v>2.9002090000000001E-2</v>
      </c>
      <c r="J6" s="11">
        <f t="shared" si="0"/>
        <v>1.113025E-2</v>
      </c>
      <c r="K6" s="11">
        <f t="shared" si="0"/>
        <v>3.6240399999999994E-3</v>
      </c>
      <c r="L6" s="11">
        <f t="shared" si="0"/>
        <v>2.6406250000000003E-2</v>
      </c>
      <c r="M6" s="11">
        <f t="shared" si="0"/>
        <v>1.9802499999999998E-3</v>
      </c>
    </row>
    <row r="7" spans="1:13" x14ac:dyDescent="0.35">
      <c r="A7" s="3" t="s">
        <v>6</v>
      </c>
      <c r="B7" s="10">
        <v>-3.39E-2</v>
      </c>
      <c r="C7" s="10">
        <v>0.40570000000000001</v>
      </c>
      <c r="D7" s="10">
        <v>4.8999999999999998E-3</v>
      </c>
      <c r="E7" s="17">
        <v>5.21E-2</v>
      </c>
      <c r="F7" s="17">
        <v>-0.49359999999999998</v>
      </c>
      <c r="G7" s="17">
        <v>-7.9500000000000001E-2</v>
      </c>
      <c r="H7" s="11">
        <f t="shared" si="1"/>
        <v>1.1492099999999999E-3</v>
      </c>
      <c r="I7" s="11">
        <f t="shared" si="0"/>
        <v>0.16459249000000001</v>
      </c>
      <c r="J7" s="11">
        <f t="shared" si="0"/>
        <v>2.4009999999999999E-5</v>
      </c>
      <c r="K7" s="11">
        <f t="shared" si="0"/>
        <v>2.71441E-3</v>
      </c>
      <c r="L7" s="11">
        <f t="shared" si="0"/>
        <v>0.24364095999999999</v>
      </c>
      <c r="M7" s="11">
        <f t="shared" si="0"/>
        <v>6.3202500000000003E-3</v>
      </c>
    </row>
    <row r="8" spans="1:13" x14ac:dyDescent="0.35">
      <c r="A8" s="3" t="s">
        <v>7</v>
      </c>
      <c r="B8" s="10">
        <v>-0.12970000000000001</v>
      </c>
      <c r="C8" s="10">
        <v>0.24249999999999999</v>
      </c>
      <c r="D8" s="10">
        <v>1.54E-2</v>
      </c>
      <c r="E8" s="17">
        <v>0.20530000000000001</v>
      </c>
      <c r="F8" s="17">
        <v>-0.20730000000000001</v>
      </c>
      <c r="G8" s="17">
        <v>2.7000000000000001E-3</v>
      </c>
      <c r="H8" s="11">
        <f t="shared" si="1"/>
        <v>1.6822090000000001E-2</v>
      </c>
      <c r="I8" s="11">
        <f t="shared" si="0"/>
        <v>5.8806249999999997E-2</v>
      </c>
      <c r="J8" s="11">
        <f t="shared" si="0"/>
        <v>2.3716000000000001E-4</v>
      </c>
      <c r="K8" s="11">
        <f t="shared" si="0"/>
        <v>4.2148090000000006E-2</v>
      </c>
      <c r="L8" s="11">
        <f t="shared" si="0"/>
        <v>4.2973290000000004E-2</v>
      </c>
      <c r="M8" s="11">
        <f t="shared" si="0"/>
        <v>7.2900000000000005E-6</v>
      </c>
    </row>
    <row r="9" spans="1:13" x14ac:dyDescent="0.35">
      <c r="A9" s="3" t="s">
        <v>8</v>
      </c>
      <c r="B9" s="10">
        <v>-6.3500000000000001E-2</v>
      </c>
      <c r="C9" s="10">
        <v>-0.3589</v>
      </c>
      <c r="D9" s="10">
        <v>8.8999999999999999E-3</v>
      </c>
      <c r="E9" s="17">
        <v>0.2167</v>
      </c>
      <c r="F9" s="17">
        <v>0.376</v>
      </c>
      <c r="G9" s="17">
        <v>1.4500000000000001E-2</v>
      </c>
      <c r="H9" s="11">
        <f t="shared" si="1"/>
        <v>4.0322500000000002E-3</v>
      </c>
      <c r="I9" s="11">
        <f t="shared" si="0"/>
        <v>0.12880921000000001</v>
      </c>
      <c r="J9" s="11">
        <f t="shared" si="0"/>
        <v>7.9209999999999995E-5</v>
      </c>
      <c r="K9" s="11">
        <f t="shared" si="0"/>
        <v>4.6958890000000003E-2</v>
      </c>
      <c r="L9" s="11">
        <f t="shared" si="0"/>
        <v>0.141376</v>
      </c>
      <c r="M9" s="11">
        <f t="shared" si="0"/>
        <v>2.1025000000000001E-4</v>
      </c>
    </row>
    <row r="10" spans="1:13" x14ac:dyDescent="0.35">
      <c r="A10" s="3" t="s">
        <v>9</v>
      </c>
      <c r="B10" s="10">
        <v>0.1128</v>
      </c>
      <c r="C10" s="10">
        <v>0.34029999999999999</v>
      </c>
      <c r="D10" s="10">
        <v>-0.26719999999999999</v>
      </c>
      <c r="E10" s="17">
        <v>-0.1656</v>
      </c>
      <c r="F10" s="17">
        <v>-0.22239999999999999</v>
      </c>
      <c r="G10" s="17">
        <v>0.191</v>
      </c>
      <c r="H10" s="11">
        <f t="shared" si="1"/>
        <v>1.272384E-2</v>
      </c>
      <c r="I10" s="11">
        <f t="shared" si="0"/>
        <v>0.11580409</v>
      </c>
      <c r="J10" s="11">
        <f t="shared" si="0"/>
        <v>7.1395840000000002E-2</v>
      </c>
      <c r="K10" s="11">
        <f t="shared" si="0"/>
        <v>2.7423360000000001E-2</v>
      </c>
      <c r="L10" s="11">
        <f t="shared" si="0"/>
        <v>4.9461759999999994E-2</v>
      </c>
      <c r="M10" s="11">
        <f t="shared" si="0"/>
        <v>3.6481E-2</v>
      </c>
    </row>
    <row r="11" spans="1:13" x14ac:dyDescent="0.35">
      <c r="A11" s="3" t="s">
        <v>10</v>
      </c>
      <c r="B11" s="10">
        <v>0.32250000000000001</v>
      </c>
      <c r="C11" s="10">
        <v>4.8599999999999997E-2</v>
      </c>
      <c r="D11" s="10">
        <v>-7.2499999999999995E-2</v>
      </c>
      <c r="E11" s="17">
        <v>-0.36549999999999999</v>
      </c>
      <c r="F11" s="17">
        <v>-5.1400000000000001E-2</v>
      </c>
      <c r="G11" s="17">
        <v>0.24360000000000001</v>
      </c>
      <c r="H11" s="11">
        <f t="shared" si="1"/>
        <v>0.10400625000000001</v>
      </c>
      <c r="I11" s="11">
        <f t="shared" si="0"/>
        <v>2.3619599999999998E-3</v>
      </c>
      <c r="J11" s="11">
        <f t="shared" si="0"/>
        <v>5.2562499999999996E-3</v>
      </c>
      <c r="K11" s="11">
        <f t="shared" si="0"/>
        <v>0.13359024999999999</v>
      </c>
      <c r="L11" s="11">
        <f t="shared" si="0"/>
        <v>2.6419600000000001E-3</v>
      </c>
      <c r="M11" s="11">
        <f t="shared" si="0"/>
        <v>5.9340960000000005E-2</v>
      </c>
    </row>
    <row r="12" spans="1:13" x14ac:dyDescent="0.35">
      <c r="A12" s="3" t="s">
        <v>11</v>
      </c>
      <c r="B12" s="10">
        <v>-0.17269999999999999</v>
      </c>
      <c r="C12" s="10">
        <v>0.32940000000000003</v>
      </c>
      <c r="D12" s="10">
        <v>-8.1000000000000003E-2</v>
      </c>
      <c r="E12" s="17">
        <v>8.9800000000000005E-2</v>
      </c>
      <c r="F12" s="17">
        <v>-0.26590000000000003</v>
      </c>
      <c r="G12" s="17">
        <v>9.74E-2</v>
      </c>
      <c r="H12" s="11">
        <f t="shared" si="1"/>
        <v>2.9825289999999997E-2</v>
      </c>
      <c r="I12" s="11">
        <f t="shared" si="0"/>
        <v>0.10850436000000002</v>
      </c>
      <c r="J12" s="11">
        <f t="shared" si="0"/>
        <v>6.561E-3</v>
      </c>
      <c r="K12" s="11">
        <f t="shared" si="0"/>
        <v>8.0640400000000015E-3</v>
      </c>
      <c r="L12" s="11">
        <f t="shared" si="0"/>
        <v>7.0702810000000019E-2</v>
      </c>
      <c r="M12" s="11">
        <f t="shared" si="0"/>
        <v>9.4867600000000003E-3</v>
      </c>
    </row>
    <row r="13" spans="1:13" s="6" customFormat="1" x14ac:dyDescent="0.35">
      <c r="A13" s="3" t="s">
        <v>12</v>
      </c>
      <c r="B13" s="10">
        <v>-0.16889999999999999</v>
      </c>
      <c r="C13" s="10">
        <v>0.1459</v>
      </c>
      <c r="D13" s="10">
        <v>5.4100000000000002E-2</v>
      </c>
      <c r="E13" s="17">
        <v>0.22059999999999999</v>
      </c>
      <c r="F13" s="17">
        <v>-0.17030000000000001</v>
      </c>
      <c r="G13" s="17">
        <v>5.9999999999999995E-4</v>
      </c>
      <c r="H13" s="11">
        <f t="shared" si="1"/>
        <v>2.8527209999999997E-2</v>
      </c>
      <c r="I13" s="11">
        <f t="shared" si="0"/>
        <v>2.128681E-2</v>
      </c>
      <c r="J13" s="11">
        <f t="shared" si="0"/>
        <v>2.9268100000000002E-3</v>
      </c>
      <c r="K13" s="11">
        <f t="shared" si="0"/>
        <v>4.8664359999999997E-2</v>
      </c>
      <c r="L13" s="11">
        <f t="shared" si="0"/>
        <v>2.9002090000000001E-2</v>
      </c>
      <c r="M13" s="11">
        <f t="shared" si="0"/>
        <v>3.5999999999999994E-7</v>
      </c>
    </row>
    <row r="14" spans="1:13" s="6" customFormat="1" x14ac:dyDescent="0.35">
      <c r="A14" s="3" t="s">
        <v>13</v>
      </c>
      <c r="B14" s="10">
        <v>0.15279999999999999</v>
      </c>
      <c r="C14" s="10">
        <v>0.21460000000000001</v>
      </c>
      <c r="D14" s="10">
        <v>0.36840000000000001</v>
      </c>
      <c r="E14" s="17">
        <v>-0.31480000000000002</v>
      </c>
      <c r="F14" s="17">
        <v>-0.1583</v>
      </c>
      <c r="G14" s="17">
        <v>-0.17030000000000001</v>
      </c>
      <c r="H14" s="11">
        <f t="shared" si="1"/>
        <v>2.3347839999999998E-2</v>
      </c>
      <c r="I14" s="11">
        <f t="shared" si="0"/>
        <v>4.6053160000000003E-2</v>
      </c>
      <c r="J14" s="11">
        <f t="shared" si="0"/>
        <v>0.13571856000000002</v>
      </c>
      <c r="K14" s="11">
        <f t="shared" si="0"/>
        <v>9.9099040000000013E-2</v>
      </c>
      <c r="L14" s="11">
        <f t="shared" si="0"/>
        <v>2.505889E-2</v>
      </c>
      <c r="M14" s="11">
        <f t="shared" si="0"/>
        <v>2.9002090000000001E-2</v>
      </c>
    </row>
    <row r="15" spans="1:13" s="6" customFormat="1" x14ac:dyDescent="0.35">
      <c r="A15" s="3" t="s">
        <v>14</v>
      </c>
      <c r="B15" s="10">
        <v>-0.20910000000000001</v>
      </c>
      <c r="C15" s="10">
        <v>0.1048</v>
      </c>
      <c r="D15" s="10">
        <v>-0.3175</v>
      </c>
      <c r="E15" s="17">
        <v>0.18229999999999999</v>
      </c>
      <c r="F15" s="17">
        <v>-0.1358</v>
      </c>
      <c r="G15" s="17">
        <v>0.21740000000000001</v>
      </c>
      <c r="H15" s="11">
        <f t="shared" si="1"/>
        <v>4.3722810000000001E-2</v>
      </c>
      <c r="I15" s="11">
        <f t="shared" si="0"/>
        <v>1.0983040000000001E-2</v>
      </c>
      <c r="J15" s="11">
        <f t="shared" si="0"/>
        <v>0.10080625</v>
      </c>
      <c r="K15" s="11">
        <f t="shared" si="0"/>
        <v>3.3233289999999999E-2</v>
      </c>
      <c r="L15" s="11">
        <f t="shared" si="0"/>
        <v>1.8441640000000002E-2</v>
      </c>
      <c r="M15" s="11">
        <f t="shared" si="0"/>
        <v>4.7262760000000001E-2</v>
      </c>
    </row>
    <row r="16" spans="1:13" s="6" customFormat="1" x14ac:dyDescent="0.35">
      <c r="A16" s="3" t="s">
        <v>15</v>
      </c>
      <c r="B16" s="10">
        <v>-1.3599999999999999E-2</v>
      </c>
      <c r="C16" s="10">
        <v>-2.5499999999999998E-2</v>
      </c>
      <c r="D16" s="10">
        <v>0.2427</v>
      </c>
      <c r="E16" s="17">
        <v>-7.6799999999999993E-2</v>
      </c>
      <c r="F16" s="17">
        <v>0.22650000000000001</v>
      </c>
      <c r="G16" s="17">
        <v>-0.49680000000000002</v>
      </c>
      <c r="H16" s="11">
        <f t="shared" si="1"/>
        <v>1.8495999999999999E-4</v>
      </c>
      <c r="I16" s="11">
        <f t="shared" si="0"/>
        <v>6.5024999999999989E-4</v>
      </c>
      <c r="J16" s="11">
        <f t="shared" si="0"/>
        <v>5.8903289999999997E-2</v>
      </c>
      <c r="K16" s="11">
        <f t="shared" si="0"/>
        <v>5.898239999999999E-3</v>
      </c>
      <c r="L16" s="11">
        <f t="shared" si="0"/>
        <v>5.1302250000000001E-2</v>
      </c>
      <c r="M16" s="11">
        <f t="shared" si="0"/>
        <v>0.24681024000000001</v>
      </c>
    </row>
    <row r="17" spans="1:13" s="6" customFormat="1" x14ac:dyDescent="0.35">
      <c r="A17" s="3" t="s">
        <v>16</v>
      </c>
      <c r="B17" s="10">
        <v>0.17799999999999999</v>
      </c>
      <c r="C17" s="10">
        <v>-3.4200000000000001E-2</v>
      </c>
      <c r="D17" s="10">
        <v>0.1933</v>
      </c>
      <c r="E17" s="17">
        <v>-5.74E-2</v>
      </c>
      <c r="F17" s="17">
        <v>6.9999999999999999E-4</v>
      </c>
      <c r="G17" s="17">
        <v>-8.6E-3</v>
      </c>
      <c r="H17" s="11">
        <f t="shared" si="1"/>
        <v>3.1683999999999997E-2</v>
      </c>
      <c r="I17" s="11">
        <f t="shared" si="0"/>
        <v>1.16964E-3</v>
      </c>
      <c r="J17" s="11">
        <f t="shared" si="0"/>
        <v>3.7364889999999998E-2</v>
      </c>
      <c r="K17" s="11">
        <f t="shared" si="0"/>
        <v>3.2947599999999999E-3</v>
      </c>
      <c r="L17" s="11">
        <f t="shared" si="0"/>
        <v>4.8999999999999997E-7</v>
      </c>
      <c r="M17" s="11">
        <f t="shared" si="0"/>
        <v>7.3960000000000003E-5</v>
      </c>
    </row>
    <row r="18" spans="1:13" x14ac:dyDescent="0.35">
      <c r="A18" s="3" t="s">
        <v>17</v>
      </c>
      <c r="B18" s="10">
        <v>0.31459999999999999</v>
      </c>
      <c r="C18" s="10">
        <v>-6.25E-2</v>
      </c>
      <c r="D18" s="10">
        <v>-5.7299999999999997E-2</v>
      </c>
      <c r="E18" s="17">
        <v>-0.23169999999999999</v>
      </c>
      <c r="F18" s="17">
        <v>5.5100000000000003E-2</v>
      </c>
      <c r="G18" s="17">
        <v>5.11E-2</v>
      </c>
      <c r="H18" s="11">
        <f t="shared" si="1"/>
        <v>9.8973159999999991E-2</v>
      </c>
      <c r="I18" s="11">
        <f t="shared" si="0"/>
        <v>3.90625E-3</v>
      </c>
      <c r="J18" s="11">
        <f t="shared" si="0"/>
        <v>3.2832899999999995E-3</v>
      </c>
      <c r="K18" s="11">
        <f t="shared" si="0"/>
        <v>5.3684889999999992E-2</v>
      </c>
      <c r="L18" s="11">
        <f t="shared" si="0"/>
        <v>3.0360100000000004E-3</v>
      </c>
      <c r="M18" s="11">
        <f t="shared" si="0"/>
        <v>2.6112100000000001E-3</v>
      </c>
    </row>
    <row r="19" spans="1:13" x14ac:dyDescent="0.35">
      <c r="A19" s="3" t="s">
        <v>18</v>
      </c>
      <c r="B19" s="10">
        <v>0.32340000000000002</v>
      </c>
      <c r="C19" s="10">
        <v>6.59E-2</v>
      </c>
      <c r="D19" s="10">
        <v>-2.1600000000000001E-2</v>
      </c>
      <c r="E19" s="17">
        <v>-0.29170000000000001</v>
      </c>
      <c r="F19" s="17">
        <v>-1.6899999999999998E-2</v>
      </c>
      <c r="G19" s="17">
        <v>8.2000000000000007E-3</v>
      </c>
      <c r="H19" s="11">
        <f t="shared" si="1"/>
        <v>0.10458756000000001</v>
      </c>
      <c r="I19" s="11">
        <f t="shared" si="0"/>
        <v>4.3428099999999999E-3</v>
      </c>
      <c r="J19" s="11">
        <f t="shared" si="0"/>
        <v>4.6656000000000003E-4</v>
      </c>
      <c r="K19" s="11">
        <f t="shared" si="0"/>
        <v>8.5088890000000014E-2</v>
      </c>
      <c r="L19" s="11">
        <f t="shared" si="0"/>
        <v>2.8560999999999994E-4</v>
      </c>
      <c r="M19" s="11">
        <f t="shared" si="0"/>
        <v>6.7240000000000014E-5</v>
      </c>
    </row>
    <row r="20" spans="1:13" x14ac:dyDescent="0.35">
      <c r="A20" s="3" t="s">
        <v>19</v>
      </c>
      <c r="B20" s="10">
        <v>0.34889999999999999</v>
      </c>
      <c r="C20" s="10">
        <v>5.2900000000000003E-2</v>
      </c>
      <c r="D20" s="10">
        <v>7.5399999999999995E-2</v>
      </c>
      <c r="E20" s="17">
        <v>-0.4042</v>
      </c>
      <c r="F20" s="17">
        <v>-2.7199999999999998E-2</v>
      </c>
      <c r="G20" s="17">
        <v>-7.0999999999999994E-2</v>
      </c>
      <c r="H20" s="11">
        <f t="shared" si="1"/>
        <v>0.12173120999999999</v>
      </c>
      <c r="I20" s="11">
        <f t="shared" ref="I20:I29" si="2">C20*C20</f>
        <v>2.7984100000000003E-3</v>
      </c>
      <c r="J20" s="11">
        <f t="shared" ref="J20:J29" si="3">D20*D20</f>
        <v>5.685159999999999E-3</v>
      </c>
      <c r="K20" s="11">
        <f t="shared" ref="K20:K29" si="4">E20*E20</f>
        <v>0.16337763999999999</v>
      </c>
      <c r="L20" s="11">
        <f t="shared" ref="L20:L29" si="5">F20*F20</f>
        <v>7.3983999999999996E-4</v>
      </c>
      <c r="M20" s="11">
        <f t="shared" ref="M20:M29" si="6">G20*G20</f>
        <v>5.0409999999999995E-3</v>
      </c>
    </row>
    <row r="21" spans="1:13" x14ac:dyDescent="0.35">
      <c r="A21" s="3" t="s">
        <v>20</v>
      </c>
      <c r="B21" s="10">
        <v>0.2949</v>
      </c>
      <c r="C21" s="10">
        <v>-2.7000000000000001E-3</v>
      </c>
      <c r="D21" s="10">
        <v>-3.5400000000000001E-2</v>
      </c>
      <c r="E21" s="17">
        <v>-0.25190000000000001</v>
      </c>
      <c r="F21" s="17">
        <v>8.0299999999999996E-2</v>
      </c>
      <c r="G21" s="17">
        <v>4.8099999999999997E-2</v>
      </c>
      <c r="H21" s="11">
        <f t="shared" si="1"/>
        <v>8.6966009999999996E-2</v>
      </c>
      <c r="I21" s="11">
        <f t="shared" si="2"/>
        <v>7.2900000000000005E-6</v>
      </c>
      <c r="J21" s="11">
        <f t="shared" si="3"/>
        <v>1.2531600000000001E-3</v>
      </c>
      <c r="K21" s="11">
        <f t="shared" si="4"/>
        <v>6.3453610000000008E-2</v>
      </c>
      <c r="L21" s="11">
        <f t="shared" si="5"/>
        <v>6.4480899999999992E-3</v>
      </c>
      <c r="M21" s="11">
        <f t="shared" si="6"/>
        <v>2.3136099999999998E-3</v>
      </c>
    </row>
    <row r="22" spans="1:13" x14ac:dyDescent="0.35">
      <c r="A22" s="3" t="s">
        <v>21</v>
      </c>
      <c r="B22" s="10">
        <v>0.37369999999999998</v>
      </c>
      <c r="C22" s="10">
        <v>1.47E-2</v>
      </c>
      <c r="D22" s="10">
        <v>1.95E-2</v>
      </c>
      <c r="E22" s="17">
        <v>-0.34539999999999998</v>
      </c>
      <c r="F22" s="17">
        <v>5.6399999999999999E-2</v>
      </c>
      <c r="G22" s="17">
        <v>1.1999999999999999E-3</v>
      </c>
      <c r="H22" s="11">
        <f t="shared" si="1"/>
        <v>0.13965168999999999</v>
      </c>
      <c r="I22" s="11">
        <f t="shared" si="2"/>
        <v>2.1609E-4</v>
      </c>
      <c r="J22" s="11">
        <f t="shared" si="3"/>
        <v>3.8025E-4</v>
      </c>
      <c r="K22" s="11">
        <f t="shared" si="4"/>
        <v>0.11930115999999999</v>
      </c>
      <c r="L22" s="11">
        <f t="shared" si="5"/>
        <v>3.18096E-3</v>
      </c>
      <c r="M22" s="11">
        <f t="shared" si="6"/>
        <v>1.4399999999999998E-6</v>
      </c>
    </row>
    <row r="23" spans="1:13" x14ac:dyDescent="0.35">
      <c r="A23" s="3" t="s">
        <v>22</v>
      </c>
      <c r="B23" s="10">
        <v>0.2253</v>
      </c>
      <c r="C23" s="10">
        <v>-3.7499999999999999E-2</v>
      </c>
      <c r="D23" s="10">
        <v>-1.4200000000000001E-2</v>
      </c>
      <c r="E23" s="17">
        <v>-9.1600000000000001E-2</v>
      </c>
      <c r="F23" s="17">
        <v>3.0499999999999999E-2</v>
      </c>
      <c r="G23" s="17">
        <v>6.7599999999999993E-2</v>
      </c>
      <c r="H23" s="11">
        <f t="shared" si="1"/>
        <v>5.0760090000000001E-2</v>
      </c>
      <c r="I23" s="11">
        <f t="shared" si="2"/>
        <v>1.4062499999999999E-3</v>
      </c>
      <c r="J23" s="11">
        <f t="shared" si="3"/>
        <v>2.0164000000000003E-4</v>
      </c>
      <c r="K23" s="11">
        <f t="shared" si="4"/>
        <v>8.39056E-3</v>
      </c>
      <c r="L23" s="11">
        <f t="shared" si="5"/>
        <v>9.3024999999999998E-4</v>
      </c>
      <c r="M23" s="11">
        <f t="shared" si="6"/>
        <v>4.5697599999999991E-3</v>
      </c>
    </row>
    <row r="24" spans="1:13" x14ac:dyDescent="0.35">
      <c r="A24" s="3" t="s">
        <v>23</v>
      </c>
      <c r="B24" s="10">
        <v>9.9500000000000005E-2</v>
      </c>
      <c r="C24" s="10">
        <v>-5.7599999999999998E-2</v>
      </c>
      <c r="D24" s="10">
        <v>0.1069</v>
      </c>
      <c r="E24" s="17">
        <v>-6.2799999999999995E-2</v>
      </c>
      <c r="F24" s="17">
        <v>9.0300000000000005E-2</v>
      </c>
      <c r="G24" s="17">
        <v>6.8699999999999997E-2</v>
      </c>
      <c r="H24" s="11">
        <f t="shared" si="1"/>
        <v>9.9002500000000011E-3</v>
      </c>
      <c r="I24" s="11">
        <f t="shared" si="2"/>
        <v>3.3177599999999999E-3</v>
      </c>
      <c r="J24" s="11">
        <f t="shared" si="3"/>
        <v>1.142761E-2</v>
      </c>
      <c r="K24" s="11">
        <f t="shared" si="4"/>
        <v>3.9438399999999997E-3</v>
      </c>
      <c r="L24" s="11">
        <f t="shared" si="5"/>
        <v>8.154090000000001E-3</v>
      </c>
      <c r="M24" s="11">
        <f t="shared" si="6"/>
        <v>4.7196899999999995E-3</v>
      </c>
    </row>
    <row r="25" spans="1:13" x14ac:dyDescent="0.35">
      <c r="A25" s="3" t="s">
        <v>24</v>
      </c>
      <c r="B25" s="10">
        <v>-5.2299999999999999E-2</v>
      </c>
      <c r="C25" s="10">
        <v>0.16320000000000001</v>
      </c>
      <c r="D25" s="10">
        <v>0.48060000000000003</v>
      </c>
      <c r="E25" s="17">
        <v>-2.8000000000000001E-2</v>
      </c>
      <c r="F25" s="17">
        <v>-0.186</v>
      </c>
      <c r="G25" s="17">
        <v>-0.45469999999999999</v>
      </c>
      <c r="H25" s="11">
        <f t="shared" si="1"/>
        <v>2.73529E-3</v>
      </c>
      <c r="I25" s="11">
        <f t="shared" si="2"/>
        <v>2.6634240000000003E-2</v>
      </c>
      <c r="J25" s="11">
        <f t="shared" si="3"/>
        <v>0.23097636000000002</v>
      </c>
      <c r="K25" s="11">
        <f t="shared" si="4"/>
        <v>7.8400000000000008E-4</v>
      </c>
      <c r="L25" s="11">
        <f t="shared" si="5"/>
        <v>3.4596000000000002E-2</v>
      </c>
      <c r="M25" s="11">
        <f t="shared" si="6"/>
        <v>0.20675209</v>
      </c>
    </row>
    <row r="26" spans="1:13" x14ac:dyDescent="0.35">
      <c r="A26" s="3" t="s">
        <v>25</v>
      </c>
      <c r="B26" s="10">
        <v>-6.1400000000000003E-2</v>
      </c>
      <c r="C26" s="10">
        <v>-1.7299999999999999E-2</v>
      </c>
      <c r="D26" s="10">
        <v>0.4627</v>
      </c>
      <c r="E26" s="17">
        <v>8.6699999999999999E-2</v>
      </c>
      <c r="F26" s="17">
        <v>3.7400000000000003E-2</v>
      </c>
      <c r="G26" s="17">
        <v>-0.44900000000000001</v>
      </c>
      <c r="H26" s="11">
        <f t="shared" si="1"/>
        <v>3.7699600000000006E-3</v>
      </c>
      <c r="I26" s="11">
        <f t="shared" si="2"/>
        <v>2.9928999999999996E-4</v>
      </c>
      <c r="J26" s="11">
        <f t="shared" si="3"/>
        <v>0.21409128999999999</v>
      </c>
      <c r="K26" s="11">
        <f t="shared" si="4"/>
        <v>7.51689E-3</v>
      </c>
      <c r="L26" s="11">
        <f t="shared" si="5"/>
        <v>1.3987600000000002E-3</v>
      </c>
      <c r="M26" s="11">
        <f t="shared" si="6"/>
        <v>0.201601</v>
      </c>
    </row>
    <row r="27" spans="1:13" x14ac:dyDescent="0.35">
      <c r="A27" s="3" t="s">
        <v>26</v>
      </c>
      <c r="B27" s="10">
        <v>-0.10929999999999999</v>
      </c>
      <c r="C27" s="10">
        <v>-3.9600000000000003E-2</v>
      </c>
      <c r="D27" s="10">
        <v>0.29010000000000002</v>
      </c>
      <c r="E27" s="17">
        <v>7.6499999999999999E-2</v>
      </c>
      <c r="F27" s="17">
        <v>-3.5799999999999998E-2</v>
      </c>
      <c r="G27" s="17">
        <v>-0.19869999999999999</v>
      </c>
      <c r="H27" s="11">
        <f t="shared" si="1"/>
        <v>1.1946489999999999E-2</v>
      </c>
      <c r="I27" s="11">
        <f t="shared" si="2"/>
        <v>1.5681600000000003E-3</v>
      </c>
      <c r="J27" s="11">
        <f t="shared" si="3"/>
        <v>8.4158010000000019E-2</v>
      </c>
      <c r="K27" s="11">
        <f t="shared" si="4"/>
        <v>5.8522499999999998E-3</v>
      </c>
      <c r="L27" s="11">
        <f t="shared" si="5"/>
        <v>1.2816399999999999E-3</v>
      </c>
      <c r="M27" s="11">
        <f t="shared" si="6"/>
        <v>3.9481689999999993E-2</v>
      </c>
    </row>
    <row r="28" spans="1:13" x14ac:dyDescent="0.35">
      <c r="A28" s="3" t="s">
        <v>27</v>
      </c>
      <c r="B28" s="10">
        <v>3.9899999999999998E-2</v>
      </c>
      <c r="C28" s="10">
        <v>-8.0999999999999996E-3</v>
      </c>
      <c r="D28" s="10">
        <v>-0.11459999999999999</v>
      </c>
      <c r="E28" s="17">
        <v>-8.9499999999999996E-2</v>
      </c>
      <c r="F28" s="17">
        <v>-7.2900000000000006E-2</v>
      </c>
      <c r="G28" s="17">
        <v>-0.30180000000000001</v>
      </c>
      <c r="H28" s="11">
        <f t="shared" si="1"/>
        <v>1.5920099999999998E-3</v>
      </c>
      <c r="I28" s="11">
        <f t="shared" si="2"/>
        <v>6.560999999999999E-5</v>
      </c>
      <c r="J28" s="11">
        <f t="shared" si="3"/>
        <v>1.3133159999999998E-2</v>
      </c>
      <c r="K28" s="11">
        <f t="shared" si="4"/>
        <v>8.01025E-3</v>
      </c>
      <c r="L28" s="11">
        <f t="shared" si="5"/>
        <v>5.3144100000000012E-3</v>
      </c>
      <c r="M28" s="11">
        <f t="shared" si="6"/>
        <v>9.108324000000001E-2</v>
      </c>
    </row>
    <row r="29" spans="1:13" x14ac:dyDescent="0.35">
      <c r="A29" s="3" t="s">
        <v>28</v>
      </c>
      <c r="B29" s="10">
        <v>7.46E-2</v>
      </c>
      <c r="C29" s="10">
        <v>-3.2099999999999997E-2</v>
      </c>
      <c r="D29" s="10">
        <v>5.8000000000000003E-2</v>
      </c>
      <c r="E29" s="17">
        <v>-1.1599999999999999E-2</v>
      </c>
      <c r="F29" s="17">
        <v>7.8399999999999997E-2</v>
      </c>
      <c r="G29" s="17">
        <v>-1.2800000000000001E-2</v>
      </c>
      <c r="H29" s="11">
        <f t="shared" si="1"/>
        <v>5.5651599999999996E-3</v>
      </c>
      <c r="I29" s="11">
        <f t="shared" si="2"/>
        <v>1.0304099999999998E-3</v>
      </c>
      <c r="J29" s="11">
        <f t="shared" si="3"/>
        <v>3.3640000000000002E-3</v>
      </c>
      <c r="K29" s="11">
        <f t="shared" si="4"/>
        <v>1.3455999999999999E-4</v>
      </c>
      <c r="L29" s="11">
        <f t="shared" si="5"/>
        <v>6.1465599999999997E-3</v>
      </c>
      <c r="M29" s="11">
        <f t="shared" si="6"/>
        <v>1.6384E-4</v>
      </c>
    </row>
    <row r="30" spans="1:13" x14ac:dyDescent="0.35">
      <c r="A30" s="6"/>
      <c r="B30" s="7"/>
      <c r="C30" s="7"/>
      <c r="D30" s="7"/>
      <c r="E30" s="6"/>
      <c r="F30" s="6"/>
      <c r="G30" s="6"/>
      <c r="H30" s="12">
        <f>SUM(H4:H29)</f>
        <v>0.99998036999999995</v>
      </c>
      <c r="I30" s="12">
        <f t="shared" ref="I30:M30" si="7">SUM(I4:I29)</f>
        <v>0.99995329000000011</v>
      </c>
      <c r="J30" s="12">
        <f t="shared" si="7"/>
        <v>0.99998093999999993</v>
      </c>
      <c r="K30" s="12">
        <f t="shared" si="7"/>
        <v>0.99995760000000011</v>
      </c>
      <c r="L30" s="12">
        <f t="shared" si="7"/>
        <v>0.99997471000000027</v>
      </c>
      <c r="M30" s="12">
        <f t="shared" si="7"/>
        <v>1.0000416300000001</v>
      </c>
    </row>
    <row r="31" spans="1:13" x14ac:dyDescent="0.35">
      <c r="A31" s="6"/>
      <c r="B31" s="7"/>
      <c r="C31" s="7"/>
      <c r="D31" s="7"/>
      <c r="E31" s="6"/>
      <c r="F31" s="6"/>
      <c r="G31" s="6"/>
      <c r="H31" s="12"/>
      <c r="I31" s="12"/>
      <c r="J31" s="12"/>
      <c r="K31" s="12"/>
      <c r="L31" s="12"/>
      <c r="M31" s="12"/>
    </row>
    <row r="32" spans="1:13" x14ac:dyDescent="0.35">
      <c r="A32" s="13" t="s">
        <v>34</v>
      </c>
      <c r="B32" s="7"/>
      <c r="C32" s="7"/>
      <c r="D32" s="7"/>
      <c r="E32" s="6"/>
      <c r="F32" s="6"/>
      <c r="G32" s="6"/>
      <c r="H32" s="18">
        <f>SUM(H17:H23,H15,H11)</f>
        <v>0.78208277999999998</v>
      </c>
      <c r="I32" s="18">
        <f t="shared" ref="I32:M32" si="8">SUM(I17:I23,I15,I11)</f>
        <v>2.7191740000000002E-2</v>
      </c>
      <c r="J32" s="18">
        <f t="shared" si="8"/>
        <v>0.15469744999999999</v>
      </c>
      <c r="K32" s="18">
        <f t="shared" si="8"/>
        <v>0.66341505000000001</v>
      </c>
      <c r="L32" s="18">
        <f t="shared" si="8"/>
        <v>3.5704850000000003E-2</v>
      </c>
      <c r="M32" s="18">
        <f t="shared" si="8"/>
        <v>0.12128194</v>
      </c>
    </row>
    <row r="33" spans="1:13" x14ac:dyDescent="0.35">
      <c r="A33" s="13" t="s">
        <v>35</v>
      </c>
      <c r="B33" s="7"/>
      <c r="C33" s="7"/>
      <c r="D33" s="7"/>
      <c r="E33" s="6"/>
      <c r="F33" s="6"/>
      <c r="G33" s="6"/>
      <c r="H33" s="18">
        <f>SUM(H4:H5,H7,H8,H9,H10,H12)</f>
        <v>0.10084752999999999</v>
      </c>
      <c r="I33" s="18">
        <f t="shared" ref="I33:M33" si="9">SUM(I4:I5,I7,I8,I9,I10,I12)</f>
        <v>0.84285377000000006</v>
      </c>
      <c r="J33" s="18">
        <f t="shared" si="9"/>
        <v>7.9454150000000001E-2</v>
      </c>
      <c r="K33" s="18">
        <f t="shared" si="9"/>
        <v>0.15301508</v>
      </c>
      <c r="L33" s="18">
        <f t="shared" si="9"/>
        <v>0.77560892000000003</v>
      </c>
      <c r="M33" s="18">
        <f t="shared" si="9"/>
        <v>5.7165199999999999E-2</v>
      </c>
    </row>
    <row r="34" spans="1:13" x14ac:dyDescent="0.35">
      <c r="A34" s="13" t="s">
        <v>36</v>
      </c>
      <c r="B34" s="7"/>
      <c r="C34" s="7"/>
      <c r="D34" s="7"/>
      <c r="E34" s="6"/>
      <c r="F34" s="6"/>
      <c r="G34" s="6"/>
      <c r="H34" s="18">
        <f>SUM(H24:H29)+H16</f>
        <v>3.5694119999999996E-2</v>
      </c>
      <c r="I34" s="18">
        <f t="shared" ref="I34:M34" si="10">SUM(I24:I29)+I16</f>
        <v>3.3565720000000007E-2</v>
      </c>
      <c r="J34" s="18">
        <f t="shared" si="10"/>
        <v>0.61605372000000003</v>
      </c>
      <c r="K34" s="18">
        <f t="shared" si="10"/>
        <v>3.214003E-2</v>
      </c>
      <c r="L34" s="18">
        <f t="shared" si="10"/>
        <v>0.10819371</v>
      </c>
      <c r="M34" s="18">
        <f t="shared" si="10"/>
        <v>0.79061179000000004</v>
      </c>
    </row>
    <row r="35" spans="1:13" x14ac:dyDescent="0.35">
      <c r="A35" s="14" t="s">
        <v>13</v>
      </c>
      <c r="H35" s="19">
        <f>H14</f>
        <v>2.3347839999999998E-2</v>
      </c>
      <c r="I35" s="19">
        <f t="shared" ref="I35:M35" si="11">I14</f>
        <v>4.6053160000000003E-2</v>
      </c>
      <c r="J35" s="19">
        <f t="shared" si="11"/>
        <v>0.13571856000000002</v>
      </c>
      <c r="K35" s="19">
        <f t="shared" si="11"/>
        <v>9.9099040000000013E-2</v>
      </c>
      <c r="L35" s="19">
        <f t="shared" si="11"/>
        <v>2.505889E-2</v>
      </c>
      <c r="M35" s="19">
        <f t="shared" si="11"/>
        <v>2.9002090000000001E-2</v>
      </c>
    </row>
    <row r="36" spans="1:13" x14ac:dyDescent="0.35">
      <c r="A36" s="14" t="s">
        <v>5</v>
      </c>
      <c r="H36" s="19">
        <f>H6</f>
        <v>2.9480889999999996E-2</v>
      </c>
      <c r="I36" s="19">
        <f t="shared" ref="I36:M36" si="12">I6</f>
        <v>2.9002090000000001E-2</v>
      </c>
      <c r="J36" s="19">
        <f t="shared" si="12"/>
        <v>1.113025E-2</v>
      </c>
      <c r="K36" s="19">
        <f t="shared" si="12"/>
        <v>3.6240399999999994E-3</v>
      </c>
      <c r="L36" s="19">
        <f t="shared" si="12"/>
        <v>2.6406250000000003E-2</v>
      </c>
      <c r="M36" s="19">
        <f t="shared" si="12"/>
        <v>1.9802499999999998E-3</v>
      </c>
    </row>
    <row r="37" spans="1:13" x14ac:dyDescent="0.35">
      <c r="A37" s="14" t="s">
        <v>12</v>
      </c>
      <c r="H37" s="19">
        <f>H13</f>
        <v>2.8527209999999997E-2</v>
      </c>
      <c r="I37" s="19">
        <f t="shared" ref="I37:M37" si="13">I13</f>
        <v>2.128681E-2</v>
      </c>
      <c r="J37" s="19">
        <f t="shared" si="13"/>
        <v>2.9268100000000002E-3</v>
      </c>
      <c r="K37" s="19">
        <f t="shared" si="13"/>
        <v>4.8664359999999997E-2</v>
      </c>
      <c r="L37" s="19">
        <f t="shared" si="13"/>
        <v>2.9002090000000001E-2</v>
      </c>
      <c r="M37" s="19">
        <f t="shared" si="13"/>
        <v>3.5999999999999994E-7</v>
      </c>
    </row>
  </sheetData>
  <mergeCells count="4">
    <mergeCell ref="H2:J2"/>
    <mergeCell ref="K2:M2"/>
    <mergeCell ref="B2:D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Curtin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Huang</dc:creator>
  <cp:lastModifiedBy>Karl Huang</cp:lastModifiedBy>
  <dcterms:created xsi:type="dcterms:W3CDTF">2020-06-09T06:58:12Z</dcterms:created>
  <dcterms:modified xsi:type="dcterms:W3CDTF">2020-09-18T17:32:02Z</dcterms:modified>
</cp:coreProperties>
</file>