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COKI Projects\PUB Australian OK indicators KH\"/>
    </mc:Choice>
  </mc:AlternateContent>
  <bookViews>
    <workbookView xWindow="0" yWindow="0" windowWidth="22500" windowHeight="10785"/>
  </bookViews>
  <sheets>
    <sheet name="data_all_aus_2017" sheetId="1" r:id="rId1"/>
    <sheet name="oa" sheetId="2" r:id="rId2"/>
    <sheet name="output_div" sheetId="3" r:id="rId3"/>
    <sheet name="collab" sheetId="4" r:id="rId4"/>
    <sheet name="collab_leiden" sheetId="6" r:id="rId5"/>
    <sheet name="events" sheetId="5" r:id="rId6"/>
    <sheet name="walk_and_web" sheetId="7" r:id="rId7"/>
    <sheet name="indigenous" sheetId="8" r:id="rId8"/>
    <sheet name="gender" sheetId="9" r:id="rId9"/>
    <sheet name="policies" sheetId="10" r:id="rId10"/>
    <sheet name="annual_report" sheetId="12" r:id="rId11"/>
    <sheet name="finance" sheetId="11" r:id="rId12"/>
  </sheets>
  <definedNames>
    <definedName name="_xlnm._FilterDatabase" localSheetId="0" hidden="1">data_all_aus_2017!$A$1:$AG$44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" i="1" l="1"/>
  <c r="AE2" i="1"/>
  <c r="AF2" i="1"/>
  <c r="AD21" i="1"/>
  <c r="AE21" i="1"/>
  <c r="AF21" i="1"/>
  <c r="AD35" i="1"/>
  <c r="AE35" i="1"/>
  <c r="AF35" i="1"/>
  <c r="AD31" i="1"/>
  <c r="AE31" i="1"/>
  <c r="AF31" i="1"/>
  <c r="AD28" i="1"/>
  <c r="AE28" i="1"/>
  <c r="AF28" i="1"/>
  <c r="AD19" i="1"/>
  <c r="AE19" i="1"/>
  <c r="AF19" i="1"/>
  <c r="AD32" i="1"/>
  <c r="AE32" i="1"/>
  <c r="AF32" i="1"/>
  <c r="AD14" i="1"/>
  <c r="AE14" i="1"/>
  <c r="AF14" i="1"/>
  <c r="AD20" i="1"/>
  <c r="AE20" i="1"/>
  <c r="AF20" i="1"/>
  <c r="AD11" i="1"/>
  <c r="AE11" i="1"/>
  <c r="AF11" i="1"/>
  <c r="AD16" i="1"/>
  <c r="AE16" i="1"/>
  <c r="AF16" i="1"/>
  <c r="AD5" i="1"/>
  <c r="AE5" i="1"/>
  <c r="AF5" i="1"/>
  <c r="AD3" i="1"/>
  <c r="AE3" i="1"/>
  <c r="AF3" i="1"/>
  <c r="AD23" i="1"/>
  <c r="AE23" i="1"/>
  <c r="AF23" i="1"/>
  <c r="AD22" i="1"/>
  <c r="AE22" i="1"/>
  <c r="AF22" i="1"/>
  <c r="AD15" i="1"/>
  <c r="AE15" i="1"/>
  <c r="AF15" i="1"/>
  <c r="AD27" i="1"/>
  <c r="AE27" i="1"/>
  <c r="AF27" i="1"/>
  <c r="AD25" i="1"/>
  <c r="AE25" i="1"/>
  <c r="AF25" i="1"/>
  <c r="AD10" i="1"/>
  <c r="AE10" i="1"/>
  <c r="AF10" i="1"/>
  <c r="AD33" i="1"/>
  <c r="AE33" i="1"/>
  <c r="AF33" i="1"/>
  <c r="AD8" i="1"/>
  <c r="AE8" i="1"/>
  <c r="AF8" i="1"/>
  <c r="AD18" i="1"/>
  <c r="AE18" i="1"/>
  <c r="AF18" i="1"/>
  <c r="AD6" i="1"/>
  <c r="AE6" i="1"/>
  <c r="AF6" i="1"/>
  <c r="AD38" i="1"/>
  <c r="AE38" i="1"/>
  <c r="AF38" i="1"/>
  <c r="AD4" i="1"/>
  <c r="AE4" i="1"/>
  <c r="AF4" i="1"/>
  <c r="AD24" i="1"/>
  <c r="AE24" i="1"/>
  <c r="AF24" i="1"/>
  <c r="AD13" i="1"/>
  <c r="AE13" i="1"/>
  <c r="AF13" i="1"/>
  <c r="AD9" i="1"/>
  <c r="AE9" i="1"/>
  <c r="AF9" i="1"/>
  <c r="AD37" i="1"/>
  <c r="AE37" i="1"/>
  <c r="AF37" i="1"/>
  <c r="AD30" i="1"/>
  <c r="AE30" i="1"/>
  <c r="AF30" i="1"/>
  <c r="AD12" i="1"/>
  <c r="AE12" i="1"/>
  <c r="AF12" i="1"/>
  <c r="AD17" i="1"/>
  <c r="AE17" i="1"/>
  <c r="AF17" i="1"/>
  <c r="AD26" i="1"/>
  <c r="AE26" i="1"/>
  <c r="AF26" i="1"/>
  <c r="AF40" i="1"/>
  <c r="AE40" i="1"/>
  <c r="AD40" i="1"/>
  <c r="Q2" i="1" l="1"/>
  <c r="Q44" i="1"/>
  <c r="Q41" i="1"/>
  <c r="Q29" i="1"/>
  <c r="Q21" i="1"/>
  <c r="Q35" i="1"/>
  <c r="Q31" i="1"/>
  <c r="Q28" i="1"/>
  <c r="Q19" i="1"/>
  <c r="Q32" i="1"/>
  <c r="Q34" i="1"/>
  <c r="Q14" i="1"/>
  <c r="Q20" i="1"/>
  <c r="Q11" i="1"/>
  <c r="Q16" i="1"/>
  <c r="Q5" i="1"/>
  <c r="Q3" i="1"/>
  <c r="Q23" i="1"/>
  <c r="Q22" i="1"/>
  <c r="Q15" i="1"/>
  <c r="Q27" i="1"/>
  <c r="Q25" i="1"/>
  <c r="Q43" i="1"/>
  <c r="Q10" i="1"/>
  <c r="Q33" i="1"/>
  <c r="Q42" i="1"/>
  <c r="Q8" i="1"/>
  <c r="Q18" i="1"/>
  <c r="Q6" i="1"/>
  <c r="Q38" i="1"/>
  <c r="Q39" i="1"/>
  <c r="Q4" i="1"/>
  <c r="Q24" i="1"/>
  <c r="Q36" i="1"/>
  <c r="Q13" i="1"/>
  <c r="Q9" i="1"/>
  <c r="Q37" i="1"/>
  <c r="Q30" i="1"/>
  <c r="Q12" i="1"/>
  <c r="Q7" i="1"/>
  <c r="Q17" i="1"/>
  <c r="Q26" i="1"/>
  <c r="Q40" i="1"/>
  <c r="I44" i="5"/>
  <c r="F44" i="5"/>
  <c r="I43" i="5"/>
  <c r="F43" i="5"/>
  <c r="I42" i="5"/>
  <c r="F42" i="5"/>
  <c r="I41" i="5"/>
  <c r="F41" i="5"/>
  <c r="I40" i="5"/>
  <c r="F40" i="5"/>
  <c r="I39" i="5"/>
  <c r="F39" i="5"/>
  <c r="I38" i="5"/>
  <c r="F38" i="5"/>
  <c r="I37" i="5"/>
  <c r="F37" i="5"/>
  <c r="I36" i="5"/>
  <c r="F36" i="5"/>
  <c r="I35" i="5"/>
  <c r="F35" i="5"/>
  <c r="I34" i="5"/>
  <c r="F34" i="5"/>
  <c r="I33" i="5"/>
  <c r="F33" i="5"/>
  <c r="I32" i="5"/>
  <c r="F32" i="5"/>
  <c r="I31" i="5"/>
  <c r="F31" i="5"/>
  <c r="I30" i="5"/>
  <c r="F30" i="5"/>
  <c r="I29" i="5"/>
  <c r="F29" i="5"/>
  <c r="I28" i="5"/>
  <c r="F28" i="5"/>
  <c r="I27" i="5"/>
  <c r="F27" i="5"/>
  <c r="I26" i="5"/>
  <c r="F26" i="5"/>
  <c r="I25" i="5"/>
  <c r="F25" i="5"/>
  <c r="I24" i="5"/>
  <c r="F24" i="5"/>
  <c r="I23" i="5"/>
  <c r="F23" i="5"/>
  <c r="I22" i="5"/>
  <c r="F22" i="5"/>
  <c r="I21" i="5"/>
  <c r="F21" i="5"/>
  <c r="I20" i="5"/>
  <c r="F20" i="5"/>
  <c r="I19" i="5"/>
  <c r="F19" i="5"/>
  <c r="I18" i="5"/>
  <c r="F18" i="5"/>
  <c r="I17" i="5"/>
  <c r="F17" i="5"/>
  <c r="I16" i="5"/>
  <c r="F16" i="5"/>
  <c r="I15" i="5"/>
  <c r="F15" i="5"/>
  <c r="I14" i="5"/>
  <c r="F14" i="5"/>
  <c r="I13" i="5"/>
  <c r="F13" i="5"/>
  <c r="I12" i="5"/>
  <c r="F12" i="5"/>
  <c r="I11" i="5"/>
  <c r="F11" i="5"/>
  <c r="I10" i="5"/>
  <c r="F10" i="5"/>
  <c r="I9" i="5"/>
  <c r="F9" i="5"/>
  <c r="I8" i="5"/>
  <c r="F8" i="5"/>
  <c r="I7" i="5"/>
  <c r="F7" i="5"/>
  <c r="I6" i="5"/>
  <c r="F6" i="5"/>
  <c r="I5" i="5"/>
  <c r="F5" i="5"/>
  <c r="I4" i="5"/>
  <c r="F4" i="5"/>
  <c r="I3" i="5"/>
  <c r="F3" i="5"/>
  <c r="I2" i="5"/>
  <c r="F2" i="5"/>
  <c r="AG2" i="1" l="1"/>
  <c r="AG41" i="1"/>
  <c r="AG21" i="1"/>
  <c r="AG35" i="1"/>
  <c r="AG31" i="1"/>
  <c r="AG28" i="1"/>
  <c r="AG19" i="1"/>
  <c r="AG32" i="1"/>
  <c r="AG34" i="1"/>
  <c r="AG14" i="1"/>
  <c r="AG20" i="1"/>
  <c r="AG11" i="1"/>
  <c r="AG16" i="1"/>
  <c r="AG5" i="1"/>
  <c r="AG3" i="1"/>
  <c r="AG23" i="1"/>
  <c r="AG22" i="1"/>
  <c r="AG15" i="1"/>
  <c r="AG27" i="1"/>
  <c r="AG25" i="1"/>
  <c r="AG10" i="1"/>
  <c r="AG33" i="1"/>
  <c r="AG8" i="1"/>
  <c r="AG18" i="1"/>
  <c r="AG6" i="1"/>
  <c r="AG38" i="1"/>
  <c r="AG39" i="1"/>
  <c r="AG4" i="1"/>
  <c r="AG24" i="1"/>
  <c r="AG36" i="1"/>
  <c r="AG13" i="1"/>
  <c r="AG9" i="1"/>
  <c r="AG37" i="1"/>
  <c r="AG30" i="1"/>
  <c r="AG12" i="1"/>
  <c r="AG7" i="1"/>
  <c r="AG17" i="1"/>
  <c r="AG26" i="1"/>
  <c r="AG40" i="1"/>
  <c r="AA2" i="1" l="1"/>
  <c r="AB2" i="1"/>
  <c r="AC2" i="1"/>
  <c r="AA44" i="1"/>
  <c r="AB44" i="1"/>
  <c r="AC44" i="1"/>
  <c r="AA41" i="1"/>
  <c r="AB41" i="1"/>
  <c r="AC41" i="1"/>
  <c r="AA29" i="1"/>
  <c r="AB29" i="1"/>
  <c r="AC29" i="1"/>
  <c r="AA21" i="1"/>
  <c r="AB21" i="1"/>
  <c r="AC21" i="1"/>
  <c r="AA35" i="1"/>
  <c r="AB35" i="1"/>
  <c r="AC35" i="1"/>
  <c r="AA31" i="1"/>
  <c r="AB31" i="1"/>
  <c r="AC31" i="1"/>
  <c r="AA28" i="1"/>
  <c r="AB28" i="1"/>
  <c r="AC28" i="1"/>
  <c r="AA19" i="1"/>
  <c r="AB19" i="1"/>
  <c r="AC19" i="1"/>
  <c r="AA32" i="1"/>
  <c r="AB32" i="1"/>
  <c r="AC32" i="1"/>
  <c r="AA34" i="1"/>
  <c r="AB34" i="1"/>
  <c r="AC34" i="1"/>
  <c r="AA14" i="1"/>
  <c r="AB14" i="1"/>
  <c r="AC14" i="1"/>
  <c r="AA20" i="1"/>
  <c r="AB20" i="1"/>
  <c r="AC20" i="1"/>
  <c r="AA11" i="1"/>
  <c r="AB11" i="1"/>
  <c r="AC11" i="1"/>
  <c r="AA16" i="1"/>
  <c r="AB16" i="1"/>
  <c r="AC16" i="1"/>
  <c r="AA5" i="1"/>
  <c r="AB5" i="1"/>
  <c r="AC5" i="1"/>
  <c r="AA3" i="1"/>
  <c r="AB3" i="1"/>
  <c r="AC3" i="1"/>
  <c r="AA23" i="1"/>
  <c r="AB23" i="1"/>
  <c r="AC23" i="1"/>
  <c r="AA22" i="1"/>
  <c r="AB22" i="1"/>
  <c r="AC22" i="1"/>
  <c r="AA15" i="1"/>
  <c r="AB15" i="1"/>
  <c r="AC15" i="1"/>
  <c r="AA27" i="1"/>
  <c r="AB27" i="1"/>
  <c r="AC27" i="1"/>
  <c r="AA25" i="1"/>
  <c r="AB25" i="1"/>
  <c r="AC25" i="1"/>
  <c r="AA43" i="1"/>
  <c r="AB43" i="1"/>
  <c r="AC43" i="1"/>
  <c r="AA10" i="1"/>
  <c r="AB10" i="1"/>
  <c r="AC10" i="1"/>
  <c r="AA33" i="1"/>
  <c r="AB33" i="1"/>
  <c r="AC33" i="1"/>
  <c r="AA42" i="1"/>
  <c r="AB42" i="1"/>
  <c r="AC42" i="1"/>
  <c r="AA8" i="1"/>
  <c r="AB8" i="1"/>
  <c r="AC8" i="1"/>
  <c r="AA18" i="1"/>
  <c r="AB18" i="1"/>
  <c r="AC18" i="1"/>
  <c r="AA6" i="1"/>
  <c r="AB6" i="1"/>
  <c r="AC6" i="1"/>
  <c r="AA38" i="1"/>
  <c r="AB38" i="1"/>
  <c r="AC38" i="1"/>
  <c r="AA39" i="1"/>
  <c r="AB39" i="1"/>
  <c r="AC39" i="1"/>
  <c r="AA4" i="1"/>
  <c r="AB4" i="1"/>
  <c r="AC4" i="1"/>
  <c r="AA24" i="1"/>
  <c r="AB24" i="1"/>
  <c r="AC24" i="1"/>
  <c r="AA36" i="1"/>
  <c r="AB36" i="1"/>
  <c r="AC36" i="1"/>
  <c r="AA13" i="1"/>
  <c r="AB13" i="1"/>
  <c r="AC13" i="1"/>
  <c r="AA9" i="1"/>
  <c r="AB9" i="1"/>
  <c r="AC9" i="1"/>
  <c r="AA37" i="1"/>
  <c r="AB37" i="1"/>
  <c r="AC37" i="1"/>
  <c r="AA30" i="1"/>
  <c r="AB30" i="1"/>
  <c r="AC30" i="1"/>
  <c r="AA12" i="1"/>
  <c r="AB12" i="1"/>
  <c r="AC12" i="1"/>
  <c r="AA7" i="1"/>
  <c r="AB7" i="1"/>
  <c r="AC7" i="1"/>
  <c r="AA17" i="1"/>
  <c r="AB17" i="1"/>
  <c r="AC17" i="1"/>
  <c r="AA26" i="1"/>
  <c r="AB26" i="1"/>
  <c r="AC26" i="1"/>
  <c r="AC40" i="1"/>
  <c r="AB40" i="1"/>
  <c r="AA40" i="1"/>
  <c r="M43" i="10"/>
  <c r="M42" i="10"/>
  <c r="M41" i="10"/>
  <c r="M40" i="10"/>
  <c r="M39" i="10"/>
  <c r="M38" i="10"/>
  <c r="M37" i="10"/>
  <c r="M36" i="10"/>
  <c r="M35" i="10"/>
  <c r="M34" i="10"/>
  <c r="M33" i="10"/>
  <c r="M31" i="10"/>
  <c r="M29" i="10"/>
  <c r="M28" i="10"/>
  <c r="M27" i="10"/>
  <c r="M26" i="10"/>
  <c r="M24" i="10"/>
  <c r="M23" i="10"/>
  <c r="M22" i="10"/>
  <c r="M21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5" i="10"/>
  <c r="M3" i="10"/>
  <c r="U2" i="1"/>
  <c r="V2" i="1"/>
  <c r="W2" i="1"/>
  <c r="X2" i="1"/>
  <c r="Y2" i="1"/>
  <c r="Z2" i="1"/>
  <c r="U44" i="1"/>
  <c r="W44" i="1"/>
  <c r="X44" i="1"/>
  <c r="Z44" i="1"/>
  <c r="U41" i="1"/>
  <c r="V41" i="1"/>
  <c r="U29" i="1"/>
  <c r="V29" i="1"/>
  <c r="W29" i="1"/>
  <c r="X29" i="1"/>
  <c r="Y29" i="1"/>
  <c r="Z29" i="1"/>
  <c r="U21" i="1"/>
  <c r="V21" i="1"/>
  <c r="W21" i="1"/>
  <c r="X21" i="1"/>
  <c r="Y21" i="1"/>
  <c r="Z21" i="1"/>
  <c r="U35" i="1"/>
  <c r="V35" i="1"/>
  <c r="W35" i="1"/>
  <c r="X35" i="1"/>
  <c r="Y35" i="1"/>
  <c r="Z35" i="1"/>
  <c r="U31" i="1"/>
  <c r="V31" i="1"/>
  <c r="W31" i="1"/>
  <c r="X31" i="1"/>
  <c r="Y31" i="1"/>
  <c r="Z31" i="1"/>
  <c r="U28" i="1"/>
  <c r="V28" i="1"/>
  <c r="W28" i="1"/>
  <c r="X28" i="1"/>
  <c r="Y28" i="1"/>
  <c r="Z28" i="1"/>
  <c r="U19" i="1"/>
  <c r="V19" i="1"/>
  <c r="W19" i="1"/>
  <c r="X19" i="1"/>
  <c r="Y19" i="1"/>
  <c r="Z19" i="1"/>
  <c r="U32" i="1"/>
  <c r="V32" i="1"/>
  <c r="W32" i="1"/>
  <c r="X32" i="1"/>
  <c r="Y32" i="1"/>
  <c r="Z32" i="1"/>
  <c r="U34" i="1"/>
  <c r="V34" i="1"/>
  <c r="W34" i="1"/>
  <c r="X34" i="1"/>
  <c r="Y34" i="1"/>
  <c r="Z34" i="1"/>
  <c r="U14" i="1"/>
  <c r="V14" i="1"/>
  <c r="W14" i="1"/>
  <c r="X14" i="1"/>
  <c r="Y14" i="1"/>
  <c r="Z14" i="1"/>
  <c r="U20" i="1"/>
  <c r="V20" i="1"/>
  <c r="W20" i="1"/>
  <c r="X20" i="1"/>
  <c r="Y20" i="1"/>
  <c r="Z20" i="1"/>
  <c r="U11" i="1"/>
  <c r="V11" i="1"/>
  <c r="W11" i="1"/>
  <c r="X11" i="1"/>
  <c r="Y11" i="1"/>
  <c r="Z11" i="1"/>
  <c r="U16" i="1"/>
  <c r="V16" i="1"/>
  <c r="W16" i="1"/>
  <c r="X16" i="1"/>
  <c r="Y16" i="1"/>
  <c r="Z16" i="1"/>
  <c r="U5" i="1"/>
  <c r="V5" i="1"/>
  <c r="W5" i="1"/>
  <c r="X5" i="1"/>
  <c r="Y5" i="1"/>
  <c r="Z5" i="1"/>
  <c r="U3" i="1"/>
  <c r="V3" i="1"/>
  <c r="W3" i="1"/>
  <c r="X3" i="1"/>
  <c r="Y3" i="1"/>
  <c r="Z3" i="1"/>
  <c r="U23" i="1"/>
  <c r="V23" i="1"/>
  <c r="W23" i="1"/>
  <c r="X23" i="1"/>
  <c r="Y23" i="1"/>
  <c r="Z23" i="1"/>
  <c r="U22" i="1"/>
  <c r="V22" i="1"/>
  <c r="W22" i="1"/>
  <c r="X22" i="1"/>
  <c r="Y22" i="1"/>
  <c r="Z22" i="1"/>
  <c r="U15" i="1"/>
  <c r="V15" i="1"/>
  <c r="W15" i="1"/>
  <c r="X15" i="1"/>
  <c r="Y15" i="1"/>
  <c r="Z15" i="1"/>
  <c r="U27" i="1"/>
  <c r="V27" i="1"/>
  <c r="W27" i="1"/>
  <c r="X27" i="1"/>
  <c r="Y27" i="1"/>
  <c r="Z27" i="1"/>
  <c r="U25" i="1"/>
  <c r="V25" i="1"/>
  <c r="W25" i="1"/>
  <c r="X25" i="1"/>
  <c r="Y25" i="1"/>
  <c r="Z25" i="1"/>
  <c r="W43" i="1"/>
  <c r="Z43" i="1"/>
  <c r="U10" i="1"/>
  <c r="V10" i="1"/>
  <c r="W10" i="1"/>
  <c r="X10" i="1"/>
  <c r="Y10" i="1"/>
  <c r="Z10" i="1"/>
  <c r="U33" i="1"/>
  <c r="V33" i="1"/>
  <c r="Z33" i="1"/>
  <c r="U42" i="1"/>
  <c r="V42" i="1"/>
  <c r="W42" i="1"/>
  <c r="X42" i="1"/>
  <c r="Y42" i="1"/>
  <c r="Z42" i="1"/>
  <c r="U8" i="1"/>
  <c r="V8" i="1"/>
  <c r="W8" i="1"/>
  <c r="X8" i="1"/>
  <c r="Y8" i="1"/>
  <c r="Z8" i="1"/>
  <c r="U18" i="1"/>
  <c r="V18" i="1"/>
  <c r="W18" i="1"/>
  <c r="X18" i="1"/>
  <c r="Y18" i="1"/>
  <c r="Z18" i="1"/>
  <c r="U6" i="1"/>
  <c r="V6" i="1"/>
  <c r="W6" i="1"/>
  <c r="X6" i="1"/>
  <c r="Y6" i="1"/>
  <c r="Z6" i="1"/>
  <c r="U38" i="1"/>
  <c r="V38" i="1"/>
  <c r="W38" i="1"/>
  <c r="X38" i="1"/>
  <c r="Y38" i="1"/>
  <c r="Z38" i="1"/>
  <c r="U39" i="1"/>
  <c r="V39" i="1"/>
  <c r="W39" i="1"/>
  <c r="X39" i="1"/>
  <c r="Y39" i="1"/>
  <c r="Z39" i="1"/>
  <c r="U4" i="1"/>
  <c r="V4" i="1"/>
  <c r="W4" i="1"/>
  <c r="X4" i="1"/>
  <c r="Y4" i="1"/>
  <c r="Z4" i="1"/>
  <c r="U24" i="1"/>
  <c r="V24" i="1"/>
  <c r="W24" i="1"/>
  <c r="X24" i="1"/>
  <c r="Y24" i="1"/>
  <c r="Z24" i="1"/>
  <c r="U36" i="1"/>
  <c r="V36" i="1"/>
  <c r="W36" i="1"/>
  <c r="X36" i="1"/>
  <c r="Y36" i="1"/>
  <c r="Z36" i="1"/>
  <c r="U13" i="1"/>
  <c r="V13" i="1"/>
  <c r="W13" i="1"/>
  <c r="X13" i="1"/>
  <c r="Y13" i="1"/>
  <c r="Z13" i="1"/>
  <c r="U9" i="1"/>
  <c r="V9" i="1"/>
  <c r="W9" i="1"/>
  <c r="X9" i="1"/>
  <c r="Y9" i="1"/>
  <c r="Z9" i="1"/>
  <c r="U37" i="1"/>
  <c r="V37" i="1"/>
  <c r="W37" i="1"/>
  <c r="X37" i="1"/>
  <c r="Y37" i="1"/>
  <c r="Z37" i="1"/>
  <c r="U30" i="1"/>
  <c r="V30" i="1"/>
  <c r="W30" i="1"/>
  <c r="X30" i="1"/>
  <c r="Y30" i="1"/>
  <c r="Z30" i="1"/>
  <c r="U12" i="1"/>
  <c r="V12" i="1"/>
  <c r="W12" i="1"/>
  <c r="X12" i="1"/>
  <c r="Y12" i="1"/>
  <c r="Z12" i="1"/>
  <c r="U7" i="1"/>
  <c r="V7" i="1"/>
  <c r="W7" i="1"/>
  <c r="X7" i="1"/>
  <c r="Y7" i="1"/>
  <c r="Z7" i="1"/>
  <c r="U17" i="1"/>
  <c r="V17" i="1"/>
  <c r="W17" i="1"/>
  <c r="X17" i="1"/>
  <c r="Y17" i="1"/>
  <c r="Z17" i="1"/>
  <c r="U26" i="1"/>
  <c r="V26" i="1"/>
  <c r="W26" i="1"/>
  <c r="X26" i="1"/>
  <c r="Y26" i="1"/>
  <c r="Z26" i="1"/>
  <c r="Z40" i="1"/>
  <c r="Y40" i="1"/>
  <c r="X40" i="1"/>
  <c r="W40" i="1"/>
  <c r="V40" i="1"/>
  <c r="U40" i="1"/>
  <c r="T2" i="1"/>
  <c r="T44" i="1"/>
  <c r="T41" i="1"/>
  <c r="T29" i="1"/>
  <c r="T21" i="1"/>
  <c r="T35" i="1"/>
  <c r="T31" i="1"/>
  <c r="T28" i="1"/>
  <c r="T19" i="1"/>
  <c r="T32" i="1"/>
  <c r="T34" i="1"/>
  <c r="T14" i="1"/>
  <c r="T20" i="1"/>
  <c r="T11" i="1"/>
  <c r="T16" i="1"/>
  <c r="T5" i="1"/>
  <c r="T3" i="1"/>
  <c r="T23" i="1"/>
  <c r="T22" i="1"/>
  <c r="T15" i="1"/>
  <c r="T27" i="1"/>
  <c r="T25" i="1"/>
  <c r="T43" i="1"/>
  <c r="T10" i="1"/>
  <c r="T33" i="1"/>
  <c r="T42" i="1"/>
  <c r="T8" i="1"/>
  <c r="T18" i="1"/>
  <c r="T6" i="1"/>
  <c r="T38" i="1"/>
  <c r="T39" i="1"/>
  <c r="T4" i="1"/>
  <c r="T24" i="1"/>
  <c r="T36" i="1"/>
  <c r="T13" i="1"/>
  <c r="T9" i="1"/>
  <c r="T37" i="1"/>
  <c r="T30" i="1"/>
  <c r="T12" i="1"/>
  <c r="T7" i="1"/>
  <c r="T17" i="1"/>
  <c r="T26" i="1"/>
  <c r="T40" i="1"/>
  <c r="S2" i="1"/>
  <c r="S44" i="1"/>
  <c r="S41" i="1"/>
  <c r="S29" i="1"/>
  <c r="S21" i="1"/>
  <c r="S35" i="1"/>
  <c r="S31" i="1"/>
  <c r="S28" i="1"/>
  <c r="S19" i="1"/>
  <c r="S32" i="1"/>
  <c r="S34" i="1"/>
  <c r="S14" i="1"/>
  <c r="S20" i="1"/>
  <c r="S11" i="1"/>
  <c r="S16" i="1"/>
  <c r="S5" i="1"/>
  <c r="S3" i="1"/>
  <c r="S23" i="1"/>
  <c r="S22" i="1"/>
  <c r="S15" i="1"/>
  <c r="S27" i="1"/>
  <c r="S25" i="1"/>
  <c r="S43" i="1"/>
  <c r="S10" i="1"/>
  <c r="S33" i="1"/>
  <c r="S42" i="1"/>
  <c r="S8" i="1"/>
  <c r="S18" i="1"/>
  <c r="S6" i="1"/>
  <c r="S38" i="1"/>
  <c r="S39" i="1"/>
  <c r="S4" i="1"/>
  <c r="S24" i="1"/>
  <c r="S13" i="1"/>
  <c r="S9" i="1"/>
  <c r="S37" i="1"/>
  <c r="S30" i="1"/>
  <c r="S12" i="1"/>
  <c r="S7" i="1"/>
  <c r="S17" i="1"/>
  <c r="S26" i="1"/>
  <c r="S40" i="1"/>
  <c r="R2" i="1"/>
  <c r="R44" i="1"/>
  <c r="R41" i="1"/>
  <c r="R29" i="1"/>
  <c r="R21" i="1"/>
  <c r="R35" i="1"/>
  <c r="R31" i="1"/>
  <c r="R28" i="1"/>
  <c r="R19" i="1"/>
  <c r="R32" i="1"/>
  <c r="R34" i="1"/>
  <c r="R14" i="1"/>
  <c r="R20" i="1"/>
  <c r="R11" i="1"/>
  <c r="R16" i="1"/>
  <c r="R5" i="1"/>
  <c r="R3" i="1"/>
  <c r="R23" i="1"/>
  <c r="R22" i="1"/>
  <c r="R15" i="1"/>
  <c r="R27" i="1"/>
  <c r="R25" i="1"/>
  <c r="R43" i="1"/>
  <c r="R10" i="1"/>
  <c r="R33" i="1"/>
  <c r="R42" i="1"/>
  <c r="R8" i="1"/>
  <c r="R18" i="1"/>
  <c r="R6" i="1"/>
  <c r="R38" i="1"/>
  <c r="R39" i="1"/>
  <c r="R4" i="1"/>
  <c r="R24" i="1"/>
  <c r="R36" i="1"/>
  <c r="R13" i="1"/>
  <c r="R9" i="1"/>
  <c r="R37" i="1"/>
  <c r="R30" i="1"/>
  <c r="R12" i="1"/>
  <c r="R7" i="1"/>
  <c r="R17" i="1"/>
  <c r="R26" i="1"/>
  <c r="R40" i="1"/>
  <c r="P2" i="1"/>
  <c r="P28" i="1"/>
  <c r="P19" i="1"/>
  <c r="P14" i="1"/>
  <c r="P20" i="1"/>
  <c r="P11" i="1"/>
  <c r="P16" i="1"/>
  <c r="P5" i="1"/>
  <c r="P3" i="1"/>
  <c r="P23" i="1"/>
  <c r="P22" i="1"/>
  <c r="P15" i="1"/>
  <c r="P25" i="1"/>
  <c r="P38" i="1"/>
  <c r="P10" i="1"/>
  <c r="P8" i="1"/>
  <c r="P18" i="1"/>
  <c r="P6" i="1"/>
  <c r="P4" i="1"/>
  <c r="P24" i="1"/>
  <c r="P13" i="1"/>
  <c r="P9" i="1"/>
  <c r="P37" i="1"/>
  <c r="P12" i="1"/>
  <c r="P7" i="1"/>
  <c r="P26" i="1"/>
  <c r="M2" i="1" l="1"/>
  <c r="N2" i="1"/>
  <c r="O2" i="1"/>
  <c r="M44" i="1"/>
  <c r="N44" i="1"/>
  <c r="O44" i="1"/>
  <c r="M41" i="1"/>
  <c r="N41" i="1"/>
  <c r="O41" i="1"/>
  <c r="M29" i="1"/>
  <c r="N29" i="1"/>
  <c r="O29" i="1"/>
  <c r="M35" i="1"/>
  <c r="N35" i="1"/>
  <c r="O35" i="1"/>
  <c r="M21" i="1"/>
  <c r="N21" i="1"/>
  <c r="O21" i="1"/>
  <c r="M31" i="1"/>
  <c r="N31" i="1"/>
  <c r="O31" i="1"/>
  <c r="M28" i="1"/>
  <c r="N28" i="1"/>
  <c r="O28" i="1"/>
  <c r="M19" i="1"/>
  <c r="N19" i="1"/>
  <c r="O19" i="1"/>
  <c r="M42" i="1"/>
  <c r="N42" i="1"/>
  <c r="O42" i="1"/>
  <c r="M32" i="1"/>
  <c r="N32" i="1"/>
  <c r="O32" i="1"/>
  <c r="M34" i="1"/>
  <c r="N34" i="1"/>
  <c r="O34" i="1"/>
  <c r="M14" i="1"/>
  <c r="N14" i="1"/>
  <c r="O14" i="1"/>
  <c r="M20" i="1"/>
  <c r="N20" i="1"/>
  <c r="O20" i="1"/>
  <c r="M11" i="1"/>
  <c r="N11" i="1"/>
  <c r="O11" i="1"/>
  <c r="M16" i="1"/>
  <c r="N16" i="1"/>
  <c r="O16" i="1"/>
  <c r="M5" i="1"/>
  <c r="N5" i="1"/>
  <c r="O5" i="1"/>
  <c r="M3" i="1"/>
  <c r="N3" i="1"/>
  <c r="O3" i="1"/>
  <c r="M23" i="1"/>
  <c r="N23" i="1"/>
  <c r="O23" i="1"/>
  <c r="M39" i="1"/>
  <c r="N39" i="1"/>
  <c r="O39" i="1"/>
  <c r="M22" i="1"/>
  <c r="N22" i="1"/>
  <c r="O22" i="1"/>
  <c r="M15" i="1"/>
  <c r="N15" i="1"/>
  <c r="O15" i="1"/>
  <c r="M27" i="1"/>
  <c r="N27" i="1"/>
  <c r="O27" i="1"/>
  <c r="M25" i="1"/>
  <c r="N25" i="1"/>
  <c r="O25" i="1"/>
  <c r="M43" i="1"/>
  <c r="N43" i="1"/>
  <c r="O43" i="1"/>
  <c r="M33" i="1"/>
  <c r="N33" i="1"/>
  <c r="O33" i="1"/>
  <c r="M18" i="1"/>
  <c r="N18" i="1"/>
  <c r="O18" i="1"/>
  <c r="M24" i="1"/>
  <c r="N24" i="1"/>
  <c r="O24" i="1"/>
  <c r="M6" i="1"/>
  <c r="N6" i="1"/>
  <c r="O6" i="1"/>
  <c r="M10" i="1"/>
  <c r="N10" i="1"/>
  <c r="O10" i="1"/>
  <c r="M8" i="1"/>
  <c r="N8" i="1"/>
  <c r="O8" i="1"/>
  <c r="M38" i="1"/>
  <c r="N38" i="1"/>
  <c r="O38" i="1"/>
  <c r="M7" i="1"/>
  <c r="N7" i="1"/>
  <c r="O7" i="1"/>
  <c r="M4" i="1"/>
  <c r="N4" i="1"/>
  <c r="O4" i="1"/>
  <c r="M30" i="1"/>
  <c r="N30" i="1"/>
  <c r="O30" i="1"/>
  <c r="M36" i="1"/>
  <c r="N36" i="1"/>
  <c r="O36" i="1"/>
  <c r="M13" i="1"/>
  <c r="N13" i="1"/>
  <c r="O13" i="1"/>
  <c r="M9" i="1"/>
  <c r="N9" i="1"/>
  <c r="O9" i="1"/>
  <c r="M37" i="1"/>
  <c r="N37" i="1"/>
  <c r="O37" i="1"/>
  <c r="M12" i="1"/>
  <c r="N12" i="1"/>
  <c r="O12" i="1"/>
  <c r="M17" i="1"/>
  <c r="N17" i="1"/>
  <c r="O17" i="1"/>
  <c r="M26" i="1"/>
  <c r="N26" i="1"/>
  <c r="O26" i="1"/>
  <c r="O40" i="1"/>
  <c r="N40" i="1"/>
  <c r="M40" i="1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9" i="4"/>
  <c r="G39" i="4"/>
  <c r="F39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8" i="4"/>
  <c r="G18" i="4"/>
  <c r="F18" i="4"/>
  <c r="H17" i="4"/>
  <c r="G17" i="4"/>
  <c r="F17" i="4"/>
  <c r="H16" i="4"/>
  <c r="G16" i="4"/>
  <c r="F16" i="4"/>
  <c r="H15" i="4"/>
  <c r="G15" i="4"/>
  <c r="F15" i="4"/>
  <c r="H14" i="4"/>
  <c r="G14" i="4"/>
  <c r="F14" i="4"/>
  <c r="H13" i="4"/>
  <c r="G13" i="4"/>
  <c r="F13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H7" i="4"/>
  <c r="G7" i="4"/>
  <c r="F7" i="4"/>
  <c r="H6" i="4"/>
  <c r="G6" i="4"/>
  <c r="F6" i="4"/>
  <c r="H5" i="4"/>
  <c r="G5" i="4"/>
  <c r="F5" i="4"/>
  <c r="H4" i="4"/>
  <c r="G4" i="4"/>
  <c r="F4" i="4"/>
  <c r="H3" i="4"/>
  <c r="G3" i="4"/>
  <c r="F3" i="4"/>
  <c r="H2" i="4"/>
  <c r="G2" i="4"/>
  <c r="F2" i="4"/>
  <c r="L2" i="1"/>
  <c r="L44" i="1"/>
  <c r="L41" i="1"/>
  <c r="L29" i="1"/>
  <c r="L35" i="1"/>
  <c r="L21" i="1"/>
  <c r="L31" i="1"/>
  <c r="L28" i="1"/>
  <c r="L19" i="1"/>
  <c r="L42" i="1"/>
  <c r="L32" i="1"/>
  <c r="L34" i="1"/>
  <c r="L14" i="1"/>
  <c r="L20" i="1"/>
  <c r="L11" i="1"/>
  <c r="L16" i="1"/>
  <c r="L5" i="1"/>
  <c r="L3" i="1"/>
  <c r="L23" i="1"/>
  <c r="L39" i="1"/>
  <c r="L22" i="1"/>
  <c r="L15" i="1"/>
  <c r="L27" i="1"/>
  <c r="L25" i="1"/>
  <c r="L43" i="1"/>
  <c r="L33" i="1"/>
  <c r="L18" i="1"/>
  <c r="L24" i="1"/>
  <c r="L6" i="1"/>
  <c r="L10" i="1"/>
  <c r="L8" i="1"/>
  <c r="L38" i="1"/>
  <c r="L7" i="1"/>
  <c r="L4" i="1"/>
  <c r="L30" i="1"/>
  <c r="L36" i="1"/>
  <c r="L13" i="1"/>
  <c r="L9" i="1"/>
  <c r="L37" i="1"/>
  <c r="L12" i="1"/>
  <c r="L17" i="1"/>
  <c r="L26" i="1"/>
  <c r="L40" i="1"/>
  <c r="G2" i="1"/>
  <c r="H2" i="1"/>
  <c r="I2" i="1"/>
  <c r="J2" i="1"/>
  <c r="K2" i="1"/>
  <c r="G44" i="1"/>
  <c r="H44" i="1"/>
  <c r="I44" i="1"/>
  <c r="J44" i="1"/>
  <c r="K44" i="1"/>
  <c r="G41" i="1"/>
  <c r="H41" i="1"/>
  <c r="I41" i="1"/>
  <c r="J41" i="1"/>
  <c r="K41" i="1"/>
  <c r="G29" i="1"/>
  <c r="H29" i="1"/>
  <c r="I29" i="1"/>
  <c r="J29" i="1"/>
  <c r="K29" i="1"/>
  <c r="G35" i="1"/>
  <c r="H35" i="1"/>
  <c r="I35" i="1"/>
  <c r="J35" i="1"/>
  <c r="K35" i="1"/>
  <c r="G21" i="1"/>
  <c r="H21" i="1"/>
  <c r="I21" i="1"/>
  <c r="J21" i="1"/>
  <c r="K21" i="1"/>
  <c r="G31" i="1"/>
  <c r="H31" i="1"/>
  <c r="I31" i="1"/>
  <c r="J31" i="1"/>
  <c r="K31" i="1"/>
  <c r="G28" i="1"/>
  <c r="H28" i="1"/>
  <c r="I28" i="1"/>
  <c r="J28" i="1"/>
  <c r="K28" i="1"/>
  <c r="G19" i="1"/>
  <c r="H19" i="1"/>
  <c r="I19" i="1"/>
  <c r="J19" i="1"/>
  <c r="K19" i="1"/>
  <c r="G42" i="1"/>
  <c r="H42" i="1"/>
  <c r="I42" i="1"/>
  <c r="J42" i="1"/>
  <c r="K42" i="1"/>
  <c r="G32" i="1"/>
  <c r="H32" i="1"/>
  <c r="I32" i="1"/>
  <c r="J32" i="1"/>
  <c r="K32" i="1"/>
  <c r="G34" i="1"/>
  <c r="H34" i="1"/>
  <c r="I34" i="1"/>
  <c r="J34" i="1"/>
  <c r="K34" i="1"/>
  <c r="G14" i="1"/>
  <c r="H14" i="1"/>
  <c r="I14" i="1"/>
  <c r="J14" i="1"/>
  <c r="K14" i="1"/>
  <c r="G20" i="1"/>
  <c r="H20" i="1"/>
  <c r="I20" i="1"/>
  <c r="J20" i="1"/>
  <c r="K20" i="1"/>
  <c r="G11" i="1"/>
  <c r="H11" i="1"/>
  <c r="I11" i="1"/>
  <c r="J11" i="1"/>
  <c r="K11" i="1"/>
  <c r="G16" i="1"/>
  <c r="H16" i="1"/>
  <c r="I16" i="1"/>
  <c r="J16" i="1"/>
  <c r="K16" i="1"/>
  <c r="G5" i="1"/>
  <c r="H5" i="1"/>
  <c r="I5" i="1"/>
  <c r="J5" i="1"/>
  <c r="K5" i="1"/>
  <c r="G3" i="1"/>
  <c r="H3" i="1"/>
  <c r="I3" i="1"/>
  <c r="J3" i="1"/>
  <c r="K3" i="1"/>
  <c r="G23" i="1"/>
  <c r="H23" i="1"/>
  <c r="I23" i="1"/>
  <c r="J23" i="1"/>
  <c r="K23" i="1"/>
  <c r="G39" i="1"/>
  <c r="H39" i="1"/>
  <c r="I39" i="1"/>
  <c r="J39" i="1"/>
  <c r="K39" i="1"/>
  <c r="G22" i="1"/>
  <c r="H22" i="1"/>
  <c r="I22" i="1"/>
  <c r="J22" i="1"/>
  <c r="K22" i="1"/>
  <c r="G15" i="1"/>
  <c r="H15" i="1"/>
  <c r="I15" i="1"/>
  <c r="J15" i="1"/>
  <c r="K15" i="1"/>
  <c r="G27" i="1"/>
  <c r="H27" i="1"/>
  <c r="I27" i="1"/>
  <c r="J27" i="1"/>
  <c r="K27" i="1"/>
  <c r="G25" i="1"/>
  <c r="H25" i="1"/>
  <c r="I25" i="1"/>
  <c r="J25" i="1"/>
  <c r="K25" i="1"/>
  <c r="G43" i="1"/>
  <c r="H43" i="1"/>
  <c r="I43" i="1"/>
  <c r="J43" i="1"/>
  <c r="K43" i="1"/>
  <c r="G33" i="1"/>
  <c r="H33" i="1"/>
  <c r="I33" i="1"/>
  <c r="J33" i="1"/>
  <c r="K33" i="1"/>
  <c r="G18" i="1"/>
  <c r="H18" i="1"/>
  <c r="I18" i="1"/>
  <c r="J18" i="1"/>
  <c r="K18" i="1"/>
  <c r="G24" i="1"/>
  <c r="H24" i="1"/>
  <c r="I24" i="1"/>
  <c r="J24" i="1"/>
  <c r="K24" i="1"/>
  <c r="G6" i="1"/>
  <c r="H6" i="1"/>
  <c r="I6" i="1"/>
  <c r="J6" i="1"/>
  <c r="K6" i="1"/>
  <c r="G10" i="1"/>
  <c r="H10" i="1"/>
  <c r="I10" i="1"/>
  <c r="J10" i="1"/>
  <c r="K10" i="1"/>
  <c r="G8" i="1"/>
  <c r="H8" i="1"/>
  <c r="I8" i="1"/>
  <c r="J8" i="1"/>
  <c r="K8" i="1"/>
  <c r="G38" i="1"/>
  <c r="H38" i="1"/>
  <c r="I38" i="1"/>
  <c r="J38" i="1"/>
  <c r="K38" i="1"/>
  <c r="G7" i="1"/>
  <c r="H7" i="1"/>
  <c r="I7" i="1"/>
  <c r="J7" i="1"/>
  <c r="K7" i="1"/>
  <c r="G4" i="1"/>
  <c r="H4" i="1"/>
  <c r="I4" i="1"/>
  <c r="J4" i="1"/>
  <c r="K4" i="1"/>
  <c r="G30" i="1"/>
  <c r="H30" i="1"/>
  <c r="I30" i="1"/>
  <c r="J30" i="1"/>
  <c r="K30" i="1"/>
  <c r="G36" i="1"/>
  <c r="H36" i="1"/>
  <c r="I36" i="1"/>
  <c r="J36" i="1"/>
  <c r="K36" i="1"/>
  <c r="G13" i="1"/>
  <c r="H13" i="1"/>
  <c r="I13" i="1"/>
  <c r="J13" i="1"/>
  <c r="K13" i="1"/>
  <c r="G9" i="1"/>
  <c r="H9" i="1"/>
  <c r="I9" i="1"/>
  <c r="J9" i="1"/>
  <c r="K9" i="1"/>
  <c r="G37" i="1"/>
  <c r="H37" i="1"/>
  <c r="I37" i="1"/>
  <c r="J37" i="1"/>
  <c r="K37" i="1"/>
  <c r="G12" i="1"/>
  <c r="H12" i="1"/>
  <c r="I12" i="1"/>
  <c r="J12" i="1"/>
  <c r="K12" i="1"/>
  <c r="G17" i="1"/>
  <c r="H17" i="1"/>
  <c r="I17" i="1"/>
  <c r="J17" i="1"/>
  <c r="K17" i="1"/>
  <c r="G26" i="1"/>
  <c r="H26" i="1"/>
  <c r="I26" i="1"/>
  <c r="J26" i="1"/>
  <c r="K26" i="1"/>
  <c r="K40" i="1"/>
  <c r="J40" i="1"/>
  <c r="I40" i="1"/>
  <c r="H40" i="1"/>
  <c r="G40" i="1"/>
</calcChain>
</file>

<file path=xl/sharedStrings.xml><?xml version="1.0" encoding="utf-8"?>
<sst xmlns="http://schemas.openxmlformats.org/spreadsheetml/2006/main" count="1405" uniqueCount="293">
  <si>
    <t>grid.411958.0</t>
  </si>
  <si>
    <t>Australian Catholic University</t>
  </si>
  <si>
    <t>Multi-State</t>
  </si>
  <si>
    <t>grid.462044.0</t>
  </si>
  <si>
    <t>Avondale College of Higher Education</t>
  </si>
  <si>
    <t>New South Wales</t>
  </si>
  <si>
    <t>grid.431331.7</t>
  </si>
  <si>
    <t>Batchelor Institute of Indigenous Tertiary Education</t>
  </si>
  <si>
    <t>Northern Territory</t>
  </si>
  <si>
    <t>grid.1033.1</t>
  </si>
  <si>
    <t>Bond University</t>
  </si>
  <si>
    <t>Queensland</t>
  </si>
  <si>
    <t>grid.1023.0</t>
  </si>
  <si>
    <t>grid.1043.6</t>
  </si>
  <si>
    <t>Charles Darwin University</t>
  </si>
  <si>
    <t>grid.1037.5</t>
  </si>
  <si>
    <t>Charles Sturt University</t>
  </si>
  <si>
    <t>grid.1032.0</t>
  </si>
  <si>
    <t xml:space="preserve">Curtin University </t>
  </si>
  <si>
    <t>Western Australia</t>
  </si>
  <si>
    <t>grid.1021.2</t>
  </si>
  <si>
    <t>Deakin University</t>
  </si>
  <si>
    <t>Victoria</t>
  </si>
  <si>
    <t>grid.1038.a</t>
  </si>
  <si>
    <t>Edith Cowan University</t>
  </si>
  <si>
    <t>grid.1040.5</t>
  </si>
  <si>
    <t>Federation University Australia</t>
  </si>
  <si>
    <t>grid.1014.4</t>
  </si>
  <si>
    <t>Flinders University</t>
  </si>
  <si>
    <t>South Australia</t>
  </si>
  <si>
    <t>grid.1022.1</t>
  </si>
  <si>
    <t>Griffith University</t>
  </si>
  <si>
    <t>grid.1011.1</t>
  </si>
  <si>
    <t>James Cook University</t>
  </si>
  <si>
    <t>grid.1018.8</t>
  </si>
  <si>
    <t>La Trobe University</t>
  </si>
  <si>
    <t>grid.1004.5</t>
  </si>
  <si>
    <t>Macquarie University</t>
  </si>
  <si>
    <t>grid.1002.3</t>
  </si>
  <si>
    <t>Monash University</t>
  </si>
  <si>
    <t>grid.1025.6</t>
  </si>
  <si>
    <t>Murdoch University</t>
  </si>
  <si>
    <t>grid.1024.7</t>
  </si>
  <si>
    <t>Queensland University of Technology</t>
  </si>
  <si>
    <t>grid.1017.7</t>
  </si>
  <si>
    <t>RMIT University</t>
  </si>
  <si>
    <t>grid.1031.3</t>
  </si>
  <si>
    <t>Southern Cross University</t>
  </si>
  <si>
    <t>grid.1027.4</t>
  </si>
  <si>
    <t>Swinburne University of Technology</t>
  </si>
  <si>
    <t>grid.1001.0</t>
  </si>
  <si>
    <t>Australian Capital Territory</t>
  </si>
  <si>
    <t>grid.1010.0</t>
  </si>
  <si>
    <t>grid.1008.9</t>
  </si>
  <si>
    <t>grid.1020.3</t>
  </si>
  <si>
    <t>grid.266842.c</t>
  </si>
  <si>
    <t>The University of Newcastle</t>
  </si>
  <si>
    <t>grid.266886.4</t>
  </si>
  <si>
    <t>grid.1003.2</t>
  </si>
  <si>
    <t>grid.1013.3</t>
  </si>
  <si>
    <t>grid.1012.2</t>
  </si>
  <si>
    <t>grid.449625.8</t>
  </si>
  <si>
    <t>Torrens University Australia</t>
  </si>
  <si>
    <t>grid.1039.b</t>
  </si>
  <si>
    <t>University of Canberra</t>
  </si>
  <si>
    <t>grid.431470.5</t>
  </si>
  <si>
    <t>University of Divinity</t>
  </si>
  <si>
    <t>grid.1005.4</t>
  </si>
  <si>
    <t>University of New South Wales</t>
  </si>
  <si>
    <t>grid.1026.5</t>
  </si>
  <si>
    <t>University of South Australia</t>
  </si>
  <si>
    <t>grid.1048.d</t>
  </si>
  <si>
    <t>University of Southern Queensland</t>
  </si>
  <si>
    <t>grid.1009.8</t>
  </si>
  <si>
    <t>University of Tasmania</t>
  </si>
  <si>
    <t>Tasmania</t>
  </si>
  <si>
    <t>grid.117476.2</t>
  </si>
  <si>
    <t>University of Technology Sydney</t>
  </si>
  <si>
    <t>grid.1034.6</t>
  </si>
  <si>
    <t>University of the Sunshine Coast</t>
  </si>
  <si>
    <t>grid.1007.6</t>
  </si>
  <si>
    <t>University of Wollongong</t>
  </si>
  <si>
    <t>grid.1019.9</t>
  </si>
  <si>
    <t>Victoria University</t>
  </si>
  <si>
    <t>grid.1029.a</t>
  </si>
  <si>
    <t>Western Sydney University</t>
  </si>
  <si>
    <t>grid_id</t>
  </si>
  <si>
    <t>name</t>
  </si>
  <si>
    <t>state</t>
  </si>
  <si>
    <t>ACU</t>
  </si>
  <si>
    <t>ANU</t>
  </si>
  <si>
    <t>CDU</t>
  </si>
  <si>
    <t>CQU</t>
  </si>
  <si>
    <t>CSU</t>
  </si>
  <si>
    <t>ECU</t>
  </si>
  <si>
    <t>JCU</t>
  </si>
  <si>
    <t>MU</t>
  </si>
  <si>
    <t>QUT</t>
  </si>
  <si>
    <t>RMIT</t>
  </si>
  <si>
    <t>SCU</t>
  </si>
  <si>
    <t>UNE</t>
  </si>
  <si>
    <t>UNSW</t>
  </si>
  <si>
    <t>UOM</t>
  </si>
  <si>
    <t>UWA</t>
  </si>
  <si>
    <t>WSU</t>
  </si>
  <si>
    <t>UTS</t>
  </si>
  <si>
    <t>ACT</t>
  </si>
  <si>
    <t>VIC</t>
  </si>
  <si>
    <t>QLD</t>
  </si>
  <si>
    <t>NSW</t>
  </si>
  <si>
    <t>TAS</t>
  </si>
  <si>
    <t>SA</t>
  </si>
  <si>
    <t>WA</t>
  </si>
  <si>
    <t>NT</t>
  </si>
  <si>
    <t>AU</t>
  </si>
  <si>
    <t>UQ</t>
  </si>
  <si>
    <t>VU</t>
  </si>
  <si>
    <t>USC</t>
  </si>
  <si>
    <t>UC</t>
  </si>
  <si>
    <t>UOA</t>
  </si>
  <si>
    <t>UON</t>
  </si>
  <si>
    <t>UOW</t>
  </si>
  <si>
    <t>Flinders</t>
  </si>
  <si>
    <t>Deakin</t>
  </si>
  <si>
    <t>Griffith</t>
  </si>
  <si>
    <t>Murdoch</t>
  </si>
  <si>
    <t>Swinburne</t>
  </si>
  <si>
    <t>Curtin</t>
  </si>
  <si>
    <t>Bond</t>
  </si>
  <si>
    <t>Batchelor</t>
  </si>
  <si>
    <t>Torrens</t>
  </si>
  <si>
    <t>Avondale</t>
  </si>
  <si>
    <t>USQ</t>
  </si>
  <si>
    <t>name_abb</t>
  </si>
  <si>
    <t>state_abb</t>
  </si>
  <si>
    <t>Australian National University</t>
  </si>
  <si>
    <t>University of Queensland</t>
  </si>
  <si>
    <t>University of Melbourne</t>
  </si>
  <si>
    <t>University of Adelaide</t>
  </si>
  <si>
    <t>University of Western Australia</t>
  </si>
  <si>
    <t>University of Sydney</t>
  </si>
  <si>
    <t>University of New England</t>
  </si>
  <si>
    <t>Central Queensland University</t>
  </si>
  <si>
    <t>UniSA</t>
  </si>
  <si>
    <t>Macquarie</t>
  </si>
  <si>
    <t>UTAS</t>
  </si>
  <si>
    <t>Divinity</t>
  </si>
  <si>
    <t>USYD</t>
  </si>
  <si>
    <t>FedUni</t>
  </si>
  <si>
    <t>University of Notre Dame Australia</t>
  </si>
  <si>
    <t>NotreDame</t>
  </si>
  <si>
    <t>LaTrobe</t>
  </si>
  <si>
    <t>grid</t>
  </si>
  <si>
    <t>year</t>
  </si>
  <si>
    <t>total</t>
  </si>
  <si>
    <t>oa</t>
  </si>
  <si>
    <t>gold</t>
  </si>
  <si>
    <t>hybrid</t>
  </si>
  <si>
    <t>bronze</t>
  </si>
  <si>
    <t>green</t>
  </si>
  <si>
    <t>green_only</t>
  </si>
  <si>
    <t>green_in_home_repo</t>
  </si>
  <si>
    <t>gold_doaj</t>
  </si>
  <si>
    <t>oa%</t>
  </si>
  <si>
    <t>gold%</t>
  </si>
  <si>
    <t>hybrid%</t>
  </si>
  <si>
    <t>bronze%</t>
  </si>
  <si>
    <t>green%</t>
  </si>
  <si>
    <t>green_only%</t>
  </si>
  <si>
    <t>green_in_home_repo%</t>
  </si>
  <si>
    <t>gold_doaj%</t>
  </si>
  <si>
    <t>Curtin University</t>
  </si>
  <si>
    <t>Federation University</t>
  </si>
  <si>
    <t>University of Newcastle Australia</t>
  </si>
  <si>
    <t>UNSW Sydney</t>
  </si>
  <si>
    <t>oa_total</t>
  </si>
  <si>
    <t>oa_gold</t>
  </si>
  <si>
    <t>oa_green</t>
  </si>
  <si>
    <t>oa_bronze</t>
  </si>
  <si>
    <t>oa_green_only</t>
  </si>
  <si>
    <t>total_pub</t>
  </si>
  <si>
    <t>p_total</t>
  </si>
  <si>
    <t>unalike</t>
  </si>
  <si>
    <t>output_div</t>
  </si>
  <si>
    <t>collab_any</t>
  </si>
  <si>
    <t>collab_aus</t>
  </si>
  <si>
    <t>collab_other</t>
  </si>
  <si>
    <t>collab_total%</t>
  </si>
  <si>
    <t>collab_aus%</t>
  </si>
  <si>
    <t>collab_other%</t>
  </si>
  <si>
    <t>collab_total</t>
  </si>
  <si>
    <t>event_count</t>
  </si>
  <si>
    <t>events_per_pub</t>
  </si>
  <si>
    <t>collab_ind</t>
  </si>
  <si>
    <t>PP(collab)</t>
  </si>
  <si>
    <t>University of Newcastle</t>
  </si>
  <si>
    <t>Walk Score (varies with name used for search) https://www.walkscore.com/</t>
  </si>
  <si>
    <t>Walk Score</t>
  </si>
  <si>
    <t>Transit Score</t>
  </si>
  <si>
    <t>Bike Score</t>
  </si>
  <si>
    <t xml:space="preserve">University of Sydney </t>
  </si>
  <si>
    <t>The University of New England</t>
  </si>
  <si>
    <t>The University of Melbourne</t>
  </si>
  <si>
    <t>Central Queensland (CQ)University</t>
  </si>
  <si>
    <t>The University of Queensland</t>
  </si>
  <si>
    <t>The University of Notre Dame Australia</t>
  </si>
  <si>
    <t>The University of Western Australia</t>
  </si>
  <si>
    <t>The University of Adelaide</t>
  </si>
  <si>
    <t>walk_score</t>
  </si>
  <si>
    <t>Web Accessibility Score by Functional Accessibility Evaluator 2.0 @ https://fae.disability.illinois.edu/ (evaluated using last record of 2017 on archive.org) on uni home page.</t>
  </si>
  <si>
    <t>web_score</t>
  </si>
  <si>
    <t>Grid ID</t>
  </si>
  <si>
    <t>State</t>
  </si>
  <si>
    <t>Institution name</t>
  </si>
  <si>
    <t>no. Indigenous staff</t>
  </si>
  <si>
    <t>total staff no</t>
  </si>
  <si>
    <t>% Indigenous</t>
  </si>
  <si>
    <t>The Australian National University</t>
  </si>
  <si>
    <t>TUniversity of New South Wales</t>
  </si>
  <si>
    <t>The University of Sydney</t>
  </si>
  <si>
    <t>Flinders University of South Australia</t>
  </si>
  <si>
    <t>Central Queensland (CQ) University</t>
  </si>
  <si>
    <t>Curtin University of Technology</t>
  </si>
  <si>
    <t>Avondale College (of Higher Education)</t>
  </si>
  <si>
    <t>indigenous</t>
  </si>
  <si>
    <t>All staff women 2017</t>
  </si>
  <si>
    <t>Women above Senior Lecturer (C)</t>
  </si>
  <si>
    <t>Women Senior Lecturer (Level C)</t>
  </si>
  <si>
    <t>Women Lecturer (Level B)</t>
  </si>
  <si>
    <t>Women below Lecturer (Level A)</t>
  </si>
  <si>
    <t>Women academic total</t>
  </si>
  <si>
    <t xml:space="preserve">Women Non-Academic Classifications
</t>
  </si>
  <si>
    <t>Data from DET 2018</t>
  </si>
  <si>
    <t>women_above_sl</t>
  </si>
  <si>
    <t>women_sl</t>
  </si>
  <si>
    <t>women_l</t>
  </si>
  <si>
    <t>women_below_l</t>
  </si>
  <si>
    <t>women_non_acad</t>
  </si>
  <si>
    <t>women_acad</t>
  </si>
  <si>
    <t>1=yes; 0=no</t>
  </si>
  <si>
    <t>Library public access score:</t>
  </si>
  <si>
    <t>Open access score</t>
  </si>
  <si>
    <t>Diversity policy score</t>
  </si>
  <si>
    <t>Institution</t>
  </si>
  <si>
    <t>Public access/use</t>
  </si>
  <si>
    <t>No fee</t>
  </si>
  <si>
    <t>No access restrictions</t>
  </si>
  <si>
    <t>Score</t>
  </si>
  <si>
    <t>OA policy</t>
  </si>
  <si>
    <t>OA funds</t>
  </si>
  <si>
    <t>OA repository</t>
  </si>
  <si>
    <t>Data sharing policy/ statement</t>
  </si>
  <si>
    <t>Open data repository</t>
  </si>
  <si>
    <t xml:space="preserve">EO/Equality/Equity policies </t>
  </si>
  <si>
    <t>Staff diversity policy</t>
  </si>
  <si>
    <t>total_revenue</t>
  </si>
  <si>
    <t>total_expense</t>
  </si>
  <si>
    <t>(in $'000)</t>
  </si>
  <si>
    <t>uni</t>
  </si>
  <si>
    <t>CU</t>
  </si>
  <si>
    <t>DU</t>
  </si>
  <si>
    <t>GU</t>
  </si>
  <si>
    <t>LTU</t>
  </si>
  <si>
    <t>MACU</t>
  </si>
  <si>
    <t>MUR</t>
  </si>
  <si>
    <t>SUT</t>
  </si>
  <si>
    <t>SYDU</t>
  </si>
  <si>
    <t>UOC</t>
  </si>
  <si>
    <t>UOQ</t>
  </si>
  <si>
    <t>UOT</t>
  </si>
  <si>
    <t>USA</t>
  </si>
  <si>
    <t>VUA</t>
  </si>
  <si>
    <t>ann_rep_diversity</t>
  </si>
  <si>
    <t>ann_rep_comm</t>
  </si>
  <si>
    <t>ann_rep_coord</t>
  </si>
  <si>
    <t>total_rev</t>
  </si>
  <si>
    <t>policy_lib</t>
  </si>
  <si>
    <t>policy_oa</t>
  </si>
  <si>
    <t>policy_div</t>
  </si>
  <si>
    <t>grouping</t>
  </si>
  <si>
    <t>Go8</t>
  </si>
  <si>
    <t>ATN</t>
  </si>
  <si>
    <t>IRU</t>
  </si>
  <si>
    <t>RUN</t>
  </si>
  <si>
    <t>None</t>
  </si>
  <si>
    <t>event_pub</t>
  </si>
  <si>
    <t>pub_event</t>
  </si>
  <si>
    <t>event_total</t>
  </si>
  <si>
    <t>FU</t>
  </si>
  <si>
    <t>UNA</t>
  </si>
  <si>
    <t>diversity_group_pc</t>
  </si>
  <si>
    <t>coordination_group_pc</t>
  </si>
  <si>
    <t>communication_group_pc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</si>
</sst>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rgb="FF008000"/>
      <name val="Calibri"/>
      <family val="2"/>
    </font>
    <font>
      <sz val="10"/>
      <color rgb="FF00800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7" fillId="0" borderId="0" xfId="0" applyFont="1" applyAlignment="1"/>
    <xf numFmtId="0" fontId="7" fillId="0" borderId="0" xfId="0" applyFont="1" applyBorder="1" applyAlignment="1"/>
    <xf numFmtId="0" fontId="7" fillId="2" borderId="0" xfId="0" applyFont="1" applyFill="1" applyAlignment="1"/>
    <xf numFmtId="0" fontId="7" fillId="0" borderId="0" xfId="0" applyFont="1"/>
    <xf numFmtId="0" fontId="8" fillId="0" borderId="0" xfId="0" applyFont="1" applyAlignment="1"/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7" fillId="0" borderId="0" xfId="0" applyFont="1" applyBorder="1" applyAlignment="1">
      <alignment vertical="top"/>
    </xf>
    <xf numFmtId="0" fontId="9" fillId="2" borderId="0" xfId="0" applyFont="1" applyFill="1" applyAlignment="1"/>
    <xf numFmtId="0" fontId="7" fillId="0" borderId="0" xfId="0" applyFont="1" applyAlignment="1">
      <alignment vertical="top"/>
    </xf>
    <xf numFmtId="0" fontId="7" fillId="2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6" fillId="2" borderId="0" xfId="0" applyFont="1" applyFill="1" applyAlignment="1">
      <alignment horizontal="left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horizontal="left" vertical="top"/>
    </xf>
    <xf numFmtId="0" fontId="9" fillId="2" borderId="0" xfId="0" applyFont="1" applyFill="1" applyAlignment="1">
      <alignment horizontal="left"/>
    </xf>
    <xf numFmtId="0" fontId="11" fillId="0" borderId="0" xfId="0" applyFont="1" applyAlignment="1">
      <alignment horizontal="left" vertical="top"/>
    </xf>
    <xf numFmtId="0" fontId="7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left" vertical="top"/>
    </xf>
    <xf numFmtId="4" fontId="7" fillId="0" borderId="0" xfId="0" applyNumberFormat="1" applyFont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164" fontId="12" fillId="0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2" fontId="4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5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7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zoomScale="70" zoomScaleNormal="70" workbookViewId="0">
      <selection activeCell="L14" sqref="L14"/>
    </sheetView>
  </sheetViews>
  <sheetFormatPr defaultRowHeight="13.15" x14ac:dyDescent="0.4"/>
  <cols>
    <col min="1" max="1" width="9.6640625" style="8" customWidth="1"/>
    <col min="2" max="2" width="14.3984375" style="8" customWidth="1"/>
    <col min="3" max="3" width="8.3984375" style="8" customWidth="1"/>
    <col min="4" max="4" width="7.3984375" style="8" customWidth="1"/>
    <col min="5" max="5" width="7.46484375" style="8" customWidth="1"/>
    <col min="6" max="6" width="7.6640625" style="8" customWidth="1"/>
    <col min="7" max="7" width="7.46484375" style="51" customWidth="1"/>
    <col min="8" max="8" width="7.19921875" style="51" customWidth="1"/>
    <col min="9" max="9" width="9.06640625" style="51"/>
    <col min="10" max="10" width="8.33203125" style="51" customWidth="1"/>
    <col min="11" max="15" width="9.06640625" style="51"/>
    <col min="16" max="16" width="7.3984375" style="51" customWidth="1"/>
    <col min="17" max="26" width="9.06640625" style="51"/>
    <col min="27" max="27" width="8" style="8" customWidth="1"/>
    <col min="28" max="28" width="6.19921875" style="8" customWidth="1"/>
    <col min="29" max="29" width="6.265625" style="8" customWidth="1"/>
    <col min="30" max="30" width="6.9296875" style="8" customWidth="1"/>
    <col min="31" max="31" width="6.6640625" style="8" customWidth="1"/>
    <col min="32" max="32" width="5.796875" style="8" customWidth="1"/>
    <col min="33" max="16384" width="9.06640625" style="8"/>
  </cols>
  <sheetData>
    <row r="1" spans="1:33" x14ac:dyDescent="0.4">
      <c r="A1" s="44" t="s">
        <v>86</v>
      </c>
      <c r="B1" s="45" t="s">
        <v>87</v>
      </c>
      <c r="C1" s="45" t="s">
        <v>133</v>
      </c>
      <c r="D1" s="45" t="s">
        <v>88</v>
      </c>
      <c r="E1" s="46" t="s">
        <v>134</v>
      </c>
      <c r="F1" s="46" t="s">
        <v>279</v>
      </c>
      <c r="G1" s="47" t="s">
        <v>175</v>
      </c>
      <c r="H1" s="47" t="s">
        <v>176</v>
      </c>
      <c r="I1" s="47" t="s">
        <v>178</v>
      </c>
      <c r="J1" s="47" t="s">
        <v>177</v>
      </c>
      <c r="K1" s="47" t="s">
        <v>179</v>
      </c>
      <c r="L1" s="47" t="s">
        <v>183</v>
      </c>
      <c r="M1" s="47" t="s">
        <v>190</v>
      </c>
      <c r="N1" s="47" t="s">
        <v>185</v>
      </c>
      <c r="O1" s="47" t="s">
        <v>186</v>
      </c>
      <c r="P1" s="47" t="s">
        <v>193</v>
      </c>
      <c r="Q1" s="47" t="s">
        <v>287</v>
      </c>
      <c r="R1" s="47" t="s">
        <v>208</v>
      </c>
      <c r="S1" s="47" t="s">
        <v>210</v>
      </c>
      <c r="T1" s="47" t="s">
        <v>224</v>
      </c>
      <c r="U1" s="47" t="s">
        <v>233</v>
      </c>
      <c r="V1" s="47" t="s">
        <v>234</v>
      </c>
      <c r="W1" s="47" t="s">
        <v>235</v>
      </c>
      <c r="X1" s="47" t="s">
        <v>236</v>
      </c>
      <c r="Y1" s="47" t="s">
        <v>238</v>
      </c>
      <c r="Z1" s="47" t="s">
        <v>237</v>
      </c>
      <c r="AA1" s="46" t="s">
        <v>276</v>
      </c>
      <c r="AB1" s="46" t="s">
        <v>277</v>
      </c>
      <c r="AC1" s="46" t="s">
        <v>278</v>
      </c>
      <c r="AD1" s="46" t="s">
        <v>272</v>
      </c>
      <c r="AE1" s="46" t="s">
        <v>273</v>
      </c>
      <c r="AF1" s="46" t="s">
        <v>274</v>
      </c>
      <c r="AG1" s="46" t="s">
        <v>275</v>
      </c>
    </row>
    <row r="2" spans="1:33" x14ac:dyDescent="0.4">
      <c r="A2" s="48" t="s">
        <v>50</v>
      </c>
      <c r="B2" s="49" t="s">
        <v>135</v>
      </c>
      <c r="C2" s="49" t="s">
        <v>90</v>
      </c>
      <c r="D2" s="49" t="s">
        <v>51</v>
      </c>
      <c r="E2" s="50" t="s">
        <v>106</v>
      </c>
      <c r="F2" s="50" t="s">
        <v>280</v>
      </c>
      <c r="G2" s="51">
        <f>VLOOKUP(A2,oa!$A$2:$T$44,13,FALSE)</f>
        <v>49.97</v>
      </c>
      <c r="H2" s="51">
        <f>VLOOKUP(A2,oa!$A$2:$T$44,14,FALSE)</f>
        <v>19.89</v>
      </c>
      <c r="I2" s="51">
        <f>VLOOKUP(A2,oa!$A$2:$T$44,16,FALSE)</f>
        <v>12.04</v>
      </c>
      <c r="J2" s="51">
        <f>VLOOKUP(A2,oa!$A$2:$T$44,17,FALSE)</f>
        <v>42.57</v>
      </c>
      <c r="K2" s="51">
        <f>VLOOKUP(A2,oa!$A$2:$T$44,18,FALSE)</f>
        <v>18.03</v>
      </c>
      <c r="L2" s="51">
        <f>VLOOKUP(A2,output_div!$A$2:$F$44,6,FALSE)</f>
        <v>0.240092727709425</v>
      </c>
      <c r="M2" s="51">
        <f>VLOOKUP(A2,collab!$A$2:$H$44,6,FALSE)</f>
        <v>71.059197096847356</v>
      </c>
      <c r="N2" s="51">
        <f>VLOOKUP(A2,collab!$A$2:$H$44,7,FALSE)</f>
        <v>34.474937627579948</v>
      </c>
      <c r="O2" s="51">
        <f>VLOOKUP(A2,collab!$A$2:$H$44,8,FALSE)</f>
        <v>58.652755726922202</v>
      </c>
      <c r="P2" s="51">
        <f>VLOOKUP(A2,collab_leiden!$A$2:$C$44,3,FALSE)</f>
        <v>3.1</v>
      </c>
      <c r="Q2" s="51">
        <f>VLOOKUP(A2,events!$A$2:$I$44,9,FALSE)</f>
        <v>36.334769789067813</v>
      </c>
      <c r="R2" s="51">
        <f>VLOOKUP(A2,walk_and_web!$A$3:$C$45,3,FALSE)</f>
        <v>79</v>
      </c>
      <c r="S2" s="51">
        <f>VLOOKUP(A2,walk_and_web!$A$3:$F$45,6,FALSE)</f>
        <v>43</v>
      </c>
      <c r="T2" s="51">
        <f>VLOOKUP(A2,indigenous!$A$2:$F$44,6,FALSE)</f>
        <v>0.57999999999999996</v>
      </c>
      <c r="U2" s="51">
        <f>VLOOKUP(A2,gender!$A$2:$J$44,5,FALSE)</f>
        <v>27.98</v>
      </c>
      <c r="V2" s="51">
        <f>VLOOKUP(A2,gender!$A$2:$J$44,6,FALSE)</f>
        <v>39.76</v>
      </c>
      <c r="W2" s="51">
        <f>VLOOKUP(A2,gender!$A$2:$J$44,7,FALSE)</f>
        <v>48.09</v>
      </c>
      <c r="X2" s="51">
        <f>VLOOKUP(A2,gender!$A$2:$J$44,8,FALSE)</f>
        <v>44.13</v>
      </c>
      <c r="Y2" s="51">
        <f>VLOOKUP(A2,gender!$A$2:$J$44,9,FALSE)</f>
        <v>38.479532163742689</v>
      </c>
      <c r="Z2" s="51">
        <f>VLOOKUP(A2,gender!$A$2:$J$44,10,FALSE)</f>
        <v>60.21</v>
      </c>
      <c r="AA2" s="8">
        <f>VLOOKUP(A2,policies!$A$3:$P$45,7,FALSE)</f>
        <v>2</v>
      </c>
      <c r="AB2" s="8">
        <f>VLOOKUP(A2,policies!$A$3:$P$45,13,FALSE)</f>
        <v>4</v>
      </c>
      <c r="AC2" s="8">
        <f>VLOOKUP(A2,policies!$A$3:$P$45,16,FALSE)</f>
        <v>2</v>
      </c>
      <c r="AD2" s="8">
        <f>VLOOKUP(A2,annual_report!$A$2:$E$35,3,FALSE)</f>
        <v>4.6790147401086103E-3</v>
      </c>
      <c r="AE2" s="8">
        <f>VLOOKUP(A2,annual_report!$A$2:$E$35,5,FALSE)</f>
        <v>8.12160589604344E-4</v>
      </c>
      <c r="AF2" s="8">
        <f>VLOOKUP(A2,annual_report!$A$2:$E$35,4,FALSE)</f>
        <v>6.29121411947245E-3</v>
      </c>
      <c r="AG2" s="8">
        <f>VLOOKUP(A2,finance!$A$2:$C$44,3,FALSE)</f>
        <v>1225585</v>
      </c>
    </row>
    <row r="3" spans="1:33" x14ac:dyDescent="0.4">
      <c r="A3" s="48" t="s">
        <v>38</v>
      </c>
      <c r="B3" s="49" t="s">
        <v>39</v>
      </c>
      <c r="C3" s="49" t="s">
        <v>96</v>
      </c>
      <c r="D3" s="48" t="s">
        <v>22</v>
      </c>
      <c r="E3" s="50" t="s">
        <v>107</v>
      </c>
      <c r="F3" s="50" t="s">
        <v>280</v>
      </c>
      <c r="G3" s="51">
        <f>VLOOKUP(A3,oa!$A$2:$T$44,13,FALSE)</f>
        <v>45.02</v>
      </c>
      <c r="H3" s="51">
        <f>VLOOKUP(A3,oa!$A$2:$T$44,14,FALSE)</f>
        <v>20.64</v>
      </c>
      <c r="I3" s="51">
        <f>VLOOKUP(A3,oa!$A$2:$T$44,16,FALSE)</f>
        <v>11.78</v>
      </c>
      <c r="J3" s="51">
        <f>VLOOKUP(A3,oa!$A$2:$T$44,17,FALSE)</f>
        <v>35.08</v>
      </c>
      <c r="K3" s="51">
        <f>VLOOKUP(A3,oa!$A$2:$T$44,18,FALSE)</f>
        <v>12.6</v>
      </c>
      <c r="L3" s="51">
        <f>VLOOKUP(A3,output_div!$A$2:$F$44,6,FALSE)</f>
        <v>0.17246550523461501</v>
      </c>
      <c r="M3" s="51">
        <f>VLOOKUP(A3,collab!$A$2:$H$44,6,FALSE)</f>
        <v>78.153232429895581</v>
      </c>
      <c r="N3" s="51">
        <f>VLOOKUP(A3,collab!$A$2:$H$44,7,FALSE)</f>
        <v>41.053619617505568</v>
      </c>
      <c r="O3" s="51">
        <f>VLOOKUP(A3,collab!$A$2:$H$44,8,FALSE)</f>
        <v>63.792091986389764</v>
      </c>
      <c r="P3" s="51">
        <f>VLOOKUP(A3,collab_leiden!$A$2:$C$44,3,FALSE)</f>
        <v>4.5999999999999996</v>
      </c>
      <c r="Q3" s="51">
        <f>VLOOKUP(A3,events!$A$2:$I$44,9,FALSE)</f>
        <v>33.802651648480584</v>
      </c>
      <c r="R3" s="51">
        <f>VLOOKUP(A3,walk_and_web!$A$3:$C$45,3,FALSE)</f>
        <v>91</v>
      </c>
      <c r="S3" s="51">
        <f>VLOOKUP(A3,walk_and_web!$A$3:$F$45,6,FALSE)</f>
        <v>47</v>
      </c>
      <c r="T3" s="51">
        <f>VLOOKUP(A3,indigenous!$A$2:$F$44,6,FALSE)</f>
        <v>0.56999999999999995</v>
      </c>
      <c r="U3" s="51">
        <f>VLOOKUP(A3,gender!$A$2:$J$44,5,FALSE)</f>
        <v>33.01</v>
      </c>
      <c r="V3" s="51">
        <f>VLOOKUP(A3,gender!$A$2:$J$44,6,FALSE)</f>
        <v>46.51</v>
      </c>
      <c r="W3" s="51">
        <f>VLOOKUP(A3,gender!$A$2:$J$44,7,FALSE)</f>
        <v>54.58</v>
      </c>
      <c r="X3" s="51">
        <f>VLOOKUP(A3,gender!$A$2:$J$44,8,FALSE)</f>
        <v>51.14</v>
      </c>
      <c r="Y3" s="51">
        <f>VLOOKUP(A3,gender!$A$2:$J$44,9,FALSE)</f>
        <v>45.959902794653708</v>
      </c>
      <c r="Z3" s="51">
        <f>VLOOKUP(A3,gender!$A$2:$J$44,10,FALSE)</f>
        <v>65.58</v>
      </c>
      <c r="AA3" s="8">
        <f>VLOOKUP(A3,policies!$A$3:$P$45,7,FALSE)</f>
        <v>2</v>
      </c>
      <c r="AB3" s="8">
        <f>VLOOKUP(A3,policies!$A$3:$P$45,13,FALSE)</f>
        <v>4</v>
      </c>
      <c r="AC3" s="8">
        <f>VLOOKUP(A3,policies!$A$3:$P$45,16,FALSE)</f>
        <v>2</v>
      </c>
      <c r="AD3" s="8">
        <f>VLOOKUP(A3,annual_report!$A$2:$E$35,3,FALSE)</f>
        <v>4.4302239724341597E-3</v>
      </c>
      <c r="AE3" s="8">
        <f>VLOOKUP(A3,annual_report!$A$2:$E$35,5,FALSE)</f>
        <v>6.94937093715162E-4</v>
      </c>
      <c r="AF3" s="8">
        <f>VLOOKUP(A3,annual_report!$A$2:$E$35,4,FALSE)</f>
        <v>6.6887695270084402E-3</v>
      </c>
      <c r="AG3" s="8">
        <f>VLOOKUP(A3,finance!$A$2:$C$44,3,FALSE)</f>
        <v>2236114</v>
      </c>
    </row>
    <row r="4" spans="1:33" x14ac:dyDescent="0.4">
      <c r="A4" s="48" t="s">
        <v>58</v>
      </c>
      <c r="B4" s="49" t="s">
        <v>136</v>
      </c>
      <c r="C4" s="49" t="s">
        <v>115</v>
      </c>
      <c r="D4" s="48" t="s">
        <v>11</v>
      </c>
      <c r="E4" s="50" t="s">
        <v>108</v>
      </c>
      <c r="F4" s="50" t="s">
        <v>280</v>
      </c>
      <c r="G4" s="51">
        <f>VLOOKUP(A4,oa!$A$2:$T$44,13,FALSE)</f>
        <v>51.56</v>
      </c>
      <c r="H4" s="51">
        <f>VLOOKUP(A4,oa!$A$2:$T$44,14,FALSE)</f>
        <v>22.03</v>
      </c>
      <c r="I4" s="51">
        <f>VLOOKUP(A4,oa!$A$2:$T$44,16,FALSE)</f>
        <v>8.77</v>
      </c>
      <c r="J4" s="51">
        <f>VLOOKUP(A4,oa!$A$2:$T$44,17,FALSE)</f>
        <v>43.8</v>
      </c>
      <c r="K4" s="51">
        <f>VLOOKUP(A4,oa!$A$2:$T$44,18,FALSE)</f>
        <v>20.76</v>
      </c>
      <c r="L4" s="51">
        <f>VLOOKUP(A4,output_div!$A$2:$F$44,6,FALSE)</f>
        <v>0.174818581272979</v>
      </c>
      <c r="M4" s="51">
        <f>VLOOKUP(A4,collab!$A$2:$H$44,6,FALSE)</f>
        <v>75.348351137947063</v>
      </c>
      <c r="N4" s="51">
        <f>VLOOKUP(A4,collab!$A$2:$H$44,7,FALSE)</f>
        <v>37.993497445424993</v>
      </c>
      <c r="O4" s="51">
        <f>VLOOKUP(A4,collab!$A$2:$H$44,8,FALSE)</f>
        <v>61.751045053413847</v>
      </c>
      <c r="P4" s="51">
        <f>VLOOKUP(A4,collab_leiden!$A$2:$C$44,3,FALSE)</f>
        <v>4.3</v>
      </c>
      <c r="Q4" s="51">
        <f>VLOOKUP(A4,events!$A$2:$I$44,9,FALSE)</f>
        <v>34.777055271713884</v>
      </c>
      <c r="R4" s="51">
        <f>VLOOKUP(A4,walk_and_web!$A$3:$C$45,3,FALSE)</f>
        <v>75</v>
      </c>
      <c r="S4" s="51">
        <f>VLOOKUP(A4,walk_and_web!$A$3:$F$45,6,FALSE)</f>
        <v>31</v>
      </c>
      <c r="T4" s="51">
        <f>VLOOKUP(A4,indigenous!$A$2:$F$44,6,FALSE)</f>
        <v>0.79</v>
      </c>
      <c r="U4" s="51">
        <f>VLOOKUP(A4,gender!$A$2:$J$44,5,FALSE)</f>
        <v>26.71</v>
      </c>
      <c r="V4" s="51">
        <f>VLOOKUP(A4,gender!$A$2:$J$44,6,FALSE)</f>
        <v>40.4</v>
      </c>
      <c r="W4" s="51">
        <f>VLOOKUP(A4,gender!$A$2:$J$44,7,FALSE)</f>
        <v>49.41</v>
      </c>
      <c r="X4" s="51">
        <f>VLOOKUP(A4,gender!$A$2:$J$44,8,FALSE)</f>
        <v>46.92</v>
      </c>
      <c r="Y4" s="51">
        <f>VLOOKUP(A4,gender!$A$2:$J$44,9,FALSE)</f>
        <v>40.744400527009219</v>
      </c>
      <c r="Z4" s="51">
        <f>VLOOKUP(A4,gender!$A$2:$J$44,10,FALSE)</f>
        <v>64.44</v>
      </c>
      <c r="AA4" s="8">
        <f>VLOOKUP(A4,policies!$A$3:$P$45,7,FALSE)</f>
        <v>2</v>
      </c>
      <c r="AB4" s="8">
        <f>VLOOKUP(A4,policies!$A$3:$P$45,13,FALSE)</f>
        <v>4</v>
      </c>
      <c r="AC4" s="8">
        <f>VLOOKUP(A4,policies!$A$3:$P$45,16,FALSE)</f>
        <v>2</v>
      </c>
      <c r="AD4" s="8">
        <f>VLOOKUP(A4,annual_report!$A$2:$E$35,3,FALSE)</f>
        <v>3.1882094641939502E-3</v>
      </c>
      <c r="AE4" s="8">
        <f>VLOOKUP(A4,annual_report!$A$2:$E$35,5,FALSE)</f>
        <v>7.9413276031204696E-4</v>
      </c>
      <c r="AF4" s="8">
        <f>VLOOKUP(A4,annual_report!$A$2:$E$35,4,FALSE)</f>
        <v>4.8815807913299303E-3</v>
      </c>
      <c r="AG4" s="8">
        <f>VLOOKUP(A4,finance!$A$2:$C$44,3,FALSE)</f>
        <v>1828356</v>
      </c>
    </row>
    <row r="5" spans="1:33" x14ac:dyDescent="0.4">
      <c r="A5" s="48" t="s">
        <v>36</v>
      </c>
      <c r="B5" s="49" t="s">
        <v>37</v>
      </c>
      <c r="C5" s="49" t="s">
        <v>144</v>
      </c>
      <c r="D5" s="48" t="s">
        <v>5</v>
      </c>
      <c r="E5" s="50" t="s">
        <v>109</v>
      </c>
      <c r="F5" s="50" t="s">
        <v>284</v>
      </c>
      <c r="G5" s="51">
        <f>VLOOKUP(A5,oa!$A$2:$T$44,13,FALSE)</f>
        <v>43.81</v>
      </c>
      <c r="H5" s="51">
        <f>VLOOKUP(A5,oa!$A$2:$T$44,14,FALSE)</f>
        <v>19.75</v>
      </c>
      <c r="I5" s="51">
        <f>VLOOKUP(A5,oa!$A$2:$T$44,16,FALSE)</f>
        <v>9.89</v>
      </c>
      <c r="J5" s="51">
        <f>VLOOKUP(A5,oa!$A$2:$T$44,17,FALSE)</f>
        <v>36.44</v>
      </c>
      <c r="K5" s="51">
        <f>VLOOKUP(A5,oa!$A$2:$T$44,18,FALSE)</f>
        <v>14.17</v>
      </c>
      <c r="L5" s="51">
        <f>VLOOKUP(A5,output_div!$A$2:$F$44,6,FALSE)</f>
        <v>0.22302759446295201</v>
      </c>
      <c r="M5" s="51">
        <f>VLOOKUP(A5,collab!$A$2:$H$44,6,FALSE)</f>
        <v>74.954362906170132</v>
      </c>
      <c r="N5" s="51">
        <f>VLOOKUP(A5,collab!$A$2:$H$44,7,FALSE)</f>
        <v>45.308506754289887</v>
      </c>
      <c r="O5" s="51">
        <f>VLOOKUP(A5,collab!$A$2:$H$44,8,FALSE)</f>
        <v>57.502738225629791</v>
      </c>
      <c r="P5" s="51">
        <f>VLOOKUP(A5,collab_leiden!$A$2:$C$44,3,FALSE)</f>
        <v>2.9</v>
      </c>
      <c r="Q5" s="51">
        <f>VLOOKUP(A5,events!$A$2:$I$44,9,FALSE)</f>
        <v>35.852500912741874</v>
      </c>
      <c r="R5" s="51">
        <f>VLOOKUP(A5,walk_and_web!$A$3:$C$45,3,FALSE)</f>
        <v>67</v>
      </c>
      <c r="S5" s="51">
        <f>VLOOKUP(A5,walk_and_web!$A$3:$F$45,6,FALSE)</f>
        <v>50</v>
      </c>
      <c r="T5" s="51">
        <f>VLOOKUP(A5,indigenous!$A$2:$F$44,6,FALSE)</f>
        <v>0.65</v>
      </c>
      <c r="U5" s="51">
        <f>VLOOKUP(A5,gender!$A$2:$J$44,5,FALSE)</f>
        <v>33.18</v>
      </c>
      <c r="V5" s="51">
        <f>VLOOKUP(A5,gender!$A$2:$J$44,6,FALSE)</f>
        <v>40.58</v>
      </c>
      <c r="W5" s="51">
        <f>VLOOKUP(A5,gender!$A$2:$J$44,7,FALSE)</f>
        <v>52.41</v>
      </c>
      <c r="X5" s="51">
        <f>VLOOKUP(A5,gender!$A$2:$J$44,8,FALSE)</f>
        <v>56.94</v>
      </c>
      <c r="Y5" s="51">
        <f>VLOOKUP(A5,gender!$A$2:$J$44,9,FALSE)</f>
        <v>44.573643410852718</v>
      </c>
      <c r="Z5" s="51">
        <f>VLOOKUP(A5,gender!$A$2:$J$44,10,FALSE)</f>
        <v>67.540000000000006</v>
      </c>
      <c r="AA5" s="8">
        <f>VLOOKUP(A5,policies!$A$3:$P$45,7,FALSE)</f>
        <v>2</v>
      </c>
      <c r="AB5" s="8">
        <f>VLOOKUP(A5,policies!$A$3:$P$45,13,FALSE)</f>
        <v>3</v>
      </c>
      <c r="AC5" s="8">
        <f>VLOOKUP(A5,policies!$A$3:$P$45,16,FALSE)</f>
        <v>2</v>
      </c>
      <c r="AD5" s="8">
        <f>VLOOKUP(A5,annual_report!$A$2:$E$35,3,FALSE)</f>
        <v>3.31939474932103E-3</v>
      </c>
      <c r="AE5" s="8">
        <f>VLOOKUP(A5,annual_report!$A$2:$E$35,5,FALSE)</f>
        <v>2.80208647669957E-4</v>
      </c>
      <c r="AF5" s="8">
        <f>VLOOKUP(A5,annual_report!$A$2:$E$35,4,FALSE)</f>
        <v>5.4317368625253198E-3</v>
      </c>
      <c r="AG5" s="8">
        <f>VLOOKUP(A5,finance!$A$2:$C$44,3,FALSE)</f>
        <v>942704</v>
      </c>
    </row>
    <row r="6" spans="1:33" x14ac:dyDescent="0.4">
      <c r="A6" s="48" t="s">
        <v>67</v>
      </c>
      <c r="B6" s="49" t="s">
        <v>68</v>
      </c>
      <c r="C6" s="49" t="s">
        <v>101</v>
      </c>
      <c r="D6" s="48" t="s">
        <v>5</v>
      </c>
      <c r="E6" s="50" t="s">
        <v>109</v>
      </c>
      <c r="F6" s="50" t="s">
        <v>280</v>
      </c>
      <c r="G6" s="51">
        <f>VLOOKUP(A6,oa!$A$2:$T$44,13,FALSE)</f>
        <v>41.69</v>
      </c>
      <c r="H6" s="51">
        <f>VLOOKUP(A6,oa!$A$2:$T$44,14,FALSE)</f>
        <v>19.899999999999999</v>
      </c>
      <c r="I6" s="51">
        <f>VLOOKUP(A6,oa!$A$2:$T$44,16,FALSE)</f>
        <v>8.8800000000000008</v>
      </c>
      <c r="J6" s="51">
        <f>VLOOKUP(A6,oa!$A$2:$T$44,17,FALSE)</f>
        <v>33.299999999999997</v>
      </c>
      <c r="K6" s="51">
        <f>VLOOKUP(A6,oa!$A$2:$T$44,18,FALSE)</f>
        <v>12.91</v>
      </c>
      <c r="L6" s="51">
        <f>VLOOKUP(A6,output_div!$A$2:$F$44,6,FALSE)</f>
        <v>0.243079744855347</v>
      </c>
      <c r="M6" s="51">
        <f>VLOOKUP(A6,collab!$A$2:$H$44,6,FALSE)</f>
        <v>74.45219733137472</v>
      </c>
      <c r="N6" s="51">
        <f>VLOOKUP(A6,collab!$A$2:$H$44,7,FALSE)</f>
        <v>39.61317174684784</v>
      </c>
      <c r="O6" s="51">
        <f>VLOOKUP(A6,collab!$A$2:$H$44,8,FALSE)</f>
        <v>60.019586240665937</v>
      </c>
      <c r="P6" s="51">
        <f>VLOOKUP(A6,collab_leiden!$A$2:$C$44,3,FALSE)</f>
        <v>4.2</v>
      </c>
      <c r="Q6" s="51">
        <f>VLOOKUP(A6,events!$A$2:$I$44,9,FALSE)</f>
        <v>29.293671195984821</v>
      </c>
      <c r="R6" s="51">
        <f>VLOOKUP(A6,walk_and_web!$A$3:$C$45,3,FALSE)</f>
        <v>91</v>
      </c>
      <c r="S6" s="51">
        <f>VLOOKUP(A6,walk_and_web!$A$3:$F$45,6,FALSE)</f>
        <v>33</v>
      </c>
      <c r="T6" s="51">
        <f>VLOOKUP(A6,indigenous!$A$2:$F$44,6,FALSE)</f>
        <v>0.5</v>
      </c>
      <c r="U6" s="51">
        <f>VLOOKUP(A6,gender!$A$2:$J$44,5,FALSE)</f>
        <v>26.05</v>
      </c>
      <c r="V6" s="51">
        <f>VLOOKUP(A6,gender!$A$2:$J$44,6,FALSE)</f>
        <v>39.729999999999997</v>
      </c>
      <c r="W6" s="51">
        <f>VLOOKUP(A6,gender!$A$2:$J$44,7,FALSE)</f>
        <v>44.87</v>
      </c>
      <c r="X6" s="51">
        <f>VLOOKUP(A6,gender!$A$2:$J$44,8,FALSE)</f>
        <v>46.41</v>
      </c>
      <c r="Y6" s="51">
        <f>VLOOKUP(A6,gender!$A$2:$J$44,9,FALSE)</f>
        <v>38.947957470621155</v>
      </c>
      <c r="Z6" s="51">
        <f>VLOOKUP(A6,gender!$A$2:$J$44,10,FALSE)</f>
        <v>64.48</v>
      </c>
      <c r="AA6" s="8">
        <f>VLOOKUP(A6,policies!$A$3:$P$45,7,FALSE)</f>
        <v>2</v>
      </c>
      <c r="AB6" s="8">
        <f>VLOOKUP(A6,policies!$A$3:$P$45,13,FALSE)</f>
        <v>4</v>
      </c>
      <c r="AC6" s="8">
        <f>VLOOKUP(A6,policies!$A$3:$P$45,16,FALSE)</f>
        <v>2</v>
      </c>
      <c r="AD6" s="8">
        <f>VLOOKUP(A6,annual_report!$A$2:$E$35,3,FALSE)</f>
        <v>3.5849128561076999E-3</v>
      </c>
      <c r="AE6" s="8">
        <f>VLOOKUP(A6,annual_report!$A$2:$E$35,5,FALSE)</f>
        <v>3.2416765188207901E-4</v>
      </c>
      <c r="AF6" s="8">
        <f>VLOOKUP(A6,annual_report!$A$2:$E$35,4,FALSE)</f>
        <v>4.6336905533732502E-3</v>
      </c>
      <c r="AG6" s="8">
        <f>VLOOKUP(A6,finance!$A$2:$C$44,3,FALSE)</f>
        <v>2018976</v>
      </c>
    </row>
    <row r="7" spans="1:33" x14ac:dyDescent="0.4">
      <c r="A7" s="48" t="s">
        <v>80</v>
      </c>
      <c r="B7" s="49" t="s">
        <v>81</v>
      </c>
      <c r="C7" s="49" t="s">
        <v>121</v>
      </c>
      <c r="D7" s="48" t="s">
        <v>5</v>
      </c>
      <c r="E7" s="50" t="s">
        <v>109</v>
      </c>
      <c r="F7" s="50" t="s">
        <v>284</v>
      </c>
      <c r="G7" s="51">
        <f>VLOOKUP(A7,oa!$A$2:$T$44,13,FALSE)</f>
        <v>50.81</v>
      </c>
      <c r="H7" s="51">
        <f>VLOOKUP(A7,oa!$A$2:$T$44,14,FALSE)</f>
        <v>18.170000000000002</v>
      </c>
      <c r="I7" s="51">
        <f>VLOOKUP(A7,oa!$A$2:$T$44,16,FALSE)</f>
        <v>5.8</v>
      </c>
      <c r="J7" s="51">
        <f>VLOOKUP(A7,oa!$A$2:$T$44,17,FALSE)</f>
        <v>47.58</v>
      </c>
      <c r="K7" s="51">
        <f>VLOOKUP(A7,oa!$A$2:$T$44,18,FALSE)</f>
        <v>26.83</v>
      </c>
      <c r="L7" s="51">
        <f>VLOOKUP(A7,output_div!$A$2:$F$44,6,FALSE)</f>
        <v>0.17296914902527799</v>
      </c>
      <c r="M7" s="51">
        <f>VLOOKUP(A7,collab!$A$2:$H$44,6,FALSE)</f>
        <v>73.20709105560033</v>
      </c>
      <c r="N7" s="51">
        <f>VLOOKUP(A7,collab!$A$2:$H$44,7,FALSE)</f>
        <v>32.836422240128925</v>
      </c>
      <c r="O7" s="51">
        <f>VLOOKUP(A7,collab!$A$2:$H$44,8,FALSE)</f>
        <v>58.259468170829976</v>
      </c>
      <c r="P7" s="51">
        <f>VLOOKUP(A7,collab_leiden!$A$2:$C$44,3,FALSE)</f>
        <v>4.4000000000000004</v>
      </c>
      <c r="Q7" s="51">
        <f>VLOOKUP(A7,events!$A$2:$I$44,9,FALSE)</f>
        <v>27.03464947622885</v>
      </c>
      <c r="R7" s="51">
        <f>VLOOKUP(A7,walk_and_web!$A$3:$C$45,3,FALSE)</f>
        <v>61</v>
      </c>
      <c r="S7" s="51">
        <f>VLOOKUP(A7,walk_and_web!$A$3:$F$45,6,FALSE)</f>
        <v>22</v>
      </c>
      <c r="T7" s="51">
        <f>VLOOKUP(A7,indigenous!$A$2:$F$44,6,FALSE)</f>
        <v>1.56</v>
      </c>
      <c r="U7" s="51">
        <f>VLOOKUP(A7,gender!$A$2:$J$44,5,FALSE)</f>
        <v>31.55</v>
      </c>
      <c r="V7" s="51">
        <f>VLOOKUP(A7,gender!$A$2:$J$44,6,FALSE)</f>
        <v>43.96</v>
      </c>
      <c r="W7" s="51">
        <f>VLOOKUP(A7,gender!$A$2:$J$44,7,FALSE)</f>
        <v>53.61</v>
      </c>
      <c r="X7" s="51">
        <f>VLOOKUP(A7,gender!$A$2:$J$44,8,FALSE)</f>
        <v>45.07</v>
      </c>
      <c r="Y7" s="51">
        <f>VLOOKUP(A7,gender!$A$2:$J$44,9,FALSE)</f>
        <v>42.857142857142854</v>
      </c>
      <c r="Z7" s="51">
        <f>VLOOKUP(A7,gender!$A$2:$J$44,10,FALSE)</f>
        <v>68.819999999999993</v>
      </c>
      <c r="AA7" s="8">
        <f>VLOOKUP(A7,policies!$A$3:$P$45,7,FALSE)</f>
        <v>3</v>
      </c>
      <c r="AB7" s="8">
        <f>VLOOKUP(A7,policies!$A$3:$P$45,13,FALSE)</f>
        <v>3</v>
      </c>
      <c r="AC7" s="8">
        <f>VLOOKUP(A7,policies!$A$3:$P$45,16,FALSE)</f>
        <v>2</v>
      </c>
      <c r="AG7" s="8">
        <f>VLOOKUP(A7,finance!$A$2:$C$44,3,FALSE)</f>
        <v>660426</v>
      </c>
    </row>
    <row r="8" spans="1:33" x14ac:dyDescent="0.4">
      <c r="A8" s="48" t="s">
        <v>53</v>
      </c>
      <c r="B8" s="49" t="s">
        <v>137</v>
      </c>
      <c r="C8" s="49" t="s">
        <v>102</v>
      </c>
      <c r="D8" s="48" t="s">
        <v>22</v>
      </c>
      <c r="E8" s="50" t="s">
        <v>107</v>
      </c>
      <c r="F8" s="50" t="s">
        <v>280</v>
      </c>
      <c r="G8" s="51">
        <f>VLOOKUP(A8,oa!$A$2:$T$44,13,FALSE)</f>
        <v>49.04</v>
      </c>
      <c r="H8" s="51">
        <f>VLOOKUP(A8,oa!$A$2:$T$44,14,FALSE)</f>
        <v>24.03</v>
      </c>
      <c r="I8" s="51">
        <f>VLOOKUP(A8,oa!$A$2:$T$44,16,FALSE)</f>
        <v>11.48</v>
      </c>
      <c r="J8" s="51">
        <f>VLOOKUP(A8,oa!$A$2:$T$44,17,FALSE)</f>
        <v>39.08</v>
      </c>
      <c r="K8" s="51">
        <f>VLOOKUP(A8,oa!$A$2:$T$44,18,FALSE)</f>
        <v>13.53</v>
      </c>
      <c r="L8" s="51">
        <f>VLOOKUP(A8,output_div!$A$2:$F$44,6,FALSE)</f>
        <v>0.19075566213794601</v>
      </c>
      <c r="M8" s="51">
        <f>VLOOKUP(A8,collab!$A$2:$H$44,6,FALSE)</f>
        <v>77.157993144281704</v>
      </c>
      <c r="N8" s="51">
        <f>VLOOKUP(A8,collab!$A$2:$H$44,7,FALSE)</f>
        <v>42.754752259270802</v>
      </c>
      <c r="O8" s="51">
        <f>VLOOKUP(A8,collab!$A$2:$H$44,8,FALSE)</f>
        <v>63.986704061493718</v>
      </c>
      <c r="P8" s="51">
        <f>VLOOKUP(A8,collab_leiden!$A$2:$C$44,3,FALSE)</f>
        <v>5.3</v>
      </c>
      <c r="Q8" s="51">
        <f>VLOOKUP(A8,events!$A$2:$I$44,9,FALSE)</f>
        <v>36.418406564869635</v>
      </c>
      <c r="R8" s="51">
        <f>VLOOKUP(A8,walk_and_web!$A$3:$C$45,3,FALSE)</f>
        <v>90</v>
      </c>
      <c r="S8" s="51">
        <f>VLOOKUP(A8,walk_and_web!$A$3:$F$45,6,FALSE)</f>
        <v>43</v>
      </c>
      <c r="T8" s="51">
        <f>VLOOKUP(A8,indigenous!$A$2:$F$44,6,FALSE)</f>
        <v>1.18</v>
      </c>
      <c r="U8" s="51">
        <f>VLOOKUP(A8,gender!$A$2:$J$44,5,FALSE)</f>
        <v>32.75</v>
      </c>
      <c r="V8" s="51">
        <f>VLOOKUP(A8,gender!$A$2:$J$44,6,FALSE)</f>
        <v>45.4</v>
      </c>
      <c r="W8" s="51">
        <f>VLOOKUP(A8,gender!$A$2:$J$44,7,FALSE)</f>
        <v>54.55</v>
      </c>
      <c r="X8" s="51">
        <f>VLOOKUP(A8,gender!$A$2:$J$44,8,FALSE)</f>
        <v>63.2</v>
      </c>
      <c r="Y8" s="51">
        <f>VLOOKUP(A8,gender!$A$2:$J$44,9,FALSE)</f>
        <v>49.276428746627424</v>
      </c>
      <c r="Z8" s="51">
        <f>VLOOKUP(A8,gender!$A$2:$J$44,10,FALSE)</f>
        <v>66.95</v>
      </c>
      <c r="AA8" s="8">
        <f>VLOOKUP(A8,policies!$A$3:$P$45,7,FALSE)</f>
        <v>2</v>
      </c>
      <c r="AB8" s="8">
        <f>VLOOKUP(A8,policies!$A$3:$P$45,13,FALSE)</f>
        <v>4</v>
      </c>
      <c r="AC8" s="8">
        <f>VLOOKUP(A8,policies!$A$3:$P$45,16,FALSE)</f>
        <v>2</v>
      </c>
      <c r="AD8" s="8">
        <f>VLOOKUP(A8,annual_report!$A$2:$E$35,3,FALSE)</f>
        <v>4.0120897638216404E-3</v>
      </c>
      <c r="AE8" s="8">
        <f>VLOOKUP(A8,annual_report!$A$2:$E$35,5,FALSE)</f>
        <v>3.8783534383609198E-4</v>
      </c>
      <c r="AF8" s="8">
        <f>VLOOKUP(A8,annual_report!$A$2:$E$35,4,FALSE)</f>
        <v>6.5129590499371399E-3</v>
      </c>
      <c r="AG8" s="8">
        <f>VLOOKUP(A8,finance!$A$2:$C$44,3,FALSE)</f>
        <v>2501975</v>
      </c>
    </row>
    <row r="9" spans="1:33" x14ac:dyDescent="0.4">
      <c r="A9" s="48" t="s">
        <v>73</v>
      </c>
      <c r="B9" s="49" t="s">
        <v>74</v>
      </c>
      <c r="C9" s="49" t="s">
        <v>145</v>
      </c>
      <c r="D9" s="48" t="s">
        <v>75</v>
      </c>
      <c r="E9" s="50" t="s">
        <v>110</v>
      </c>
      <c r="F9" s="50" t="s">
        <v>284</v>
      </c>
      <c r="G9" s="51">
        <f>VLOOKUP(A9,oa!$A$2:$T$44,13,FALSE)</f>
        <v>46.43</v>
      </c>
      <c r="H9" s="51">
        <f>VLOOKUP(A9,oa!$A$2:$T$44,14,FALSE)</f>
        <v>22.5</v>
      </c>
      <c r="I9" s="51">
        <f>VLOOKUP(A9,oa!$A$2:$T$44,16,FALSE)</f>
        <v>9.7200000000000006</v>
      </c>
      <c r="J9" s="51">
        <f>VLOOKUP(A9,oa!$A$2:$T$44,17,FALSE)</f>
        <v>39.9</v>
      </c>
      <c r="K9" s="51">
        <f>VLOOKUP(A9,oa!$A$2:$T$44,18,FALSE)</f>
        <v>14.2</v>
      </c>
      <c r="L9" s="51">
        <f>VLOOKUP(A9,output_div!$A$2:$F$44,6,FALSE)</f>
        <v>0.15356749761475899</v>
      </c>
      <c r="M9" s="51">
        <f>VLOOKUP(A9,collab!$A$2:$H$44,6,FALSE)</f>
        <v>77.274744784731467</v>
      </c>
      <c r="N9" s="51">
        <f>VLOOKUP(A9,collab!$A$2:$H$44,7,FALSE)</f>
        <v>45.894363071460276</v>
      </c>
      <c r="O9" s="51">
        <f>VLOOKUP(A9,collab!$A$2:$H$44,8,FALSE)</f>
        <v>57.700843320017761</v>
      </c>
      <c r="P9" s="51">
        <f>VLOOKUP(A9,collab_leiden!$A$2:$C$44,3,FALSE)</f>
        <v>4.4000000000000004</v>
      </c>
      <c r="Q9" s="51">
        <f>VLOOKUP(A9,events!$A$2:$I$44,9,FALSE)</f>
        <v>37.638703950288502</v>
      </c>
      <c r="R9" s="51">
        <f>VLOOKUP(A9,walk_and_web!$A$3:$C$45,3,FALSE)</f>
        <v>73</v>
      </c>
      <c r="S9" s="51">
        <f>VLOOKUP(A9,walk_and_web!$A$3:$F$45,6,FALSE)</f>
        <v>35</v>
      </c>
      <c r="T9" s="51">
        <f>VLOOKUP(A9,indigenous!$A$2:$F$44,6,FALSE)</f>
        <v>0.68</v>
      </c>
      <c r="U9" s="51">
        <f>VLOOKUP(A9,gender!$A$2:$J$44,5,FALSE)</f>
        <v>31.01</v>
      </c>
      <c r="V9" s="51">
        <f>VLOOKUP(A9,gender!$A$2:$J$44,6,FALSE)</f>
        <v>46.15</v>
      </c>
      <c r="W9" s="51">
        <f>VLOOKUP(A9,gender!$A$2:$J$44,7,FALSE)</f>
        <v>52.34</v>
      </c>
      <c r="X9" s="51">
        <f>VLOOKUP(A9,gender!$A$2:$J$44,8,FALSE)</f>
        <v>57.47</v>
      </c>
      <c r="Y9" s="51">
        <f>VLOOKUP(A9,gender!$A$2:$J$44,9,FALSE)</f>
        <v>47.044534412955464</v>
      </c>
      <c r="Z9" s="51">
        <f>VLOOKUP(A9,gender!$A$2:$J$44,10,FALSE)</f>
        <v>62.85</v>
      </c>
      <c r="AA9" s="8">
        <f>VLOOKUP(A9,policies!$A$3:$P$45,7,FALSE)</f>
        <v>2</v>
      </c>
      <c r="AB9" s="8">
        <f>VLOOKUP(A9,policies!$A$3:$P$45,13,FALSE)</f>
        <v>4</v>
      </c>
      <c r="AC9" s="8">
        <f>VLOOKUP(A9,policies!$A$3:$P$45,16,FALSE)</f>
        <v>2</v>
      </c>
      <c r="AD9" s="8">
        <f>VLOOKUP(A9,annual_report!$A$2:$E$35,3,FALSE)</f>
        <v>1.6953441295546501E-3</v>
      </c>
      <c r="AE9" s="8">
        <f>VLOOKUP(A9,annual_report!$A$2:$E$35,5,FALSE)</f>
        <v>4.3016194331983802E-4</v>
      </c>
      <c r="AF9" s="8">
        <f>VLOOKUP(A9,annual_report!$A$2:$E$35,4,FALSE)</f>
        <v>5.4908906882590999E-3</v>
      </c>
      <c r="AG9" s="8">
        <f>VLOOKUP(A9,finance!$A$2:$C$44,3,FALSE)</f>
        <v>664774</v>
      </c>
    </row>
    <row r="10" spans="1:33" x14ac:dyDescent="0.4">
      <c r="A10" s="48" t="s">
        <v>52</v>
      </c>
      <c r="B10" s="49" t="s">
        <v>138</v>
      </c>
      <c r="C10" s="49" t="s">
        <v>119</v>
      </c>
      <c r="D10" s="48" t="s">
        <v>29</v>
      </c>
      <c r="E10" s="50" t="s">
        <v>111</v>
      </c>
      <c r="F10" s="50" t="s">
        <v>280</v>
      </c>
      <c r="G10" s="51">
        <f>VLOOKUP(A10,oa!$A$2:$T$44,13,FALSE)</f>
        <v>42.93</v>
      </c>
      <c r="H10" s="51">
        <f>VLOOKUP(A10,oa!$A$2:$T$44,14,FALSE)</f>
        <v>21.64</v>
      </c>
      <c r="I10" s="51">
        <f>VLOOKUP(A10,oa!$A$2:$T$44,16,FALSE)</f>
        <v>10</v>
      </c>
      <c r="J10" s="51">
        <f>VLOOKUP(A10,oa!$A$2:$T$44,17,FALSE)</f>
        <v>34.89</v>
      </c>
      <c r="K10" s="51">
        <f>VLOOKUP(A10,oa!$A$2:$T$44,18,FALSE)</f>
        <v>11.29</v>
      </c>
      <c r="L10" s="51">
        <f>VLOOKUP(A10,output_div!$A$2:$F$44,6,FALSE)</f>
        <v>0.178895974113884</v>
      </c>
      <c r="M10" s="51">
        <f>VLOOKUP(A10,collab!$A$2:$H$44,6,FALSE)</f>
        <v>76.712666338097591</v>
      </c>
      <c r="N10" s="51">
        <f>VLOOKUP(A10,collab!$A$2:$H$44,7,FALSE)</f>
        <v>39.748644652538196</v>
      </c>
      <c r="O10" s="51">
        <f>VLOOKUP(A10,collab!$A$2:$H$44,8,FALSE)</f>
        <v>63.159191720059141</v>
      </c>
      <c r="P10" s="51">
        <f>VLOOKUP(A10,collab_leiden!$A$2:$C$44,3,FALSE)</f>
        <v>4.4000000000000004</v>
      </c>
      <c r="Q10" s="51">
        <f>VLOOKUP(A10,events!$A$2:$I$44,9,FALSE)</f>
        <v>30.211927057663875</v>
      </c>
      <c r="R10" s="51">
        <f>VLOOKUP(A10,walk_and_web!$A$3:$C$45,3,FALSE)</f>
        <v>92</v>
      </c>
      <c r="S10" s="51">
        <f>VLOOKUP(A10,walk_and_web!$A$3:$F$45,6,FALSE)</f>
        <v>43</v>
      </c>
      <c r="T10" s="51">
        <f>VLOOKUP(A10,indigenous!$A$2:$F$44,6,FALSE)</f>
        <v>1.03</v>
      </c>
      <c r="U10" s="51">
        <f>VLOOKUP(A10,gender!$A$2:$J$44,5,FALSE)</f>
        <v>26.73</v>
      </c>
      <c r="V10" s="51">
        <f>VLOOKUP(A10,gender!$A$2:$J$44,6,FALSE)</f>
        <v>41.5</v>
      </c>
      <c r="W10" s="51">
        <f>VLOOKUP(A10,gender!$A$2:$J$44,7,FALSE)</f>
        <v>46.28</v>
      </c>
      <c r="X10" s="51">
        <f>VLOOKUP(A10,gender!$A$2:$J$44,8,FALSE)</f>
        <v>48.49</v>
      </c>
      <c r="Y10" s="51">
        <f>VLOOKUP(A10,gender!$A$2:$J$44,9,FALSE)</f>
        <v>39.772045590881824</v>
      </c>
      <c r="Z10" s="51">
        <f>VLOOKUP(A10,gender!$A$2:$J$44,10,FALSE)</f>
        <v>66.92</v>
      </c>
      <c r="AA10" s="8">
        <f>VLOOKUP(A10,policies!$A$3:$P$45,7,FALSE)</f>
        <v>2</v>
      </c>
      <c r="AB10" s="8">
        <f>VLOOKUP(A10,policies!$A$3:$P$45,13,FALSE)</f>
        <v>4</v>
      </c>
      <c r="AC10" s="8">
        <f>VLOOKUP(A10,policies!$A$3:$P$45,16,FALSE)</f>
        <v>2</v>
      </c>
      <c r="AD10" s="8">
        <f>VLOOKUP(A10,annual_report!$A$2:$E$35,3,FALSE)</f>
        <v>2.66539092400218E-3</v>
      </c>
      <c r="AE10" s="8">
        <f>VLOOKUP(A10,annual_report!$A$2:$E$35,5,FALSE)</f>
        <v>5.8091853471842496E-4</v>
      </c>
      <c r="AF10" s="8">
        <f>VLOOKUP(A10,annual_report!$A$2:$E$35,4,FALSE)</f>
        <v>5.5870694368507397E-3</v>
      </c>
      <c r="AG10" s="8">
        <f>VLOOKUP(A10,finance!$A$2:$C$44,3,FALSE)</f>
        <v>929210</v>
      </c>
    </row>
    <row r="11" spans="1:33" x14ac:dyDescent="0.4">
      <c r="A11" s="48" t="s">
        <v>32</v>
      </c>
      <c r="B11" s="49" t="s">
        <v>33</v>
      </c>
      <c r="C11" s="49" t="s">
        <v>95</v>
      </c>
      <c r="D11" s="48" t="s">
        <v>11</v>
      </c>
      <c r="E11" s="50" t="s">
        <v>108</v>
      </c>
      <c r="F11" s="50" t="s">
        <v>282</v>
      </c>
      <c r="G11" s="51">
        <f>VLOOKUP(A11,oa!$A$2:$T$44,13,FALSE)</f>
        <v>49.52</v>
      </c>
      <c r="H11" s="51">
        <f>VLOOKUP(A11,oa!$A$2:$T$44,14,FALSE)</f>
        <v>31.2</v>
      </c>
      <c r="I11" s="51">
        <f>VLOOKUP(A11,oa!$A$2:$T$44,16,FALSE)</f>
        <v>6.77</v>
      </c>
      <c r="J11" s="51">
        <f>VLOOKUP(A11,oa!$A$2:$T$44,17,FALSE)</f>
        <v>42.46</v>
      </c>
      <c r="K11" s="51">
        <f>VLOOKUP(A11,oa!$A$2:$T$44,18,FALSE)</f>
        <v>11.56</v>
      </c>
      <c r="L11" s="51">
        <f>VLOOKUP(A11,output_div!$A$2:$F$44,6,FALSE)</f>
        <v>0.14142780307648101</v>
      </c>
      <c r="M11" s="51">
        <f>VLOOKUP(A11,collab!$A$2:$H$44,6,FALSE)</f>
        <v>77.844311377245518</v>
      </c>
      <c r="N11" s="51">
        <f>VLOOKUP(A11,collab!$A$2:$H$44,7,FALSE)</f>
        <v>43.233532934131738</v>
      </c>
      <c r="O11" s="51">
        <f>VLOOKUP(A11,collab!$A$2:$H$44,8,FALSE)</f>
        <v>61.197604790419156</v>
      </c>
      <c r="P11" s="51">
        <f>VLOOKUP(A11,collab_leiden!$A$2:$C$44,3,FALSE)</f>
        <v>4</v>
      </c>
      <c r="Q11" s="51">
        <f>VLOOKUP(A11,events!$A$2:$I$44,9,FALSE)</f>
        <v>45.269461077844312</v>
      </c>
      <c r="R11" s="51">
        <f>VLOOKUP(A11,walk_and_web!$A$3:$C$45,3,FALSE)</f>
        <v>90</v>
      </c>
      <c r="S11" s="51">
        <f>VLOOKUP(A11,walk_and_web!$A$3:$F$45,6,FALSE)</f>
        <v>45</v>
      </c>
      <c r="T11" s="51">
        <f>VLOOKUP(A11,indigenous!$A$2:$F$44,6,FALSE)</f>
        <v>2.23</v>
      </c>
      <c r="U11" s="51">
        <f>VLOOKUP(A11,gender!$A$2:$J$44,5,FALSE)</f>
        <v>35.43</v>
      </c>
      <c r="V11" s="51">
        <f>VLOOKUP(A11,gender!$A$2:$J$44,6,FALSE)</f>
        <v>50.88</v>
      </c>
      <c r="W11" s="51">
        <f>VLOOKUP(A11,gender!$A$2:$J$44,7,FALSE)</f>
        <v>61.94</v>
      </c>
      <c r="X11" s="51">
        <f>VLOOKUP(A11,gender!$A$2:$J$44,8,FALSE)</f>
        <v>62.5</v>
      </c>
      <c r="Y11" s="51">
        <f>VLOOKUP(A11,gender!$A$2:$J$44,9,FALSE)</f>
        <v>51.170960187353629</v>
      </c>
      <c r="Z11" s="51">
        <f>VLOOKUP(A11,gender!$A$2:$J$44,10,FALSE)</f>
        <v>69.95</v>
      </c>
      <c r="AA11" s="8">
        <f>VLOOKUP(A11,policies!$A$3:$P$45,7,FALSE)</f>
        <v>2</v>
      </c>
      <c r="AB11" s="8">
        <f>VLOOKUP(A11,policies!$A$3:$P$45,13,FALSE)</f>
        <v>3</v>
      </c>
      <c r="AC11" s="8">
        <f>VLOOKUP(A11,policies!$A$3:$P$45,16,FALSE)</f>
        <v>2</v>
      </c>
      <c r="AD11" s="8">
        <f>VLOOKUP(A11,annual_report!$A$2:$E$35,3,FALSE)</f>
        <v>3.29877474081055E-3</v>
      </c>
      <c r="AE11" s="8">
        <f>VLOOKUP(A11,annual_report!$A$2:$E$35,5,FALSE)</f>
        <v>1.88501413760603E-3</v>
      </c>
      <c r="AF11" s="8">
        <f>VLOOKUP(A11,annual_report!$A$2:$E$35,4,FALSE)</f>
        <v>5.1837888784165799E-3</v>
      </c>
      <c r="AG11" s="8">
        <f>VLOOKUP(A11,finance!$A$2:$C$44,3,FALSE)</f>
        <v>463700</v>
      </c>
    </row>
    <row r="12" spans="1:33" x14ac:dyDescent="0.4">
      <c r="A12" s="48" t="s">
        <v>60</v>
      </c>
      <c r="B12" s="49" t="s">
        <v>139</v>
      </c>
      <c r="C12" s="49" t="s">
        <v>103</v>
      </c>
      <c r="D12" s="48" t="s">
        <v>19</v>
      </c>
      <c r="E12" s="50" t="s">
        <v>112</v>
      </c>
      <c r="F12" s="50" t="s">
        <v>280</v>
      </c>
      <c r="G12" s="51">
        <f>VLOOKUP(A12,oa!$A$2:$T$44,13,FALSE)</f>
        <v>50.79</v>
      </c>
      <c r="H12" s="51">
        <f>VLOOKUP(A12,oa!$A$2:$T$44,14,FALSE)</f>
        <v>22.49</v>
      </c>
      <c r="I12" s="51">
        <f>VLOOKUP(A12,oa!$A$2:$T$44,16,FALSE)</f>
        <v>10.73</v>
      </c>
      <c r="J12" s="51">
        <f>VLOOKUP(A12,oa!$A$2:$T$44,17,FALSE)</f>
        <v>42.85</v>
      </c>
      <c r="K12" s="51">
        <f>VLOOKUP(A12,oa!$A$2:$T$44,18,FALSE)</f>
        <v>17.57</v>
      </c>
      <c r="L12" s="51">
        <f>VLOOKUP(A12,output_div!$A$2:$F$44,6,FALSE)</f>
        <v>0.14033396068298801</v>
      </c>
      <c r="M12" s="51">
        <f>VLOOKUP(A12,collab!$A$2:$H$44,6,FALSE)</f>
        <v>82.368159203980099</v>
      </c>
      <c r="N12" s="51">
        <f>VLOOKUP(A12,collab!$A$2:$H$44,7,FALSE)</f>
        <v>42.92537313432836</v>
      </c>
      <c r="O12" s="51">
        <f>VLOOKUP(A12,collab!$A$2:$H$44,8,FALSE)</f>
        <v>70.666666666666671</v>
      </c>
      <c r="P12" s="51">
        <f>VLOOKUP(A12,collab_leiden!$A$2:$C$44,3,FALSE)</f>
        <v>4.8</v>
      </c>
      <c r="Q12" s="51">
        <f>VLOOKUP(A12,events!$A$2:$I$44,9,FALSE)</f>
        <v>34.407960199004975</v>
      </c>
      <c r="R12" s="51">
        <f>VLOOKUP(A12,walk_and_web!$A$3:$C$45,3,FALSE)</f>
        <v>68</v>
      </c>
      <c r="S12" s="51">
        <f>VLOOKUP(A12,walk_and_web!$A$3:$F$45,6,FALSE)</f>
        <v>44</v>
      </c>
      <c r="T12" s="51">
        <f>VLOOKUP(A12,indigenous!$A$2:$F$44,6,FALSE)</f>
        <v>0.81</v>
      </c>
      <c r="U12" s="51">
        <f>VLOOKUP(A12,gender!$A$2:$J$44,5,FALSE)</f>
        <v>27.57</v>
      </c>
      <c r="V12" s="51">
        <f>VLOOKUP(A12,gender!$A$2:$J$44,6,FALSE)</f>
        <v>44.44</v>
      </c>
      <c r="W12" s="51">
        <f>VLOOKUP(A12,gender!$A$2:$J$44,7,FALSE)</f>
        <v>52.8</v>
      </c>
      <c r="X12" s="51">
        <f>VLOOKUP(A12,gender!$A$2:$J$44,8,FALSE)</f>
        <v>50</v>
      </c>
      <c r="Y12" s="51">
        <f>VLOOKUP(A12,gender!$A$2:$J$44,9,FALSE)</f>
        <v>42.322097378277149</v>
      </c>
      <c r="Z12" s="51">
        <f>VLOOKUP(A12,gender!$A$2:$J$44,10,FALSE)</f>
        <v>68.69</v>
      </c>
      <c r="AA12" s="8">
        <f>VLOOKUP(A12,policies!$A$3:$P$45,7,FALSE)</f>
        <v>2</v>
      </c>
      <c r="AB12" s="8">
        <f>VLOOKUP(A12,policies!$A$3:$P$45,13,FALSE)</f>
        <v>4</v>
      </c>
      <c r="AC12" s="8">
        <f>VLOOKUP(A12,policies!$A$3:$P$45,16,FALSE)</f>
        <v>2</v>
      </c>
      <c r="AD12" s="8">
        <f>VLOOKUP(A12,annual_report!$A$2:$E$35,3,FALSE)</f>
        <v>2.9653081244983498E-3</v>
      </c>
      <c r="AE12" s="8">
        <f>VLOOKUP(A12,annual_report!$A$2:$E$35,5,FALSE)</f>
        <v>5.7968429501471504E-4</v>
      </c>
      <c r="AF12" s="8">
        <f>VLOOKUP(A12,annual_report!$A$2:$E$35,4,FALSE)</f>
        <v>4.1692678141442901E-3</v>
      </c>
      <c r="AG12" s="8">
        <f>VLOOKUP(A12,finance!$A$2:$C$44,3,FALSE)</f>
        <v>965433</v>
      </c>
    </row>
    <row r="13" spans="1:33" x14ac:dyDescent="0.4">
      <c r="A13" s="48" t="s">
        <v>59</v>
      </c>
      <c r="B13" s="49" t="s">
        <v>140</v>
      </c>
      <c r="C13" s="49" t="s">
        <v>147</v>
      </c>
      <c r="D13" s="48" t="s">
        <v>5</v>
      </c>
      <c r="E13" s="50" t="s">
        <v>109</v>
      </c>
      <c r="F13" s="50" t="s">
        <v>280</v>
      </c>
      <c r="G13" s="51">
        <f>VLOOKUP(A13,oa!$A$2:$T$44,13,FALSE)</f>
        <v>45.48</v>
      </c>
      <c r="H13" s="51">
        <f>VLOOKUP(A13,oa!$A$2:$T$44,14,FALSE)</f>
        <v>22.83</v>
      </c>
      <c r="I13" s="51">
        <f>VLOOKUP(A13,oa!$A$2:$T$44,16,FALSE)</f>
        <v>10.65</v>
      </c>
      <c r="J13" s="51">
        <f>VLOOKUP(A13,oa!$A$2:$T$44,17,FALSE)</f>
        <v>36.71</v>
      </c>
      <c r="K13" s="51">
        <f>VLOOKUP(A13,oa!$A$2:$T$44,18,FALSE)</f>
        <v>12</v>
      </c>
      <c r="L13" s="51">
        <f>VLOOKUP(A13,output_div!$A$2:$F$44,6,FALSE)</f>
        <v>0.18803375104956499</v>
      </c>
      <c r="M13" s="51">
        <f>VLOOKUP(A13,collab!$A$2:$H$44,6,FALSE)</f>
        <v>78.478415982875489</v>
      </c>
      <c r="N13" s="51">
        <f>VLOOKUP(A13,collab!$A$2:$H$44,7,FALSE)</f>
        <v>45.255083838744206</v>
      </c>
      <c r="O13" s="51">
        <f>VLOOKUP(A13,collab!$A$2:$H$44,8,FALSE)</f>
        <v>62.192293970745624</v>
      </c>
      <c r="P13" s="51">
        <f>VLOOKUP(A13,collab_leiden!$A$2:$C$44,3,FALSE)</f>
        <v>4.2</v>
      </c>
      <c r="Q13" s="51">
        <f>VLOOKUP(A13,events!$A$2:$I$44,9,FALSE)</f>
        <v>34.382804138423118</v>
      </c>
      <c r="R13" s="51">
        <f>VLOOKUP(A13,walk_and_web!$A$3:$C$45,3,FALSE)</f>
        <v>82</v>
      </c>
      <c r="S13" s="51">
        <f>VLOOKUP(A13,walk_and_web!$A$3:$F$45,6,FALSE)</f>
        <v>48</v>
      </c>
      <c r="T13" s="51">
        <f>VLOOKUP(A13,indigenous!$A$2:$F$44,6,FALSE)</f>
        <v>0.96</v>
      </c>
      <c r="U13" s="51">
        <f>VLOOKUP(A13,gender!$A$2:$J$44,5,FALSE)</f>
        <v>34.340000000000003</v>
      </c>
      <c r="V13" s="51">
        <f>VLOOKUP(A13,gender!$A$2:$J$44,6,FALSE)</f>
        <v>50.78</v>
      </c>
      <c r="W13" s="51">
        <f>VLOOKUP(A13,gender!$A$2:$J$44,7,FALSE)</f>
        <v>54.37</v>
      </c>
      <c r="X13" s="51">
        <f>VLOOKUP(A13,gender!$A$2:$J$44,8,FALSE)</f>
        <v>51.14</v>
      </c>
      <c r="Y13" s="51">
        <f>VLOOKUP(A13,gender!$A$2:$J$44,9,FALSE)</f>
        <v>45.860631328171529</v>
      </c>
      <c r="Z13" s="51">
        <f>VLOOKUP(A13,gender!$A$2:$J$44,10,FALSE)</f>
        <v>64.8</v>
      </c>
      <c r="AA13" s="8">
        <f>VLOOKUP(A13,policies!$A$3:$P$45,7,FALSE)</f>
        <v>2</v>
      </c>
      <c r="AB13" s="8">
        <f>VLOOKUP(A13,policies!$A$3:$P$45,13,FALSE)</f>
        <v>4</v>
      </c>
      <c r="AC13" s="8">
        <f>VLOOKUP(A13,policies!$A$3:$P$45,16,FALSE)</f>
        <v>2</v>
      </c>
      <c r="AD13" s="8">
        <f>VLOOKUP(A13,annual_report!$A$2:$E$35,3,FALSE)</f>
        <v>4.9816574954143697E-3</v>
      </c>
      <c r="AE13" s="8">
        <f>VLOOKUP(A13,annual_report!$A$2:$E$35,5,FALSE)</f>
        <v>5.4193763548440797E-4</v>
      </c>
      <c r="AF13" s="8">
        <f>VLOOKUP(A13,annual_report!$A$2:$E$35,4,FALSE)</f>
        <v>4.7732199433049797E-3</v>
      </c>
      <c r="AG13" s="8">
        <f>VLOOKUP(A13,finance!$A$2:$C$44,3,FALSE)</f>
        <v>2345182</v>
      </c>
    </row>
    <row r="14" spans="1:33" x14ac:dyDescent="0.4">
      <c r="A14" s="48" t="s">
        <v>27</v>
      </c>
      <c r="B14" s="49" t="s">
        <v>28</v>
      </c>
      <c r="C14" s="49" t="s">
        <v>122</v>
      </c>
      <c r="D14" s="48" t="s">
        <v>29</v>
      </c>
      <c r="E14" s="50" t="s">
        <v>111</v>
      </c>
      <c r="F14" s="50" t="s">
        <v>282</v>
      </c>
      <c r="G14" s="51">
        <f>VLOOKUP(A14,oa!$A$2:$T$44,13,FALSE)</f>
        <v>44.07</v>
      </c>
      <c r="H14" s="51">
        <f>VLOOKUP(A14,oa!$A$2:$T$44,14,FALSE)</f>
        <v>21.1</v>
      </c>
      <c r="I14" s="51">
        <f>VLOOKUP(A14,oa!$A$2:$T$44,16,FALSE)</f>
        <v>9.08</v>
      </c>
      <c r="J14" s="51">
        <f>VLOOKUP(A14,oa!$A$2:$T$44,17,FALSE)</f>
        <v>35.950000000000003</v>
      </c>
      <c r="K14" s="51">
        <f>VLOOKUP(A14,oa!$A$2:$T$44,18,FALSE)</f>
        <v>13.89</v>
      </c>
      <c r="L14" s="51">
        <f>VLOOKUP(A14,output_div!$A$2:$F$44,6,FALSE)</f>
        <v>0.21582427823196099</v>
      </c>
      <c r="M14" s="51">
        <f>VLOOKUP(A14,collab!$A$2:$H$44,6,FALSE)</f>
        <v>73.174442190669382</v>
      </c>
      <c r="N14" s="51">
        <f>VLOOKUP(A14,collab!$A$2:$H$44,7,FALSE)</f>
        <v>44.827586206896555</v>
      </c>
      <c r="O14" s="51">
        <f>VLOOKUP(A14,collab!$A$2:$H$44,8,FALSE)</f>
        <v>53.144016227180522</v>
      </c>
      <c r="P14" s="51">
        <f>VLOOKUP(A14,collab_leiden!$A$2:$C$44,3,FALSE)</f>
        <v>4.3</v>
      </c>
      <c r="Q14" s="51">
        <f>VLOOKUP(A14,events!$A$2:$I$44,9,FALSE)</f>
        <v>31.744421906693709</v>
      </c>
      <c r="R14" s="51">
        <f>VLOOKUP(A14,walk_and_web!$A$3:$C$45,3,FALSE)</f>
        <v>34</v>
      </c>
      <c r="S14" s="51">
        <f>VLOOKUP(A14,walk_and_web!$A$3:$F$45,6,FALSE)</f>
        <v>40</v>
      </c>
      <c r="T14" s="51">
        <f>VLOOKUP(A14,indigenous!$A$2:$F$44,6,FALSE)</f>
        <v>1.53</v>
      </c>
      <c r="U14" s="51">
        <f>VLOOKUP(A14,gender!$A$2:$J$44,5,FALSE)</f>
        <v>38.909999999999997</v>
      </c>
      <c r="V14" s="51">
        <f>VLOOKUP(A14,gender!$A$2:$J$44,6,FALSE)</f>
        <v>59.62</v>
      </c>
      <c r="W14" s="51">
        <f>VLOOKUP(A14,gender!$A$2:$J$44,7,FALSE)</f>
        <v>64.94</v>
      </c>
      <c r="X14" s="51">
        <f>VLOOKUP(A14,gender!$A$2:$J$44,8,FALSE)</f>
        <v>58.14</v>
      </c>
      <c r="Y14" s="51">
        <f>VLOOKUP(A14,gender!$A$2:$J$44,9,FALSE)</f>
        <v>54.690831556503191</v>
      </c>
      <c r="Z14" s="51">
        <f>VLOOKUP(A14,gender!$A$2:$J$44,10,FALSE)</f>
        <v>70.650000000000006</v>
      </c>
      <c r="AA14" s="8">
        <f>VLOOKUP(A14,policies!$A$3:$P$45,7,FALSE)</f>
        <v>2</v>
      </c>
      <c r="AB14" s="8">
        <f>VLOOKUP(A14,policies!$A$3:$P$45,13,FALSE)</f>
        <v>3</v>
      </c>
      <c r="AC14" s="8">
        <f>VLOOKUP(A14,policies!$A$3:$P$45,16,FALSE)</f>
        <v>2</v>
      </c>
      <c r="AD14" s="8">
        <f>VLOOKUP(A14,annual_report!$A$2:$E$35,3,FALSE)</f>
        <v>4.3005708030338496E-3</v>
      </c>
      <c r="AE14" s="8">
        <f>VLOOKUP(A14,annual_report!$A$2:$E$35,5,FALSE)</f>
        <v>2.3457658925639201E-4</v>
      </c>
      <c r="AF14" s="8">
        <f>VLOOKUP(A14,annual_report!$A$2:$E$35,4,FALSE)</f>
        <v>6.1771835170849904E-3</v>
      </c>
      <c r="AG14" s="8">
        <f>VLOOKUP(A14,finance!$A$2:$C$44,3,FALSE)</f>
        <v>483043</v>
      </c>
    </row>
    <row r="15" spans="1:33" x14ac:dyDescent="0.4">
      <c r="A15" s="48" t="s">
        <v>44</v>
      </c>
      <c r="B15" s="49" t="s">
        <v>45</v>
      </c>
      <c r="C15" s="49" t="s">
        <v>98</v>
      </c>
      <c r="D15" s="48" t="s">
        <v>22</v>
      </c>
      <c r="E15" s="50" t="s">
        <v>107</v>
      </c>
      <c r="F15" s="50" t="s">
        <v>281</v>
      </c>
      <c r="G15" s="51">
        <f>VLOOKUP(A15,oa!$A$2:$T$44,13,FALSE)</f>
        <v>42.57</v>
      </c>
      <c r="H15" s="51">
        <f>VLOOKUP(A15,oa!$A$2:$T$44,14,FALSE)</f>
        <v>20.63</v>
      </c>
      <c r="I15" s="51">
        <f>VLOOKUP(A15,oa!$A$2:$T$44,16,FALSE)</f>
        <v>9.7200000000000006</v>
      </c>
      <c r="J15" s="51">
        <f>VLOOKUP(A15,oa!$A$2:$T$44,17,FALSE)</f>
        <v>33.5</v>
      </c>
      <c r="K15" s="51">
        <f>VLOOKUP(A15,oa!$A$2:$T$44,18,FALSE)</f>
        <v>12.22</v>
      </c>
      <c r="L15" s="51">
        <f>VLOOKUP(A15,output_div!$A$2:$F$44,6,FALSE)</f>
        <v>0.22929565375590599</v>
      </c>
      <c r="M15" s="51">
        <f>VLOOKUP(A15,collab!$A$2:$H$44,6,FALSE)</f>
        <v>78.034557235421161</v>
      </c>
      <c r="N15" s="51">
        <f>VLOOKUP(A15,collab!$A$2:$H$44,7,FALSE)</f>
        <v>26.738660907127432</v>
      </c>
      <c r="O15" s="51">
        <f>VLOOKUP(A15,collab!$A$2:$H$44,8,FALSE)</f>
        <v>64.686825053995676</v>
      </c>
      <c r="P15" s="51">
        <f>VLOOKUP(A15,collab_leiden!$A$2:$C$44,3,FALSE)</f>
        <v>3.6</v>
      </c>
      <c r="Q15" s="51">
        <f>VLOOKUP(A15,events!$A$2:$I$44,9,FALSE)</f>
        <v>24.68682505399568</v>
      </c>
      <c r="R15" s="51">
        <f>VLOOKUP(A15,walk_and_web!$A$3:$C$45,3,FALSE)</f>
        <v>100</v>
      </c>
      <c r="S15" s="51">
        <f>VLOOKUP(A15,walk_and_web!$A$3:$F$45,6,FALSE)</f>
        <v>42</v>
      </c>
      <c r="T15" s="51">
        <f>VLOOKUP(A15,indigenous!$A$2:$F$44,6,FALSE)</f>
        <v>0.62</v>
      </c>
      <c r="U15" s="51">
        <f>VLOOKUP(A15,gender!$A$2:$J$44,5,FALSE)</f>
        <v>28.47</v>
      </c>
      <c r="V15" s="51">
        <f>VLOOKUP(A15,gender!$A$2:$J$44,6,FALSE)</f>
        <v>40.770000000000003</v>
      </c>
      <c r="W15" s="51">
        <f>VLOOKUP(A15,gender!$A$2:$J$44,7,FALSE)</f>
        <v>45.4</v>
      </c>
      <c r="X15" s="51">
        <f>VLOOKUP(A15,gender!$A$2:$J$44,8,FALSE)</f>
        <v>46.91</v>
      </c>
      <c r="Y15" s="51">
        <f>VLOOKUP(A15,gender!$A$2:$J$44,9,FALSE)</f>
        <v>39.705882352941174</v>
      </c>
      <c r="Z15" s="51">
        <f>VLOOKUP(A15,gender!$A$2:$J$44,10,FALSE)</f>
        <v>63.37</v>
      </c>
      <c r="AA15" s="8">
        <f>VLOOKUP(A15,policies!$A$3:$P$45,7,FALSE)</f>
        <v>2</v>
      </c>
      <c r="AB15" s="8">
        <f>VLOOKUP(A15,policies!$A$3:$P$45,13,FALSE)</f>
        <v>3</v>
      </c>
      <c r="AC15" s="8">
        <f>VLOOKUP(A15,policies!$A$3:$P$45,16,FALSE)</f>
        <v>2</v>
      </c>
      <c r="AD15" s="8">
        <f>VLOOKUP(A15,annual_report!$A$2:$E$35,3,FALSE)</f>
        <v>2.75659285123587E-3</v>
      </c>
      <c r="AE15" s="8">
        <f>VLOOKUP(A15,annual_report!$A$2:$E$35,5,FALSE)</f>
        <v>3.4457410640448402E-4</v>
      </c>
      <c r="AF15" s="8">
        <f>VLOOKUP(A15,annual_report!$A$2:$E$35,4,FALSE)</f>
        <v>4.7091794541946098E-3</v>
      </c>
      <c r="AG15" s="8">
        <f>VLOOKUP(A15,finance!$A$2:$C$44,3,FALSE)</f>
        <v>1164918</v>
      </c>
    </row>
    <row r="16" spans="1:33" x14ac:dyDescent="0.4">
      <c r="A16" s="48" t="s">
        <v>34</v>
      </c>
      <c r="B16" s="49" t="s">
        <v>35</v>
      </c>
      <c r="C16" s="49" t="s">
        <v>151</v>
      </c>
      <c r="D16" s="48" t="s">
        <v>22</v>
      </c>
      <c r="E16" s="50" t="s">
        <v>107</v>
      </c>
      <c r="F16" s="50" t="s">
        <v>282</v>
      </c>
      <c r="G16" s="51">
        <f>VLOOKUP(A16,oa!$A$2:$T$44,13,FALSE)</f>
        <v>42.07</v>
      </c>
      <c r="H16" s="51">
        <f>VLOOKUP(A16,oa!$A$2:$T$44,14,FALSE)</f>
        <v>22.92</v>
      </c>
      <c r="I16" s="51">
        <f>VLOOKUP(A16,oa!$A$2:$T$44,16,FALSE)</f>
        <v>8.7100000000000009</v>
      </c>
      <c r="J16" s="51">
        <f>VLOOKUP(A16,oa!$A$2:$T$44,17,FALSE)</f>
        <v>33.36</v>
      </c>
      <c r="K16" s="51">
        <f>VLOOKUP(A16,oa!$A$2:$T$44,18,FALSE)</f>
        <v>10.44</v>
      </c>
      <c r="L16" s="51">
        <f>VLOOKUP(A16,output_div!$A$2:$F$44,6,FALSE)</f>
        <v>0.179467499611703</v>
      </c>
      <c r="M16" s="51">
        <f>VLOOKUP(A16,collab!$A$2:$H$44,6,FALSE)</f>
        <v>72.85650821856953</v>
      </c>
      <c r="N16" s="51">
        <f>VLOOKUP(A16,collab!$A$2:$H$44,7,FALSE)</f>
        <v>50.422034651266102</v>
      </c>
      <c r="O16" s="51">
        <f>VLOOKUP(A16,collab!$A$2:$H$44,8,FALSE)</f>
        <v>48.023100844069305</v>
      </c>
      <c r="P16" s="51">
        <f>VLOOKUP(A16,collab_leiden!$A$2:$C$44,3,FALSE)</f>
        <v>2.7</v>
      </c>
      <c r="Q16" s="51">
        <f>VLOOKUP(A16,events!$A$2:$I$44,9,FALSE)</f>
        <v>40.026654820079969</v>
      </c>
      <c r="R16" s="51">
        <f>VLOOKUP(A16,walk_and_web!$A$3:$C$45,3,FALSE)</f>
        <v>56</v>
      </c>
      <c r="S16" s="51">
        <f>VLOOKUP(A16,walk_and_web!$A$3:$F$45,6,FALSE)</f>
        <v>48</v>
      </c>
      <c r="T16" s="51">
        <f>VLOOKUP(A16,indigenous!$A$2:$F$44,6,FALSE)</f>
        <v>0.7</v>
      </c>
      <c r="U16" s="51">
        <f>VLOOKUP(A16,gender!$A$2:$J$44,5,FALSE)</f>
        <v>40.07</v>
      </c>
      <c r="V16" s="51">
        <f>VLOOKUP(A16,gender!$A$2:$J$44,6,FALSE)</f>
        <v>50.19</v>
      </c>
      <c r="W16" s="51">
        <f>VLOOKUP(A16,gender!$A$2:$J$44,7,FALSE)</f>
        <v>63.08</v>
      </c>
      <c r="X16" s="51">
        <f>VLOOKUP(A16,gender!$A$2:$J$44,8,FALSE)</f>
        <v>62.44</v>
      </c>
      <c r="Y16" s="51">
        <f>VLOOKUP(A16,gender!$A$2:$J$44,9,FALSE)</f>
        <v>55.3125</v>
      </c>
      <c r="Z16" s="51">
        <f>VLOOKUP(A16,gender!$A$2:$J$44,10,FALSE)</f>
        <v>66.73</v>
      </c>
      <c r="AA16" s="8">
        <f>VLOOKUP(A16,policies!$A$3:$P$45,7,FALSE)</f>
        <v>3</v>
      </c>
      <c r="AB16" s="8">
        <f>VLOOKUP(A16,policies!$A$3:$P$45,13,FALSE)</f>
        <v>4</v>
      </c>
      <c r="AC16" s="8">
        <f>VLOOKUP(A16,policies!$A$3:$P$45,16,FALSE)</f>
        <v>2</v>
      </c>
      <c r="AD16" s="8">
        <f>VLOOKUP(A16,annual_report!$A$2:$E$35,3,FALSE)</f>
        <v>1.91772940838047E-3</v>
      </c>
      <c r="AE16" s="8">
        <f>VLOOKUP(A16,annual_report!$A$2:$E$35,5,FALSE)</f>
        <v>8.39006616166459E-4</v>
      </c>
      <c r="AF16" s="8">
        <f>VLOOKUP(A16,annual_report!$A$2:$E$35,4,FALSE)</f>
        <v>4.1470898456227798E-3</v>
      </c>
      <c r="AG16" s="8">
        <f>VLOOKUP(A16,finance!$A$2:$C$44,3,FALSE)</f>
        <v>766421</v>
      </c>
    </row>
    <row r="17" spans="1:33" x14ac:dyDescent="0.4">
      <c r="A17" s="48" t="s">
        <v>82</v>
      </c>
      <c r="B17" s="49" t="s">
        <v>83</v>
      </c>
      <c r="C17" s="49" t="s">
        <v>116</v>
      </c>
      <c r="D17" s="48" t="s">
        <v>22</v>
      </c>
      <c r="E17" s="50" t="s">
        <v>107</v>
      </c>
      <c r="F17" s="50" t="s">
        <v>284</v>
      </c>
      <c r="G17" s="51">
        <f>VLOOKUP(A17,oa!$A$2:$T$44,13,FALSE)</f>
        <v>44.21</v>
      </c>
      <c r="H17" s="51">
        <f>VLOOKUP(A17,oa!$A$2:$T$44,14,FALSE)</f>
        <v>19.420000000000002</v>
      </c>
      <c r="I17" s="51">
        <f>VLOOKUP(A17,oa!$A$2:$T$44,16,FALSE)</f>
        <v>7.62</v>
      </c>
      <c r="J17" s="51">
        <f>VLOOKUP(A17,oa!$A$2:$T$44,17,FALSE)</f>
        <v>38.200000000000003</v>
      </c>
      <c r="K17" s="51">
        <f>VLOOKUP(A17,oa!$A$2:$T$44,18,FALSE)</f>
        <v>17.170000000000002</v>
      </c>
      <c r="L17" s="51">
        <f>VLOOKUP(A17,output_div!$A$2:$F$44,6,FALSE)</f>
        <v>0.30184982224759999</v>
      </c>
      <c r="M17" s="51">
        <f>VLOOKUP(A17,collab!$A$2:$H$44,6,FALSE)</f>
        <v>72.639484978540764</v>
      </c>
      <c r="N17" s="51">
        <f>VLOOKUP(A17,collab!$A$2:$H$44,7,FALSE)</f>
        <v>35.836909871244636</v>
      </c>
      <c r="O17" s="51">
        <f>VLOOKUP(A17,collab!$A$2:$H$44,8,FALSE)</f>
        <v>56.33047210300429</v>
      </c>
      <c r="Q17" s="51">
        <f>VLOOKUP(A17,events!$A$2:$I$44,9,FALSE)</f>
        <v>29.935622317596568</v>
      </c>
      <c r="R17" s="51">
        <f>VLOOKUP(A17,walk_and_web!$A$3:$C$45,3,FALSE)</f>
        <v>82</v>
      </c>
      <c r="S17" s="51">
        <f>VLOOKUP(A17,walk_and_web!$A$3:$F$45,6,FALSE)</f>
        <v>45</v>
      </c>
      <c r="T17" s="51">
        <f>VLOOKUP(A17,indigenous!$A$2:$F$44,6,FALSE)</f>
        <v>1.03</v>
      </c>
      <c r="U17" s="51">
        <f>VLOOKUP(A17,gender!$A$2:$J$44,5,FALSE)</f>
        <v>29.09</v>
      </c>
      <c r="V17" s="51">
        <f>VLOOKUP(A17,gender!$A$2:$J$44,6,FALSE)</f>
        <v>44.67</v>
      </c>
      <c r="W17" s="51">
        <f>VLOOKUP(A17,gender!$A$2:$J$44,7,FALSE)</f>
        <v>52.11</v>
      </c>
      <c r="X17" s="51">
        <f>VLOOKUP(A17,gender!$A$2:$J$44,8,FALSE)</f>
        <v>61.62</v>
      </c>
      <c r="Y17" s="51">
        <f>VLOOKUP(A17,gender!$A$2:$J$44,9,FALSE)</f>
        <v>46.222222222222221</v>
      </c>
      <c r="Z17" s="51">
        <f>VLOOKUP(A17,gender!$A$2:$J$44,10,FALSE)</f>
        <v>66.77</v>
      </c>
      <c r="AA17" s="8">
        <f>VLOOKUP(A17,policies!$A$3:$P$45,7,FALSE)</f>
        <v>2</v>
      </c>
      <c r="AB17" s="8">
        <f>VLOOKUP(A17,policies!$A$3:$P$45,13,FALSE)</f>
        <v>5</v>
      </c>
      <c r="AC17" s="8">
        <f>VLOOKUP(A17,policies!$A$3:$P$45,16,FALSE)</f>
        <v>2</v>
      </c>
      <c r="AD17" s="8">
        <f>VLOOKUP(A17,annual_report!$A$2:$E$35,3,FALSE)</f>
        <v>2.5073043370148502E-3</v>
      </c>
      <c r="AE17" s="8">
        <f>VLOOKUP(A17,annual_report!$A$2:$E$35,5,FALSE)</f>
        <v>6.0092417994570902E-4</v>
      </c>
      <c r="AF17" s="8">
        <f>VLOOKUP(A17,annual_report!$A$2:$E$35,4,FALSE)</f>
        <v>5.3254315257257696E-3</v>
      </c>
      <c r="AG17" s="8">
        <f>VLOOKUP(A17,finance!$A$2:$C$44,3,FALSE)</f>
        <v>434547</v>
      </c>
    </row>
    <row r="18" spans="1:33" x14ac:dyDescent="0.4">
      <c r="A18" s="48" t="s">
        <v>54</v>
      </c>
      <c r="B18" s="49" t="s">
        <v>141</v>
      </c>
      <c r="C18" s="49" t="s">
        <v>100</v>
      </c>
      <c r="D18" s="48" t="s">
        <v>5</v>
      </c>
      <c r="E18" s="50" t="s">
        <v>109</v>
      </c>
      <c r="F18" s="50" t="s">
        <v>283</v>
      </c>
      <c r="G18" s="51">
        <f>VLOOKUP(A18,oa!$A$2:$T$44,13,FALSE)</f>
        <v>41.19</v>
      </c>
      <c r="H18" s="51">
        <f>VLOOKUP(A18,oa!$A$2:$T$44,14,FALSE)</f>
        <v>21.19</v>
      </c>
      <c r="I18" s="51">
        <f>VLOOKUP(A18,oa!$A$2:$T$44,16,FALSE)</f>
        <v>8.08</v>
      </c>
      <c r="J18" s="51">
        <f>VLOOKUP(A18,oa!$A$2:$T$44,17,FALSE)</f>
        <v>33.51</v>
      </c>
      <c r="K18" s="51">
        <f>VLOOKUP(A18,oa!$A$2:$T$44,18,FALSE)</f>
        <v>11.92</v>
      </c>
      <c r="L18" s="51">
        <f>VLOOKUP(A18,output_div!$A$2:$F$44,6,FALSE)</f>
        <v>0.12369282049032899</v>
      </c>
      <c r="M18" s="51">
        <f>VLOOKUP(A18,collab!$A$2:$H$44,6,FALSE)</f>
        <v>71.125827814569533</v>
      </c>
      <c r="N18" s="51">
        <f>VLOOKUP(A18,collab!$A$2:$H$44,7,FALSE)</f>
        <v>39.072847682119203</v>
      </c>
      <c r="O18" s="51">
        <f>VLOOKUP(A18,collab!$A$2:$H$44,8,FALSE)</f>
        <v>56.688741721854306</v>
      </c>
      <c r="P18" s="51">
        <f>VLOOKUP(A18,collab_leiden!$A$2:$C$44,3,FALSE)</f>
        <v>4.8</v>
      </c>
      <c r="Q18" s="51">
        <f>VLOOKUP(A18,events!$A$2:$I$44,9,FALSE)</f>
        <v>35.099337748344375</v>
      </c>
      <c r="R18" s="51">
        <f>VLOOKUP(A18,walk_and_web!$A$3:$C$45,3,FALSE)</f>
        <v>20</v>
      </c>
      <c r="S18" s="51">
        <f>VLOOKUP(A18,walk_and_web!$A$3:$F$45,6,FALSE)</f>
        <v>43</v>
      </c>
      <c r="T18" s="51">
        <f>VLOOKUP(A18,indigenous!$A$2:$F$44,6,FALSE)</f>
        <v>1.84</v>
      </c>
      <c r="U18" s="51">
        <f>VLOOKUP(A18,gender!$A$2:$J$44,5,FALSE)</f>
        <v>30.07</v>
      </c>
      <c r="V18" s="51">
        <f>VLOOKUP(A18,gender!$A$2:$J$44,6,FALSE)</f>
        <v>46.62</v>
      </c>
      <c r="W18" s="51">
        <f>VLOOKUP(A18,gender!$A$2:$J$44,7,FALSE)</f>
        <v>59.79</v>
      </c>
      <c r="X18" s="51">
        <f>VLOOKUP(A18,gender!$A$2:$J$44,8,FALSE)</f>
        <v>59.02</v>
      </c>
      <c r="Y18" s="51">
        <f>VLOOKUP(A18,gender!$A$2:$J$44,9,FALSE)</f>
        <v>48.399246704331453</v>
      </c>
      <c r="Z18" s="51">
        <f>VLOOKUP(A18,gender!$A$2:$J$44,10,FALSE)</f>
        <v>59.53</v>
      </c>
      <c r="AA18" s="8">
        <f>VLOOKUP(A18,policies!$A$3:$P$45,7,FALSE)</f>
        <v>3</v>
      </c>
      <c r="AB18" s="8">
        <f>VLOOKUP(A18,policies!$A$3:$P$45,13,FALSE)</f>
        <v>4</v>
      </c>
      <c r="AC18" s="8">
        <f>VLOOKUP(A18,policies!$A$3:$P$45,16,FALSE)</f>
        <v>1</v>
      </c>
      <c r="AD18" s="8">
        <f>VLOOKUP(A18,annual_report!$A$2:$E$35,3,FALSE)</f>
        <v>2.4252118835382201E-3</v>
      </c>
      <c r="AE18" s="8">
        <f>VLOOKUP(A18,annual_report!$A$2:$E$35,5,FALSE)</f>
        <v>3.8700189630929099E-4</v>
      </c>
      <c r="AF18" s="8">
        <f>VLOOKUP(A18,annual_report!$A$2:$E$35,4,FALSE)</f>
        <v>2.79931371663721E-3</v>
      </c>
      <c r="AG18" s="8">
        <f>VLOOKUP(A18,finance!$A$2:$C$44,3,FALSE)</f>
        <v>309773</v>
      </c>
    </row>
    <row r="19" spans="1:33" x14ac:dyDescent="0.4">
      <c r="A19" s="48" t="s">
        <v>20</v>
      </c>
      <c r="B19" s="49" t="s">
        <v>21</v>
      </c>
      <c r="C19" s="49" t="s">
        <v>123</v>
      </c>
      <c r="D19" s="48" t="s">
        <v>22</v>
      </c>
      <c r="E19" s="50" t="s">
        <v>107</v>
      </c>
      <c r="F19" s="50" t="s">
        <v>284</v>
      </c>
      <c r="G19" s="51">
        <f>VLOOKUP(A19,oa!$A$2:$T$44,13,FALSE)</f>
        <v>35.82</v>
      </c>
      <c r="H19" s="51">
        <f>VLOOKUP(A19,oa!$A$2:$T$44,14,FALSE)</f>
        <v>18.100000000000001</v>
      </c>
      <c r="I19" s="51">
        <f>VLOOKUP(A19,oa!$A$2:$T$44,16,FALSE)</f>
        <v>8.18</v>
      </c>
      <c r="J19" s="51">
        <f>VLOOKUP(A19,oa!$A$2:$T$44,17,FALSE)</f>
        <v>29.34</v>
      </c>
      <c r="K19" s="51">
        <f>VLOOKUP(A19,oa!$A$2:$T$44,18,FALSE)</f>
        <v>9.5399999999999991</v>
      </c>
      <c r="L19" s="51">
        <f>VLOOKUP(A19,output_div!$A$2:$F$44,6,FALSE)</f>
        <v>0.24763900988464699</v>
      </c>
      <c r="M19" s="51">
        <f>VLOOKUP(A19,collab!$A$2:$H$44,6,FALSE)</f>
        <v>72.961913755114892</v>
      </c>
      <c r="N19" s="51">
        <f>VLOOKUP(A19,collab!$A$2:$H$44,7,FALSE)</f>
        <v>45.829398803903054</v>
      </c>
      <c r="O19" s="51">
        <f>VLOOKUP(A19,collab!$A$2:$H$44,8,FALSE)</f>
        <v>51.558073654390938</v>
      </c>
      <c r="P19" s="51">
        <f>VLOOKUP(A19,collab_leiden!$A$2:$C$44,3,FALSE)</f>
        <v>2.8</v>
      </c>
      <c r="Q19" s="51">
        <f>VLOOKUP(A19,events!$A$2:$I$44,9,FALSE)</f>
        <v>33.6166194523135</v>
      </c>
      <c r="R19" s="51">
        <f>VLOOKUP(A19,walk_and_web!$A$3:$C$45,3,FALSE)</f>
        <v>49</v>
      </c>
      <c r="S19" s="51">
        <f>VLOOKUP(A19,walk_and_web!$A$3:$F$45,6,FALSE)</f>
        <v>45</v>
      </c>
      <c r="T19" s="51">
        <f>VLOOKUP(A19,indigenous!$A$2:$F$44,6,FALSE)</f>
        <v>0.61</v>
      </c>
      <c r="U19" s="51">
        <f>VLOOKUP(A19,gender!$A$2:$J$44,5,FALSE)</f>
        <v>36.6</v>
      </c>
      <c r="V19" s="51">
        <f>VLOOKUP(A19,gender!$A$2:$J$44,6,FALSE)</f>
        <v>50.56</v>
      </c>
      <c r="W19" s="51">
        <f>VLOOKUP(A19,gender!$A$2:$J$44,7,FALSE)</f>
        <v>59.58</v>
      </c>
      <c r="X19" s="51">
        <f>VLOOKUP(A19,gender!$A$2:$J$44,8,FALSE)</f>
        <v>56.83</v>
      </c>
      <c r="Y19" s="51">
        <f>VLOOKUP(A19,gender!$A$2:$J$44,9,FALSE)</f>
        <v>51.621621621621614</v>
      </c>
      <c r="Z19" s="51">
        <f>VLOOKUP(A19,gender!$A$2:$J$44,10,FALSE)</f>
        <v>66.349999999999994</v>
      </c>
      <c r="AA19" s="8">
        <f>VLOOKUP(A19,policies!$A$3:$P$45,7,FALSE)</f>
        <v>3</v>
      </c>
      <c r="AB19" s="8">
        <f>VLOOKUP(A19,policies!$A$3:$P$45,13,FALSE)</f>
        <v>4</v>
      </c>
      <c r="AC19" s="8">
        <f>VLOOKUP(A19,policies!$A$3:$P$45,16,FALSE)</f>
        <v>2</v>
      </c>
      <c r="AD19" s="8">
        <f>VLOOKUP(A19,annual_report!$A$2:$E$35,3,FALSE)</f>
        <v>3.1982729326163798E-3</v>
      </c>
      <c r="AE19" s="8">
        <f>VLOOKUP(A19,annual_report!$A$2:$E$35,5,FALSE)</f>
        <v>8.5953585064065397E-4</v>
      </c>
      <c r="AF19" s="8">
        <f>VLOOKUP(A19,annual_report!$A$2:$E$35,4,FALSE)</f>
        <v>5.7568912787094896E-3</v>
      </c>
      <c r="AG19" s="8">
        <f>VLOOKUP(A19,finance!$A$2:$C$44,3,FALSE)</f>
        <v>1084408</v>
      </c>
    </row>
    <row r="20" spans="1:33" x14ac:dyDescent="0.4">
      <c r="A20" s="48" t="s">
        <v>30</v>
      </c>
      <c r="B20" s="49" t="s">
        <v>31</v>
      </c>
      <c r="C20" s="49" t="s">
        <v>124</v>
      </c>
      <c r="D20" s="48" t="s">
        <v>11</v>
      </c>
      <c r="E20" s="50" t="s">
        <v>108</v>
      </c>
      <c r="F20" s="50" t="s">
        <v>282</v>
      </c>
      <c r="G20" s="51">
        <f>VLOOKUP(A20,oa!$A$2:$T$44,13,FALSE)</f>
        <v>36.159999999999997</v>
      </c>
      <c r="H20" s="51">
        <f>VLOOKUP(A20,oa!$A$2:$T$44,14,FALSE)</f>
        <v>17.23</v>
      </c>
      <c r="I20" s="51">
        <f>VLOOKUP(A20,oa!$A$2:$T$44,16,FALSE)</f>
        <v>6.93</v>
      </c>
      <c r="J20" s="51">
        <f>VLOOKUP(A20,oa!$A$2:$T$44,17,FALSE)</f>
        <v>29.5</v>
      </c>
      <c r="K20" s="51">
        <f>VLOOKUP(A20,oa!$A$2:$T$44,18,FALSE)</f>
        <v>12</v>
      </c>
      <c r="L20" s="51">
        <f>VLOOKUP(A20,output_div!$A$2:$F$44,6,FALSE)</f>
        <v>0.26145500216893403</v>
      </c>
      <c r="M20" s="51">
        <f>VLOOKUP(A20,collab!$A$2:$H$44,6,FALSE)</f>
        <v>69.597839135654255</v>
      </c>
      <c r="N20" s="51">
        <f>VLOOKUP(A20,collab!$A$2:$H$44,7,FALSE)</f>
        <v>41.776710684273709</v>
      </c>
      <c r="O20" s="51">
        <f>VLOOKUP(A20,collab!$A$2:$H$44,8,FALSE)</f>
        <v>51.170468187274906</v>
      </c>
      <c r="P20" s="51">
        <f>VLOOKUP(A20,collab_leiden!$A$2:$C$44,3,FALSE)</f>
        <v>2.8</v>
      </c>
      <c r="Q20" s="51">
        <f>VLOOKUP(A20,events!$A$2:$I$44,9,FALSE)</f>
        <v>30.852340936374549</v>
      </c>
      <c r="R20" s="51">
        <f>VLOOKUP(A20,walk_and_web!$A$3:$C$45,3,FALSE)</f>
        <v>56</v>
      </c>
      <c r="S20" s="51">
        <f>VLOOKUP(A20,walk_and_web!$A$3:$F$45,6,FALSE)</f>
        <v>49</v>
      </c>
      <c r="T20" s="51">
        <f>VLOOKUP(A20,indigenous!$A$2:$F$44,6,FALSE)</f>
        <v>1.41</v>
      </c>
      <c r="U20" s="51">
        <f>VLOOKUP(A20,gender!$A$2:$J$44,5,FALSE)</f>
        <v>39.869999999999997</v>
      </c>
      <c r="V20" s="51">
        <f>VLOOKUP(A20,gender!$A$2:$J$44,6,FALSE)</f>
        <v>49.04</v>
      </c>
      <c r="W20" s="51">
        <f>VLOOKUP(A20,gender!$A$2:$J$44,7,FALSE)</f>
        <v>57.71</v>
      </c>
      <c r="X20" s="51">
        <f>VLOOKUP(A20,gender!$A$2:$J$44,8,FALSE)</f>
        <v>55.38</v>
      </c>
      <c r="Y20" s="51">
        <f>VLOOKUP(A20,gender!$A$2:$J$44,9,FALSE)</f>
        <v>49.605781865965838</v>
      </c>
      <c r="Z20" s="51">
        <f>VLOOKUP(A20,gender!$A$2:$J$44,10,FALSE)</f>
        <v>68.010000000000005</v>
      </c>
      <c r="AA20" s="8">
        <f>VLOOKUP(A20,policies!$A$3:$P$45,7,FALSE)</f>
        <v>2</v>
      </c>
      <c r="AB20" s="8">
        <f>VLOOKUP(A20,policies!$A$3:$P$45,13,FALSE)</f>
        <v>2</v>
      </c>
      <c r="AC20" s="8">
        <f>VLOOKUP(A20,policies!$A$3:$P$45,16,FALSE)</f>
        <v>2</v>
      </c>
      <c r="AD20" s="8">
        <f>VLOOKUP(A20,annual_report!$A$2:$E$35,3,FALSE)</f>
        <v>4.0851716605805896E-3</v>
      </c>
      <c r="AE20" s="8">
        <f>VLOOKUP(A20,annual_report!$A$2:$E$35,5,FALSE)</f>
        <v>1.13384356293665E-3</v>
      </c>
      <c r="AF20" s="8">
        <f>VLOOKUP(A20,annual_report!$A$2:$E$35,4,FALSE)</f>
        <v>5.3357344138195498E-3</v>
      </c>
      <c r="AG20" s="8">
        <f>VLOOKUP(A20,finance!$A$2:$C$44,3,FALSE)</f>
        <v>957096</v>
      </c>
    </row>
    <row r="21" spans="1:33" x14ac:dyDescent="0.4">
      <c r="A21" s="48" t="s">
        <v>12</v>
      </c>
      <c r="B21" s="49" t="s">
        <v>142</v>
      </c>
      <c r="C21" s="49" t="s">
        <v>92</v>
      </c>
      <c r="D21" s="48" t="s">
        <v>11</v>
      </c>
      <c r="E21" s="50" t="s">
        <v>108</v>
      </c>
      <c r="F21" s="50" t="s">
        <v>283</v>
      </c>
      <c r="G21" s="51">
        <f>VLOOKUP(A21,oa!$A$2:$T$44,13,FALSE)</f>
        <v>34.450000000000003</v>
      </c>
      <c r="H21" s="51">
        <f>VLOOKUP(A21,oa!$A$2:$T$44,14,FALSE)</f>
        <v>19.61</v>
      </c>
      <c r="I21" s="51">
        <f>VLOOKUP(A21,oa!$A$2:$T$44,16,FALSE)</f>
        <v>8.83</v>
      </c>
      <c r="J21" s="51">
        <f>VLOOKUP(A21,oa!$A$2:$T$44,17,FALSE)</f>
        <v>26.68</v>
      </c>
      <c r="K21" s="51">
        <f>VLOOKUP(A21,oa!$A$2:$T$44,18,FALSE)</f>
        <v>6.01</v>
      </c>
      <c r="L21" s="51">
        <f>VLOOKUP(A21,output_div!$A$2:$F$44,6,FALSE)</f>
        <v>0.27808438112599698</v>
      </c>
      <c r="M21" s="51">
        <f>VLOOKUP(A21,collab!$A$2:$H$44,6,FALSE)</f>
        <v>67.314487632508829</v>
      </c>
      <c r="N21" s="51">
        <f>VLOOKUP(A21,collab!$A$2:$H$44,7,FALSE)</f>
        <v>54.946996466431095</v>
      </c>
      <c r="O21" s="51">
        <f>VLOOKUP(A21,collab!$A$2:$H$44,8,FALSE)</f>
        <v>34.628975265017672</v>
      </c>
      <c r="Q21" s="51">
        <f>VLOOKUP(A21,events!$A$2:$I$44,9,FALSE)</f>
        <v>29.151943462897528</v>
      </c>
      <c r="R21" s="51">
        <f>VLOOKUP(A21,walk_and_web!$A$3:$C$45,3,FALSE)</f>
        <v>56</v>
      </c>
      <c r="S21" s="51">
        <f>VLOOKUP(A21,walk_and_web!$A$3:$F$45,6,FALSE)</f>
        <v>46</v>
      </c>
      <c r="T21" s="51">
        <f>VLOOKUP(A21,indigenous!$A$2:$F$44,6,FALSE)</f>
        <v>1.45</v>
      </c>
      <c r="U21" s="51">
        <f>VLOOKUP(A21,gender!$A$2:$J$44,5,FALSE)</f>
        <v>39.840000000000003</v>
      </c>
      <c r="V21" s="51">
        <f>VLOOKUP(A21,gender!$A$2:$J$44,6,FALSE)</f>
        <v>51.15</v>
      </c>
      <c r="W21" s="51">
        <f>VLOOKUP(A21,gender!$A$2:$J$44,7,FALSE)</f>
        <v>59.41</v>
      </c>
      <c r="X21" s="51">
        <f>VLOOKUP(A21,gender!$A$2:$J$44,8,FALSE)</f>
        <v>75</v>
      </c>
      <c r="Y21" s="51">
        <f>VLOOKUP(A21,gender!$A$2:$J$44,9,FALSE)</f>
        <v>55.45023696682464</v>
      </c>
      <c r="Z21" s="51">
        <f>VLOOKUP(A21,gender!$A$2:$J$44,10,FALSE)</f>
        <v>73.22</v>
      </c>
      <c r="AA21" s="8">
        <f>VLOOKUP(A21,policies!$A$3:$P$45,7,FALSE)</f>
        <v>3</v>
      </c>
      <c r="AB21" s="8">
        <f>VLOOKUP(A21,policies!$A$3:$P$45,13,FALSE)</f>
        <v>2</v>
      </c>
      <c r="AC21" s="8">
        <f>VLOOKUP(A21,policies!$A$3:$P$45,16,FALSE)</f>
        <v>2</v>
      </c>
      <c r="AD21" s="8">
        <f>VLOOKUP(A21,annual_report!$A$2:$E$35,3,FALSE)</f>
        <v>2.8450100206017901E-3</v>
      </c>
      <c r="AE21" s="8">
        <f>VLOOKUP(A21,annual_report!$A$2:$E$35,5,FALSE)</f>
        <v>9.8103793813855006E-4</v>
      </c>
      <c r="AF21" s="8">
        <f>VLOOKUP(A21,annual_report!$A$2:$E$35,4,FALSE)</f>
        <v>6.9093100500329302E-3</v>
      </c>
      <c r="AG21" s="8">
        <f>VLOOKUP(A21,finance!$A$2:$C$44,3,FALSE)</f>
        <v>421027</v>
      </c>
    </row>
    <row r="22" spans="1:33" x14ac:dyDescent="0.4">
      <c r="A22" s="48" t="s">
        <v>42</v>
      </c>
      <c r="B22" s="49" t="s">
        <v>43</v>
      </c>
      <c r="C22" s="49" t="s">
        <v>97</v>
      </c>
      <c r="D22" s="48" t="s">
        <v>11</v>
      </c>
      <c r="E22" s="50" t="s">
        <v>108</v>
      </c>
      <c r="F22" s="50" t="s">
        <v>281</v>
      </c>
      <c r="G22" s="51">
        <f>VLOOKUP(A22,oa!$A$2:$T$44,13,FALSE)</f>
        <v>38.6</v>
      </c>
      <c r="H22" s="51">
        <f>VLOOKUP(A22,oa!$A$2:$T$44,14,FALSE)</f>
        <v>20.03</v>
      </c>
      <c r="I22" s="51">
        <f>VLOOKUP(A22,oa!$A$2:$T$44,16,FALSE)</f>
        <v>6.59</v>
      </c>
      <c r="J22" s="51">
        <f>VLOOKUP(A22,oa!$A$2:$T$44,17,FALSE)</f>
        <v>31.51</v>
      </c>
      <c r="K22" s="51">
        <f>VLOOKUP(A22,oa!$A$2:$T$44,18,FALSE)</f>
        <v>11.98</v>
      </c>
      <c r="L22" s="51">
        <f>VLOOKUP(A22,output_div!$A$2:$F$44,6,FALSE)</f>
        <v>0.25358025647656401</v>
      </c>
      <c r="M22" s="51">
        <f>VLOOKUP(A22,collab!$A$2:$H$44,6,FALSE)</f>
        <v>72.260840781198283</v>
      </c>
      <c r="N22" s="51">
        <f>VLOOKUP(A22,collab!$A$2:$H$44,7,FALSE)</f>
        <v>39.72194637537239</v>
      </c>
      <c r="O22" s="51">
        <f>VLOOKUP(A22,collab!$A$2:$H$44,8,FALSE)</f>
        <v>54.849387619993387</v>
      </c>
      <c r="P22" s="51">
        <f>VLOOKUP(A22,collab_leiden!$A$2:$C$44,3,FALSE)</f>
        <v>3.2</v>
      </c>
      <c r="Q22" s="51">
        <f>VLOOKUP(A22,events!$A$2:$I$44,9,FALSE)</f>
        <v>29.195630585898709</v>
      </c>
      <c r="R22" s="51">
        <f>VLOOKUP(A22,walk_and_web!$A$3:$C$45,3,FALSE)</f>
        <v>86</v>
      </c>
      <c r="S22" s="51">
        <f>VLOOKUP(A22,walk_and_web!$A$3:$F$45,6,FALSE)</f>
        <v>41</v>
      </c>
      <c r="T22" s="51">
        <f>VLOOKUP(A22,indigenous!$A$2:$F$44,6,FALSE)</f>
        <v>1.08</v>
      </c>
      <c r="U22" s="51">
        <f>VLOOKUP(A22,gender!$A$2:$J$44,5,FALSE)</f>
        <v>34.869999999999997</v>
      </c>
      <c r="V22" s="51">
        <f>VLOOKUP(A22,gender!$A$2:$J$44,6,FALSE)</f>
        <v>49.44</v>
      </c>
      <c r="W22" s="51">
        <f>VLOOKUP(A22,gender!$A$2:$J$44,7,FALSE)</f>
        <v>54.83</v>
      </c>
      <c r="X22" s="51">
        <f>VLOOKUP(A22,gender!$A$2:$J$44,8,FALSE)</f>
        <v>47.73</v>
      </c>
      <c r="Y22" s="51">
        <f>VLOOKUP(A22,gender!$A$2:$J$44,9,FALSE)</f>
        <v>44.102799449288668</v>
      </c>
      <c r="Z22" s="51">
        <f>VLOOKUP(A22,gender!$A$2:$J$44,10,FALSE)</f>
        <v>65.92</v>
      </c>
      <c r="AA22" s="8">
        <f>VLOOKUP(A22,policies!$A$3:$P$45,7,FALSE)</f>
        <v>2</v>
      </c>
      <c r="AB22" s="8">
        <f>VLOOKUP(A22,policies!$A$3:$P$45,13,FALSE)</f>
        <v>3</v>
      </c>
      <c r="AC22" s="8">
        <f>VLOOKUP(A22,policies!$A$3:$P$45,16,FALSE)</f>
        <v>2</v>
      </c>
      <c r="AD22" s="8">
        <f>VLOOKUP(A22,annual_report!$A$2:$E$35,3,FALSE)</f>
        <v>2.7247956403269702E-3</v>
      </c>
      <c r="AE22" s="8">
        <f>VLOOKUP(A22,annual_report!$A$2:$E$35,5,FALSE)</f>
        <v>1.3177290391745201E-3</v>
      </c>
      <c r="AF22" s="8">
        <f>VLOOKUP(A22,annual_report!$A$2:$E$35,4,FALSE)</f>
        <v>4.4445437084021898E-3</v>
      </c>
      <c r="AG22" s="8">
        <f>VLOOKUP(A22,finance!$A$2:$C$44,3,FALSE)</f>
        <v>1063605</v>
      </c>
    </row>
    <row r="23" spans="1:33" x14ac:dyDescent="0.4">
      <c r="A23" s="48" t="s">
        <v>40</v>
      </c>
      <c r="B23" s="49" t="s">
        <v>41</v>
      </c>
      <c r="C23" s="49" t="s">
        <v>125</v>
      </c>
      <c r="D23" s="48" t="s">
        <v>19</v>
      </c>
      <c r="E23" s="50" t="s">
        <v>112</v>
      </c>
      <c r="F23" s="50" t="s">
        <v>282</v>
      </c>
      <c r="G23" s="51">
        <f>VLOOKUP(A23,oa!$A$2:$T$44,13,FALSE)</f>
        <v>57.8</v>
      </c>
      <c r="H23" s="51">
        <f>VLOOKUP(A23,oa!$A$2:$T$44,14,FALSE)</f>
        <v>23.85</v>
      </c>
      <c r="I23" s="51">
        <f>VLOOKUP(A23,oa!$A$2:$T$44,16,FALSE)</f>
        <v>7.27</v>
      </c>
      <c r="J23" s="51">
        <f>VLOOKUP(A23,oa!$A$2:$T$44,17,FALSE)</f>
        <v>52.75</v>
      </c>
      <c r="K23" s="51">
        <f>VLOOKUP(A23,oa!$A$2:$T$44,18,FALSE)</f>
        <v>26.68</v>
      </c>
      <c r="L23" s="51">
        <f>VLOOKUP(A23,output_div!$A$2:$F$44,6,FALSE)</f>
        <v>0.20004809868718801</v>
      </c>
      <c r="M23" s="51">
        <f>VLOOKUP(A23,collab!$A$2:$H$44,6,FALSE)</f>
        <v>72.517730496453908</v>
      </c>
      <c r="N23" s="51">
        <f>VLOOKUP(A23,collab!$A$2:$H$44,7,FALSE)</f>
        <v>44.769503546099294</v>
      </c>
      <c r="O23" s="51">
        <f>VLOOKUP(A23,collab!$A$2:$H$44,8,FALSE)</f>
        <v>53.812056737588655</v>
      </c>
      <c r="P23" s="51">
        <f>VLOOKUP(A23,collab_leiden!$A$2:$C$44,3,FALSE)</f>
        <v>5.2</v>
      </c>
      <c r="Q23" s="51">
        <f>VLOOKUP(A23,events!$A$2:$I$44,9,FALSE)</f>
        <v>31.914893617021278</v>
      </c>
      <c r="R23" s="51">
        <f>VLOOKUP(A23,walk_and_web!$A$3:$C$45,3,FALSE)</f>
        <v>21</v>
      </c>
      <c r="S23" s="51">
        <f>VLOOKUP(A23,walk_and_web!$A$3:$F$45,6,FALSE)</f>
        <v>46</v>
      </c>
      <c r="T23" s="51">
        <f>VLOOKUP(A23,indigenous!$A$2:$F$44,6,FALSE)</f>
        <v>0.96</v>
      </c>
      <c r="U23" s="51">
        <f>VLOOKUP(A23,gender!$A$2:$J$44,5,FALSE)</f>
        <v>31.76</v>
      </c>
      <c r="V23" s="51">
        <f>VLOOKUP(A23,gender!$A$2:$J$44,6,FALSE)</f>
        <v>44.03</v>
      </c>
      <c r="W23" s="51">
        <f>VLOOKUP(A23,gender!$A$2:$J$44,7,FALSE)</f>
        <v>52.15</v>
      </c>
      <c r="X23" s="51">
        <f>VLOOKUP(A23,gender!$A$2:$J$44,8,FALSE)</f>
        <v>64.84</v>
      </c>
      <c r="Y23" s="51">
        <f>VLOOKUP(A23,gender!$A$2:$J$44,9,FALSE)</f>
        <v>46.952224052718286</v>
      </c>
      <c r="Z23" s="51">
        <f>VLOOKUP(A23,gender!$A$2:$J$44,10,FALSE)</f>
        <v>66.7</v>
      </c>
      <c r="AA23" s="8">
        <f>VLOOKUP(A23,policies!$A$3:$P$45,7,FALSE)</f>
        <v>2</v>
      </c>
      <c r="AB23" s="8">
        <f>VLOOKUP(A23,policies!$A$3:$P$45,13,FALSE)</f>
        <v>2</v>
      </c>
      <c r="AC23" s="8">
        <f>VLOOKUP(A23,policies!$A$3:$P$45,16,FALSE)</f>
        <v>0</v>
      </c>
      <c r="AD23" s="8">
        <f>VLOOKUP(A23,annual_report!$A$2:$E$35,3,FALSE)</f>
        <v>2.03107106588016E-3</v>
      </c>
      <c r="AE23" s="8">
        <f>VLOOKUP(A23,annual_report!$A$2:$E$35,5,FALSE)</f>
        <v>4.9696419697067905E-4</v>
      </c>
      <c r="AF23" s="8">
        <f>VLOOKUP(A23,annual_report!$A$2:$E$35,4,FALSE)</f>
        <v>4.5158920507335602E-3</v>
      </c>
      <c r="AG23" s="8">
        <f>VLOOKUP(A23,finance!$A$2:$C$44,3,FALSE)</f>
        <v>340402</v>
      </c>
    </row>
    <row r="24" spans="1:33" x14ac:dyDescent="0.4">
      <c r="A24" s="48" t="s">
        <v>69</v>
      </c>
      <c r="B24" s="49" t="s">
        <v>70</v>
      </c>
      <c r="C24" s="49" t="s">
        <v>143</v>
      </c>
      <c r="D24" s="48" t="s">
        <v>29</v>
      </c>
      <c r="E24" s="50" t="s">
        <v>111</v>
      </c>
      <c r="F24" s="50" t="s">
        <v>281</v>
      </c>
      <c r="G24" s="51">
        <f>VLOOKUP(A24,oa!$A$2:$T$44,13,FALSE)</f>
        <v>37.950000000000003</v>
      </c>
      <c r="H24" s="51">
        <f>VLOOKUP(A24,oa!$A$2:$T$44,14,FALSE)</f>
        <v>19.54</v>
      </c>
      <c r="I24" s="51">
        <f>VLOOKUP(A24,oa!$A$2:$T$44,16,FALSE)</f>
        <v>8.48</v>
      </c>
      <c r="J24" s="51">
        <f>VLOOKUP(A24,oa!$A$2:$T$44,17,FALSE)</f>
        <v>30.01</v>
      </c>
      <c r="K24" s="51">
        <f>VLOOKUP(A24,oa!$A$2:$T$44,18,FALSE)</f>
        <v>9.92</v>
      </c>
      <c r="L24" s="51">
        <f>VLOOKUP(A24,output_div!$A$2:$F$44,6,FALSE)</f>
        <v>0.25712701168430302</v>
      </c>
      <c r="M24" s="51">
        <f>VLOOKUP(A24,collab!$A$2:$H$44,6,FALSE)</f>
        <v>74.603174603174608</v>
      </c>
      <c r="N24" s="51">
        <f>VLOOKUP(A24,collab!$A$2:$H$44,7,FALSE)</f>
        <v>47.470238095238095</v>
      </c>
      <c r="O24" s="51">
        <f>VLOOKUP(A24,collab!$A$2:$H$44,8,FALSE)</f>
        <v>52.232142857142861</v>
      </c>
      <c r="P24" s="51">
        <f>VLOOKUP(A24,collab_leiden!$A$2:$C$44,3,FALSE)</f>
        <v>4</v>
      </c>
      <c r="Q24" s="51">
        <f>VLOOKUP(A24,events!$A$2:$I$44,9,FALSE)</f>
        <v>29.811507936507937</v>
      </c>
      <c r="R24" s="51">
        <f>VLOOKUP(A24,walk_and_web!$A$3:$C$45,3,FALSE)</f>
        <v>97</v>
      </c>
      <c r="S24" s="51">
        <f>VLOOKUP(A24,walk_and_web!$A$3:$F$45,6,FALSE)</f>
        <v>38</v>
      </c>
      <c r="T24" s="51">
        <f>VLOOKUP(A24,indigenous!$A$2:$F$44,6,FALSE)</f>
        <v>1.28</v>
      </c>
      <c r="U24" s="51">
        <f>VLOOKUP(A24,gender!$A$2:$J$44,5,FALSE)</f>
        <v>38.549999999999997</v>
      </c>
      <c r="V24" s="51">
        <f>VLOOKUP(A24,gender!$A$2:$J$44,6,FALSE)</f>
        <v>47.42</v>
      </c>
      <c r="W24" s="51">
        <f>VLOOKUP(A24,gender!$A$2:$J$44,7,FALSE)</f>
        <v>50.6</v>
      </c>
      <c r="X24" s="51">
        <f>VLOOKUP(A24,gender!$A$2:$J$44,8,FALSE)</f>
        <v>62.15</v>
      </c>
      <c r="Y24" s="51">
        <f>VLOOKUP(A24,gender!$A$2:$J$44,9,FALSE)</f>
        <v>50.284321689683189</v>
      </c>
      <c r="Z24" s="51">
        <f>VLOOKUP(A24,gender!$A$2:$J$44,10,FALSE)</f>
        <v>67.44</v>
      </c>
      <c r="AA24" s="8">
        <f>VLOOKUP(A24,policies!$A$3:$P$45,7,FALSE)</f>
        <v>3</v>
      </c>
      <c r="AB24" s="8">
        <f>VLOOKUP(A24,policies!$A$3:$P$45,13,FALSE)</f>
        <v>2</v>
      </c>
      <c r="AC24" s="8">
        <f>VLOOKUP(A24,policies!$A$3:$P$45,16,FALSE)</f>
        <v>1</v>
      </c>
      <c r="AD24" s="8">
        <f>VLOOKUP(A24,annual_report!$A$2:$E$35,3,FALSE)</f>
        <v>1.9210526315789401E-3</v>
      </c>
      <c r="AE24" s="8">
        <f>VLOOKUP(A24,annual_report!$A$2:$E$35,5,FALSE)</f>
        <v>3.4210526315789401E-4</v>
      </c>
      <c r="AF24" s="8">
        <f>VLOOKUP(A24,annual_report!$A$2:$E$35,4,FALSE)</f>
        <v>6.1315789473684202E-3</v>
      </c>
      <c r="AG24" s="8">
        <f>VLOOKUP(A24,finance!$A$2:$C$44,3,FALSE)</f>
        <v>610936</v>
      </c>
    </row>
    <row r="25" spans="1:33" x14ac:dyDescent="0.4">
      <c r="A25" s="48" t="s">
        <v>48</v>
      </c>
      <c r="B25" s="49" t="s">
        <v>49</v>
      </c>
      <c r="C25" s="49" t="s">
        <v>126</v>
      </c>
      <c r="D25" s="48" t="s">
        <v>22</v>
      </c>
      <c r="E25" s="50" t="s">
        <v>107</v>
      </c>
      <c r="F25" s="50" t="s">
        <v>284</v>
      </c>
      <c r="G25" s="51">
        <f>VLOOKUP(A25,oa!$A$2:$T$44,13,FALSE)</f>
        <v>41.85</v>
      </c>
      <c r="H25" s="51">
        <f>VLOOKUP(A25,oa!$A$2:$T$44,14,FALSE)</f>
        <v>14.86</v>
      </c>
      <c r="I25" s="51">
        <f>VLOOKUP(A25,oa!$A$2:$T$44,16,FALSE)</f>
        <v>10.17</v>
      </c>
      <c r="J25" s="51">
        <f>VLOOKUP(A25,oa!$A$2:$T$44,17,FALSE)</f>
        <v>37.74</v>
      </c>
      <c r="K25" s="51">
        <f>VLOOKUP(A25,oa!$A$2:$T$44,18,FALSE)</f>
        <v>16.82</v>
      </c>
      <c r="L25" s="51">
        <f>VLOOKUP(A25,output_div!$A$2:$F$44,6,FALSE)</f>
        <v>0.31287428457781802</v>
      </c>
      <c r="M25" s="51">
        <f>VLOOKUP(A25,collab!$A$2:$H$44,6,FALSE)</f>
        <v>76.401564537157768</v>
      </c>
      <c r="N25" s="51">
        <f>VLOOKUP(A25,collab!$A$2:$H$44,7,FALSE)</f>
        <v>47.131681877444585</v>
      </c>
      <c r="O25" s="51">
        <f>VLOOKUP(A25,collab!$A$2:$H$44,8,FALSE)</f>
        <v>55.867014341590618</v>
      </c>
      <c r="P25" s="51">
        <f>VLOOKUP(A25,collab_leiden!$A$2:$C$44,3,FALSE)</f>
        <v>3.5</v>
      </c>
      <c r="Q25" s="51">
        <f>VLOOKUP(A25,events!$A$2:$I$44,9,FALSE)</f>
        <v>22.229465449804433</v>
      </c>
      <c r="R25" s="51">
        <f>VLOOKUP(A25,walk_and_web!$A$3:$C$45,3,FALSE)</f>
        <v>98</v>
      </c>
      <c r="S25" s="51">
        <f>VLOOKUP(A25,walk_and_web!$A$3:$F$45,6,FALSE)</f>
        <v>47</v>
      </c>
      <c r="T25" s="51">
        <f>VLOOKUP(A25,indigenous!$A$2:$F$44,6,FALSE)</f>
        <v>0.21</v>
      </c>
      <c r="U25" s="51">
        <f>VLOOKUP(A25,gender!$A$2:$J$44,5,FALSE)</f>
        <v>29.91</v>
      </c>
      <c r="V25" s="51">
        <f>VLOOKUP(A25,gender!$A$2:$J$44,6,FALSE)</f>
        <v>33.130000000000003</v>
      </c>
      <c r="W25" s="51">
        <f>VLOOKUP(A25,gender!$A$2:$J$44,7,FALSE)</f>
        <v>42.11</v>
      </c>
      <c r="X25" s="51">
        <f>VLOOKUP(A25,gender!$A$2:$J$44,8,FALSE)</f>
        <v>48.41</v>
      </c>
      <c r="Y25" s="51">
        <f>VLOOKUP(A25,gender!$A$2:$J$44,9,FALSE)</f>
        <v>37.969924812030072</v>
      </c>
      <c r="Z25" s="51">
        <f>VLOOKUP(A25,gender!$A$2:$J$44,10,FALSE)</f>
        <v>66.010000000000005</v>
      </c>
      <c r="AA25" s="8">
        <f>VLOOKUP(A25,policies!$A$3:$P$45,7,FALSE)</f>
        <v>2</v>
      </c>
      <c r="AB25" s="8">
        <f>VLOOKUP(A25,policies!$A$3:$P$45,13,FALSE)</f>
        <v>2</v>
      </c>
      <c r="AC25" s="8">
        <f>VLOOKUP(A25,policies!$A$3:$P$45,16,FALSE)</f>
        <v>2</v>
      </c>
      <c r="AD25" s="8">
        <f>VLOOKUP(A25,annual_report!$A$2:$E$35,3,FALSE)</f>
        <v>2.4938277762537701E-3</v>
      </c>
      <c r="AE25" s="8">
        <f>VLOOKUP(A25,annual_report!$A$2:$E$35,5,FALSE)</f>
        <v>5.4864211077582895E-4</v>
      </c>
      <c r="AF25" s="8">
        <f>VLOOKUP(A25,annual_report!$A$2:$E$35,4,FALSE)</f>
        <v>4.63851966383201E-3</v>
      </c>
      <c r="AG25" s="8">
        <f>VLOOKUP(A25,finance!$A$2:$C$44,3,FALSE)</f>
        <v>737688</v>
      </c>
    </row>
    <row r="26" spans="1:33" x14ac:dyDescent="0.4">
      <c r="A26" s="48" t="s">
        <v>84</v>
      </c>
      <c r="B26" s="49" t="s">
        <v>85</v>
      </c>
      <c r="C26" s="49" t="s">
        <v>104</v>
      </c>
      <c r="D26" s="48" t="s">
        <v>5</v>
      </c>
      <c r="E26" s="50" t="s">
        <v>109</v>
      </c>
      <c r="F26" s="50" t="s">
        <v>282</v>
      </c>
      <c r="G26" s="51">
        <f>VLOOKUP(A26,oa!$A$2:$T$44,13,FALSE)</f>
        <v>43.37</v>
      </c>
      <c r="H26" s="51">
        <f>VLOOKUP(A26,oa!$A$2:$T$44,14,FALSE)</f>
        <v>23.18</v>
      </c>
      <c r="I26" s="51">
        <f>VLOOKUP(A26,oa!$A$2:$T$44,16,FALSE)</f>
        <v>7.79</v>
      </c>
      <c r="J26" s="51">
        <f>VLOOKUP(A26,oa!$A$2:$T$44,17,FALSE)</f>
        <v>37.83</v>
      </c>
      <c r="K26" s="51">
        <f>VLOOKUP(A26,oa!$A$2:$T$44,18,FALSE)</f>
        <v>12.4</v>
      </c>
      <c r="L26" s="51">
        <f>VLOOKUP(A26,output_div!$A$2:$F$44,6,FALSE)</f>
        <v>0.14909423977203301</v>
      </c>
      <c r="M26" s="51">
        <f>VLOOKUP(A26,collab!$A$2:$H$44,6,FALSE)</f>
        <v>91.81084198385237</v>
      </c>
      <c r="N26" s="51">
        <f>VLOOKUP(A26,collab!$A$2:$H$44,7,FALSE)</f>
        <v>83.794694348327567</v>
      </c>
      <c r="O26" s="51">
        <f>VLOOKUP(A26,collab!$A$2:$H$44,8,FALSE)</f>
        <v>56.805074971164935</v>
      </c>
      <c r="P26" s="51">
        <f>VLOOKUP(A26,collab_leiden!$A$2:$C$44,3,FALSE)</f>
        <v>2.2999999999999998</v>
      </c>
      <c r="Q26" s="51">
        <f>VLOOKUP(A26,events!$A$2:$I$44,9,FALSE)</f>
        <v>37.312572087658594</v>
      </c>
      <c r="R26" s="51">
        <f>VLOOKUP(A26,walk_and_web!$A$3:$C$45,3,FALSE)</f>
        <v>17</v>
      </c>
      <c r="S26" s="51">
        <f>VLOOKUP(A26,walk_and_web!$A$3:$F$45,6,FALSE)</f>
        <v>33</v>
      </c>
      <c r="T26" s="51">
        <f>VLOOKUP(A26,indigenous!$A$2:$F$44,6,FALSE)</f>
        <v>1.59</v>
      </c>
      <c r="U26" s="51">
        <f>VLOOKUP(A26,gender!$A$2:$J$44,5,FALSE)</f>
        <v>42.94</v>
      </c>
      <c r="V26" s="51">
        <f>VLOOKUP(A26,gender!$A$2:$J$44,6,FALSE)</f>
        <v>47.19</v>
      </c>
      <c r="W26" s="51">
        <f>VLOOKUP(A26,gender!$A$2:$J$44,7,FALSE)</f>
        <v>56.6</v>
      </c>
      <c r="X26" s="51">
        <f>VLOOKUP(A26,gender!$A$2:$J$44,8,FALSE)</f>
        <v>54.3</v>
      </c>
      <c r="Y26" s="51">
        <f>VLOOKUP(A26,gender!$A$2:$J$44,9,FALSE)</f>
        <v>49.508489722966935</v>
      </c>
      <c r="Z26" s="51">
        <f>VLOOKUP(A26,gender!$A$2:$J$44,10,FALSE)</f>
        <v>65.95</v>
      </c>
      <c r="AA26" s="8">
        <f>VLOOKUP(A26,policies!$A$3:$P$45,7,FALSE)</f>
        <v>2</v>
      </c>
      <c r="AB26" s="8">
        <f>VLOOKUP(A26,policies!$A$3:$P$45,13,FALSE)</f>
        <v>4</v>
      </c>
      <c r="AC26" s="8">
        <f>VLOOKUP(A26,policies!$A$3:$P$45,16,FALSE)</f>
        <v>2</v>
      </c>
      <c r="AD26" s="8">
        <f>VLOOKUP(A26,annual_report!$A$2:$E$35,3,FALSE)</f>
        <v>3.4594719956708201E-3</v>
      </c>
      <c r="AE26" s="8">
        <f>VLOOKUP(A26,annual_report!$A$2:$E$35,5,FALSE)</f>
        <v>5.7979977581075297E-4</v>
      </c>
      <c r="AF26" s="8">
        <f>VLOOKUP(A26,annual_report!$A$2:$E$35,4,FALSE)</f>
        <v>4.36782497777434E-3</v>
      </c>
      <c r="AG26" s="8">
        <f>VLOOKUP(A26,finance!$A$2:$C$44,3,FALSE)</f>
        <v>800489</v>
      </c>
    </row>
    <row r="27" spans="1:33" x14ac:dyDescent="0.4">
      <c r="A27" s="48" t="s">
        <v>46</v>
      </c>
      <c r="B27" s="49" t="s">
        <v>47</v>
      </c>
      <c r="C27" s="49" t="s">
        <v>99</v>
      </c>
      <c r="D27" s="48" t="s">
        <v>5</v>
      </c>
      <c r="E27" s="50" t="s">
        <v>109</v>
      </c>
      <c r="F27" s="50" t="s">
        <v>283</v>
      </c>
      <c r="G27" s="51">
        <f>VLOOKUP(A27,oa!$A$2:$T$44,13,FALSE)</f>
        <v>39.04</v>
      </c>
      <c r="H27" s="51">
        <f>VLOOKUP(A27,oa!$A$2:$T$44,14,FALSE)</f>
        <v>20.77</v>
      </c>
      <c r="I27" s="51">
        <f>VLOOKUP(A27,oa!$A$2:$T$44,16,FALSE)</f>
        <v>6.92</v>
      </c>
      <c r="J27" s="51">
        <f>VLOOKUP(A27,oa!$A$2:$T$44,17,FALSE)</f>
        <v>32.119999999999997</v>
      </c>
      <c r="K27" s="51">
        <f>VLOOKUP(A27,oa!$A$2:$T$44,18,FALSE)</f>
        <v>11.35</v>
      </c>
      <c r="L27" s="51">
        <f>VLOOKUP(A27,output_div!$A$2:$F$44,6,FALSE)</f>
        <v>0.252130177514792</v>
      </c>
      <c r="M27" s="51">
        <f>VLOOKUP(A27,collab!$A$2:$H$44,6,FALSE)</f>
        <v>70.57692307692308</v>
      </c>
      <c r="N27" s="51">
        <f>VLOOKUP(A27,collab!$A$2:$H$44,7,FALSE)</f>
        <v>46.730769230769234</v>
      </c>
      <c r="O27" s="51">
        <f>VLOOKUP(A27,collab!$A$2:$H$44,8,FALSE)</f>
        <v>46.53846153846154</v>
      </c>
      <c r="Q27" s="51">
        <f>VLOOKUP(A27,events!$A$2:$I$44,9,FALSE)</f>
        <v>34.03846153846154</v>
      </c>
      <c r="R27" s="51">
        <f>VLOOKUP(A27,walk_and_web!$A$3:$C$45,3,FALSE)</f>
        <v>32</v>
      </c>
      <c r="S27" s="51">
        <f>VLOOKUP(A27,walk_and_web!$A$3:$F$45,6,FALSE)</f>
        <v>48</v>
      </c>
      <c r="T27" s="51">
        <f>VLOOKUP(A27,indigenous!$A$2:$F$44,6,FALSE)</f>
        <v>2.39</v>
      </c>
      <c r="U27" s="51">
        <f>VLOOKUP(A27,gender!$A$2:$J$44,5,FALSE)</f>
        <v>37.659999999999997</v>
      </c>
      <c r="V27" s="51">
        <f>VLOOKUP(A27,gender!$A$2:$J$44,6,FALSE)</f>
        <v>48.81</v>
      </c>
      <c r="W27" s="51">
        <f>VLOOKUP(A27,gender!$A$2:$J$44,7,FALSE)</f>
        <v>55.97</v>
      </c>
      <c r="X27" s="51">
        <f>VLOOKUP(A27,gender!$A$2:$J$44,8,FALSE)</f>
        <v>48.48</v>
      </c>
      <c r="Y27" s="51">
        <f>VLOOKUP(A27,gender!$A$2:$J$44,9,FALSE)</f>
        <v>49.085365853658537</v>
      </c>
      <c r="Z27" s="51">
        <f>VLOOKUP(A27,gender!$A$2:$J$44,10,FALSE)</f>
        <v>66.55</v>
      </c>
      <c r="AA27" s="8">
        <f>VLOOKUP(A27,policies!$A$3:$P$45,7,FALSE)</f>
        <v>2</v>
      </c>
      <c r="AB27" s="8">
        <f>VLOOKUP(A27,policies!$A$3:$P$45,13,FALSE)</f>
        <v>4</v>
      </c>
      <c r="AC27" s="8">
        <f>VLOOKUP(A27,policies!$A$3:$P$45,16,FALSE)</f>
        <v>2</v>
      </c>
      <c r="AD27" s="8">
        <f>VLOOKUP(A27,annual_report!$A$2:$E$35,3,FALSE)</f>
        <v>3.5549486768998899E-3</v>
      </c>
      <c r="AE27" s="8">
        <f>VLOOKUP(A27,annual_report!$A$2:$E$35,5,FALSE)</f>
        <v>2.1188435822582099E-4</v>
      </c>
      <c r="AF27" s="8">
        <f>VLOOKUP(A27,annual_report!$A$2:$E$35,4,FALSE)</f>
        <v>5.7679630850362498E-3</v>
      </c>
      <c r="AG27" s="8">
        <f>VLOOKUP(A27,finance!$A$2:$C$44,3,FALSE)</f>
        <v>235418</v>
      </c>
    </row>
    <row r="28" spans="1:33" x14ac:dyDescent="0.4">
      <c r="A28" s="48" t="s">
        <v>17</v>
      </c>
      <c r="B28" s="49" t="s">
        <v>18</v>
      </c>
      <c r="C28" s="49" t="s">
        <v>127</v>
      </c>
      <c r="D28" s="48" t="s">
        <v>19</v>
      </c>
      <c r="E28" s="50" t="s">
        <v>112</v>
      </c>
      <c r="F28" s="50" t="s">
        <v>281</v>
      </c>
      <c r="G28" s="51">
        <f>VLOOKUP(A28,oa!$A$2:$T$44,13,FALSE)</f>
        <v>46.71</v>
      </c>
      <c r="H28" s="51">
        <f>VLOOKUP(A28,oa!$A$2:$T$44,14,FALSE)</f>
        <v>18.53</v>
      </c>
      <c r="I28" s="51">
        <f>VLOOKUP(A28,oa!$A$2:$T$44,16,FALSE)</f>
        <v>8.3699999999999992</v>
      </c>
      <c r="J28" s="51">
        <f>VLOOKUP(A28,oa!$A$2:$T$44,17,FALSE)</f>
        <v>41.05</v>
      </c>
      <c r="K28" s="51">
        <f>VLOOKUP(A28,oa!$A$2:$T$44,18,FALSE)</f>
        <v>19.82</v>
      </c>
      <c r="L28" s="51">
        <f>VLOOKUP(A28,output_div!$A$2:$F$44,6,FALSE)</f>
        <v>0.17600375117042899</v>
      </c>
      <c r="M28" s="51">
        <f>VLOOKUP(A28,collab!$A$2:$H$44,6,FALSE)</f>
        <v>74.986195472114858</v>
      </c>
      <c r="N28" s="51">
        <f>VLOOKUP(A28,collab!$A$2:$H$44,7,FALSE)</f>
        <v>40.419657647708448</v>
      </c>
      <c r="O28" s="51">
        <f>VLOOKUP(A28,collab!$A$2:$H$44,8,FALSE)</f>
        <v>60.270568746548868</v>
      </c>
      <c r="P28" s="51">
        <f>VLOOKUP(A28,collab_leiden!$A$2:$C$44,3,FALSE)</f>
        <v>3.9</v>
      </c>
      <c r="Q28" s="51">
        <f>VLOOKUP(A28,events!$A$2:$I$44,9,FALSE)</f>
        <v>26.974047487575923</v>
      </c>
      <c r="R28" s="51">
        <f>VLOOKUP(A28,walk_and_web!$A$3:$C$45,3,FALSE)</f>
        <v>69</v>
      </c>
      <c r="S28" s="51">
        <f>VLOOKUP(A28,walk_and_web!$A$3:$F$45,6,FALSE)</f>
        <v>50</v>
      </c>
      <c r="T28" s="51">
        <f>VLOOKUP(A28,indigenous!$A$2:$F$44,6,FALSE)</f>
        <v>1.23</v>
      </c>
      <c r="U28" s="51">
        <f>VLOOKUP(A28,gender!$A$2:$J$44,5,FALSE)</f>
        <v>31.32</v>
      </c>
      <c r="V28" s="51">
        <f>VLOOKUP(A28,gender!$A$2:$J$44,6,FALSE)</f>
        <v>44.59</v>
      </c>
      <c r="W28" s="51">
        <f>VLOOKUP(A28,gender!$A$2:$J$44,7,FALSE)</f>
        <v>55.43</v>
      </c>
      <c r="X28" s="51">
        <f>VLOOKUP(A28,gender!$A$2:$J$44,8,FALSE)</f>
        <v>48.07</v>
      </c>
      <c r="Y28" s="51">
        <f>VLOOKUP(A28,gender!$A$2:$J$44,9,FALSE)</f>
        <v>45.59289790741915</v>
      </c>
      <c r="Z28" s="51">
        <f>VLOOKUP(A28,gender!$A$2:$J$44,10,FALSE)</f>
        <v>65.61</v>
      </c>
      <c r="AA28" s="8">
        <f>VLOOKUP(A28,policies!$A$3:$P$45,7,FALSE)</f>
        <v>3</v>
      </c>
      <c r="AB28" s="8">
        <f>VLOOKUP(A28,policies!$A$3:$P$45,13,FALSE)</f>
        <v>3</v>
      </c>
      <c r="AC28" s="8">
        <f>VLOOKUP(A28,policies!$A$3:$P$45,16,FALSE)</f>
        <v>2</v>
      </c>
      <c r="AD28" s="8">
        <f>VLOOKUP(A28,annual_report!$A$2:$E$35,3,FALSE)</f>
        <v>3.5877503950796502E-3</v>
      </c>
      <c r="AE28" s="8">
        <f>VLOOKUP(A28,annual_report!$A$2:$E$35,5,FALSE)</f>
        <v>2.3704779396061999E-3</v>
      </c>
      <c r="AF28" s="8">
        <f>VLOOKUP(A28,annual_report!$A$2:$E$35,4,FALSE)</f>
        <v>6.3426301627301004E-3</v>
      </c>
      <c r="AG28" s="8">
        <f>VLOOKUP(A28,finance!$A$2:$C$44,3,FALSE)</f>
        <v>911894</v>
      </c>
    </row>
    <row r="29" spans="1:33" x14ac:dyDescent="0.4">
      <c r="A29" s="48" t="s">
        <v>9</v>
      </c>
      <c r="B29" s="49" t="s">
        <v>10</v>
      </c>
      <c r="C29" s="49" t="s">
        <v>128</v>
      </c>
      <c r="D29" s="48" t="s">
        <v>11</v>
      </c>
      <c r="E29" s="50" t="s">
        <v>108</v>
      </c>
      <c r="F29" s="50" t="s">
        <v>284</v>
      </c>
      <c r="G29" s="51">
        <f>VLOOKUP(A29,oa!$A$2:$T$44,13,FALSE)</f>
        <v>54.18</v>
      </c>
      <c r="H29" s="51">
        <f>VLOOKUP(A29,oa!$A$2:$T$44,14,FALSE)</f>
        <v>24.46</v>
      </c>
      <c r="I29" s="51">
        <f>VLOOKUP(A29,oa!$A$2:$T$44,16,FALSE)</f>
        <v>9.6</v>
      </c>
      <c r="J29" s="51">
        <f>VLOOKUP(A29,oa!$A$2:$T$44,17,FALSE)</f>
        <v>49.85</v>
      </c>
      <c r="K29" s="51">
        <f>VLOOKUP(A29,oa!$A$2:$T$44,18,FALSE)</f>
        <v>20.12</v>
      </c>
      <c r="L29" s="51">
        <f>VLOOKUP(A29,output_div!$A$2:$F$44,6,FALSE)</f>
        <v>0.134842661196791</v>
      </c>
      <c r="M29" s="51">
        <f>VLOOKUP(A29,collab!$A$2:$H$44,6,FALSE)</f>
        <v>74.61300309597523</v>
      </c>
      <c r="N29" s="51">
        <f>VLOOKUP(A29,collab!$A$2:$H$44,7,FALSE)</f>
        <v>56.346749226006189</v>
      </c>
      <c r="O29" s="51">
        <f>VLOOKUP(A29,collab!$A$2:$H$44,8,FALSE)</f>
        <v>46.130030959752318</v>
      </c>
      <c r="Q29" s="51">
        <f>VLOOKUP(A29,events!$A$2:$I$44,9,FALSE)</f>
        <v>41.795665634674926</v>
      </c>
      <c r="R29" s="51">
        <f>VLOOKUP(A29,walk_and_web!$A$3:$C$45,3,FALSE)</f>
        <v>61</v>
      </c>
      <c r="S29" s="51">
        <f>VLOOKUP(A29,walk_and_web!$A$3:$F$45,6,FALSE)</f>
        <v>51</v>
      </c>
      <c r="T29" s="51">
        <f>VLOOKUP(A29,indigenous!$A$2:$F$44,6,FALSE)</f>
        <v>0</v>
      </c>
      <c r="U29" s="51">
        <f>VLOOKUP(A29,gender!$A$2:$J$44,5,FALSE)</f>
        <v>37.700000000000003</v>
      </c>
      <c r="V29" s="51">
        <f>VLOOKUP(A29,gender!$A$2:$J$44,6,FALSE)</f>
        <v>57.14</v>
      </c>
      <c r="W29" s="51">
        <f>VLOOKUP(A29,gender!$A$2:$J$44,7,FALSE)</f>
        <v>64.709999999999994</v>
      </c>
      <c r="X29" s="51">
        <f>VLOOKUP(A29,gender!$A$2:$J$44,8,FALSE)</f>
        <v>55.56</v>
      </c>
      <c r="Y29" s="51">
        <f>VLOOKUP(A29,gender!$A$2:$J$44,9,FALSE)</f>
        <v>50.349650349650354</v>
      </c>
      <c r="Z29" s="51">
        <f>VLOOKUP(A29,gender!$A$2:$J$44,10,FALSE)</f>
        <v>69.73</v>
      </c>
      <c r="AA29" s="8">
        <f>VLOOKUP(A29,policies!$A$3:$P$45,7,FALSE)</f>
        <v>2</v>
      </c>
      <c r="AB29" s="8">
        <f>VLOOKUP(A29,policies!$A$3:$P$45,13,FALSE)</f>
        <v>5</v>
      </c>
      <c r="AC29" s="8">
        <f>VLOOKUP(A29,policies!$A$3:$P$45,16,FALSE)</f>
        <v>2</v>
      </c>
    </row>
    <row r="30" spans="1:33" x14ac:dyDescent="0.4">
      <c r="A30" s="48" t="s">
        <v>78</v>
      </c>
      <c r="B30" s="49" t="s">
        <v>79</v>
      </c>
      <c r="C30" s="49" t="s">
        <v>117</v>
      </c>
      <c r="D30" s="48" t="s">
        <v>11</v>
      </c>
      <c r="E30" s="50" t="s">
        <v>108</v>
      </c>
      <c r="F30" s="50" t="s">
        <v>283</v>
      </c>
      <c r="G30" s="51">
        <f>VLOOKUP(A30,oa!$A$2:$T$44,13,FALSE)</f>
        <v>47.95</v>
      </c>
      <c r="H30" s="51">
        <f>VLOOKUP(A30,oa!$A$2:$T$44,14,FALSE)</f>
        <v>25.27</v>
      </c>
      <c r="I30" s="51">
        <f>VLOOKUP(A30,oa!$A$2:$T$44,16,FALSE)</f>
        <v>11.07</v>
      </c>
      <c r="J30" s="51">
        <f>VLOOKUP(A30,oa!$A$2:$T$44,17,FALSE)</f>
        <v>38.25</v>
      </c>
      <c r="K30" s="51">
        <f>VLOOKUP(A30,oa!$A$2:$T$44,18,FALSE)</f>
        <v>11.61</v>
      </c>
      <c r="L30" s="51">
        <f>VLOOKUP(A30,output_div!$A$2:$F$44,6,FALSE)</f>
        <v>0.15403192092925999</v>
      </c>
      <c r="M30" s="51">
        <f>VLOOKUP(A30,collab!$A$2:$H$44,6,FALSE)</f>
        <v>74.590163934426229</v>
      </c>
      <c r="N30" s="51">
        <f>VLOOKUP(A30,collab!$A$2:$H$44,7,FALSE)</f>
        <v>50.819672131147541</v>
      </c>
      <c r="O30" s="51">
        <f>VLOOKUP(A30,collab!$A$2:$H$44,8,FALSE)</f>
        <v>53.142076502732237</v>
      </c>
      <c r="Q30" s="51">
        <f>VLOOKUP(A30,events!$A$2:$I$44,9,FALSE)</f>
        <v>38.387978142076499</v>
      </c>
      <c r="R30" s="51">
        <f>VLOOKUP(A30,walk_and_web!$A$3:$C$45,3,FALSE)</f>
        <v>50</v>
      </c>
      <c r="S30" s="51">
        <f>VLOOKUP(A30,walk_and_web!$A$3:$F$45,6,FALSE)</f>
        <v>41</v>
      </c>
      <c r="T30" s="51">
        <f>VLOOKUP(A30,indigenous!$A$2:$F$44,6,FALSE)</f>
        <v>2</v>
      </c>
      <c r="U30" s="51">
        <f>VLOOKUP(A30,gender!$A$2:$J$44,5,FALSE)</f>
        <v>32.29</v>
      </c>
      <c r="V30" s="51">
        <f>VLOOKUP(A30,gender!$A$2:$J$44,6,FALSE)</f>
        <v>40.82</v>
      </c>
      <c r="W30" s="51">
        <f>VLOOKUP(A30,gender!$A$2:$J$44,7,FALSE)</f>
        <v>60.65</v>
      </c>
      <c r="X30" s="51">
        <f>VLOOKUP(A30,gender!$A$2:$J$44,8,FALSE)</f>
        <v>72.97</v>
      </c>
      <c r="Y30" s="51">
        <f>VLOOKUP(A30,gender!$A$2:$J$44,9,FALSE)</f>
        <v>51.773049645390067</v>
      </c>
      <c r="Z30" s="51">
        <f>VLOOKUP(A30,gender!$A$2:$J$44,10,FALSE)</f>
        <v>68.680000000000007</v>
      </c>
      <c r="AA30" s="8">
        <f>VLOOKUP(A30,policies!$A$3:$P$45,7,FALSE)</f>
        <v>3</v>
      </c>
      <c r="AB30" s="8">
        <f>VLOOKUP(A30,policies!$A$3:$P$45,13,FALSE)</f>
        <v>4</v>
      </c>
      <c r="AC30" s="8">
        <f>VLOOKUP(A30,policies!$A$3:$P$45,16,FALSE)</f>
        <v>2</v>
      </c>
      <c r="AD30" s="8">
        <f>VLOOKUP(A30,annual_report!$A$2:$E$35,3,FALSE)</f>
        <v>2.6560424966799402E-3</v>
      </c>
      <c r="AE30" s="8">
        <f>VLOOKUP(A30,annual_report!$A$2:$E$35,5,FALSE)</f>
        <v>1.7314707415065399E-3</v>
      </c>
      <c r="AF30" s="8">
        <f>VLOOKUP(A30,annual_report!$A$2:$E$35,4,FALSE)</f>
        <v>5.3793265755543197E-3</v>
      </c>
      <c r="AG30" s="8">
        <f>VLOOKUP(A30,finance!$A$2:$C$44,3,FALSE)</f>
        <v>273512</v>
      </c>
    </row>
    <row r="31" spans="1:33" x14ac:dyDescent="0.4">
      <c r="A31" s="48" t="s">
        <v>15</v>
      </c>
      <c r="B31" s="49" t="s">
        <v>16</v>
      </c>
      <c r="C31" s="49" t="s">
        <v>93</v>
      </c>
      <c r="D31" s="48" t="s">
        <v>5</v>
      </c>
      <c r="E31" s="50" t="s">
        <v>109</v>
      </c>
      <c r="F31" s="50" t="s">
        <v>283</v>
      </c>
      <c r="G31" s="51">
        <f>VLOOKUP(A31,oa!$A$2:$T$44,13,FALSE)</f>
        <v>33.18</v>
      </c>
      <c r="H31" s="51">
        <f>VLOOKUP(A31,oa!$A$2:$T$44,14,FALSE)</f>
        <v>16.71</v>
      </c>
      <c r="I31" s="51">
        <f>VLOOKUP(A31,oa!$A$2:$T$44,16,FALSE)</f>
        <v>6.73</v>
      </c>
      <c r="J31" s="51">
        <f>VLOOKUP(A31,oa!$A$2:$T$44,17,FALSE)</f>
        <v>27.84</v>
      </c>
      <c r="K31" s="51">
        <f>VLOOKUP(A31,oa!$A$2:$T$44,18,FALSE)</f>
        <v>9.74</v>
      </c>
      <c r="L31" s="51">
        <f>VLOOKUP(A31,output_div!$A$2:$F$44,6,FALSE)</f>
        <v>0.32668978755491801</v>
      </c>
      <c r="M31" s="51">
        <f>VLOOKUP(A31,collab!$A$2:$H$44,6,FALSE)</f>
        <v>66.937354988399065</v>
      </c>
      <c r="N31" s="51">
        <f>VLOOKUP(A31,collab!$A$2:$H$44,7,FALSE)</f>
        <v>45.127610208816705</v>
      </c>
      <c r="O31" s="51">
        <f>VLOOKUP(A31,collab!$A$2:$H$44,8,FALSE)</f>
        <v>43.503480278422273</v>
      </c>
      <c r="Q31" s="51">
        <f>VLOOKUP(A31,events!$A$2:$I$44,9,FALSE)</f>
        <v>28.190255220417633</v>
      </c>
      <c r="R31" s="51">
        <f>VLOOKUP(A31,walk_and_web!$A$3:$C$45,3,FALSE)</f>
        <v>46</v>
      </c>
      <c r="S31" s="51">
        <f>VLOOKUP(A31,walk_and_web!$A$3:$F$45,6,FALSE)</f>
        <v>34</v>
      </c>
      <c r="T31" s="51">
        <f>VLOOKUP(A31,indigenous!$A$2:$F$44,6,FALSE)</f>
        <v>2.31</v>
      </c>
      <c r="U31" s="51">
        <f>VLOOKUP(A31,gender!$A$2:$J$44,5,FALSE)</f>
        <v>34.78</v>
      </c>
      <c r="V31" s="51">
        <f>VLOOKUP(A31,gender!$A$2:$J$44,6,FALSE)</f>
        <v>40.58</v>
      </c>
      <c r="W31" s="51">
        <f>VLOOKUP(A31,gender!$A$2:$J$44,7,FALSE)</f>
        <v>47.72</v>
      </c>
      <c r="X31" s="51">
        <f>VLOOKUP(A31,gender!$A$2:$J$44,8,FALSE)</f>
        <v>58.16</v>
      </c>
      <c r="Y31" s="51">
        <f>VLOOKUP(A31,gender!$A$2:$J$44,9,FALSE)</f>
        <v>45.092592592592595</v>
      </c>
      <c r="Z31" s="51">
        <f>VLOOKUP(A31,gender!$A$2:$J$44,10,FALSE)</f>
        <v>68.099999999999994</v>
      </c>
      <c r="AA31" s="8">
        <f>VLOOKUP(A31,policies!$A$3:$P$45,7,FALSE)</f>
        <v>3</v>
      </c>
      <c r="AB31" s="8">
        <f>VLOOKUP(A31,policies!$A$3:$P$45,13,FALSE)</f>
        <v>4</v>
      </c>
      <c r="AC31" s="8">
        <f>VLOOKUP(A31,policies!$A$3:$P$45,16,FALSE)</f>
        <v>2</v>
      </c>
      <c r="AD31" s="8">
        <f>VLOOKUP(A31,annual_report!$A$2:$E$35,3,FALSE)</f>
        <v>3.6728656661846998E-3</v>
      </c>
      <c r="AE31" s="8">
        <f>VLOOKUP(A31,annual_report!$A$2:$E$35,5,FALSE)</f>
        <v>5.1519835136527501E-4</v>
      </c>
      <c r="AF31" s="8">
        <f>VLOOKUP(A31,annual_report!$A$2:$E$35,4,FALSE)</f>
        <v>4.5038307490319202E-3</v>
      </c>
      <c r="AG31" s="8">
        <f>VLOOKUP(A31,finance!$A$2:$C$44,3,FALSE)</f>
        <v>596396</v>
      </c>
    </row>
    <row r="32" spans="1:33" x14ac:dyDescent="0.4">
      <c r="A32" s="48" t="s">
        <v>23</v>
      </c>
      <c r="B32" s="49" t="s">
        <v>24</v>
      </c>
      <c r="C32" s="49" t="s">
        <v>94</v>
      </c>
      <c r="D32" s="48" t="s">
        <v>19</v>
      </c>
      <c r="E32" s="50" t="s">
        <v>112</v>
      </c>
      <c r="F32" s="50" t="s">
        <v>284</v>
      </c>
      <c r="G32" s="51">
        <f>VLOOKUP(A32,oa!$A$2:$T$44,13,FALSE)</f>
        <v>43.14</v>
      </c>
      <c r="H32" s="51">
        <f>VLOOKUP(A32,oa!$A$2:$T$44,14,FALSE)</f>
        <v>21.57</v>
      </c>
      <c r="I32" s="51">
        <f>VLOOKUP(A32,oa!$A$2:$T$44,16,FALSE)</f>
        <v>5.62</v>
      </c>
      <c r="J32" s="51">
        <f>VLOOKUP(A32,oa!$A$2:$T$44,17,FALSE)</f>
        <v>39.74</v>
      </c>
      <c r="K32" s="51">
        <f>VLOOKUP(A32,oa!$A$2:$T$44,18,FALSE)</f>
        <v>15.95</v>
      </c>
      <c r="L32" s="51">
        <f>VLOOKUP(A32,output_div!$A$2:$F$44,6,FALSE)</f>
        <v>0.109950873595625</v>
      </c>
      <c r="M32" s="51">
        <f>VLOOKUP(A32,collab!$A$2:$H$44,6,FALSE)</f>
        <v>79.084967320261441</v>
      </c>
      <c r="N32" s="51">
        <f>VLOOKUP(A32,collab!$A$2:$H$44,7,FALSE)</f>
        <v>51.241830065359473</v>
      </c>
      <c r="O32" s="51">
        <f>VLOOKUP(A32,collab!$A$2:$H$44,8,FALSE)</f>
        <v>56.470588235294116</v>
      </c>
      <c r="Q32" s="51">
        <f>VLOOKUP(A32,events!$A$2:$I$44,9,FALSE)</f>
        <v>35.424836601307192</v>
      </c>
      <c r="R32" s="51">
        <f>VLOOKUP(A32,walk_and_web!$A$3:$C$45,3,FALSE)</f>
        <v>59</v>
      </c>
      <c r="S32" s="51">
        <f>VLOOKUP(A32,walk_and_web!$A$3:$F$45,6,FALSE)</f>
        <v>37</v>
      </c>
      <c r="T32" s="51">
        <f>VLOOKUP(A32,indigenous!$A$2:$F$44,6,FALSE)</f>
        <v>1.48</v>
      </c>
      <c r="U32" s="51">
        <f>VLOOKUP(A32,gender!$A$2:$J$44,5,FALSE)</f>
        <v>39.85</v>
      </c>
      <c r="V32" s="51">
        <f>VLOOKUP(A32,gender!$A$2:$J$44,6,FALSE)</f>
        <v>52.12</v>
      </c>
      <c r="W32" s="51">
        <f>VLOOKUP(A32,gender!$A$2:$J$44,7,FALSE)</f>
        <v>59.17</v>
      </c>
      <c r="X32" s="51">
        <f>VLOOKUP(A32,gender!$A$2:$J$44,8,FALSE)</f>
        <v>59.52</v>
      </c>
      <c r="Y32" s="51">
        <f>VLOOKUP(A32,gender!$A$2:$J$44,9,FALSE)</f>
        <v>53.215434083601288</v>
      </c>
      <c r="Z32" s="51">
        <f>VLOOKUP(A32,gender!$A$2:$J$44,10,FALSE)</f>
        <v>69.2</v>
      </c>
      <c r="AA32" s="8">
        <f>VLOOKUP(A32,policies!$A$3:$P$45,7,FALSE)</f>
        <v>2</v>
      </c>
      <c r="AB32" s="8">
        <f>VLOOKUP(A32,policies!$A$3:$P$45,13,FALSE)</f>
        <v>5</v>
      </c>
      <c r="AC32" s="8">
        <f>VLOOKUP(A32,policies!$A$3:$P$45,16,FALSE)</f>
        <v>2</v>
      </c>
      <c r="AD32" s="8">
        <f>VLOOKUP(A32,annual_report!$A$2:$E$35,3,FALSE)</f>
        <v>3.64170119470095E-3</v>
      </c>
      <c r="AE32" s="8">
        <f>VLOOKUP(A32,annual_report!$A$2:$E$35,5,FALSE)</f>
        <v>4.4592259526950401E-4</v>
      </c>
      <c r="AF32" s="8">
        <f>VLOOKUP(A32,annual_report!$A$2:$E$35,4,FALSE)</f>
        <v>5.6111926571412599E-3</v>
      </c>
      <c r="AG32" s="8">
        <f>VLOOKUP(A32,finance!$A$2:$C$44,3,FALSE)</f>
        <v>438788</v>
      </c>
    </row>
    <row r="33" spans="1:33" x14ac:dyDescent="0.4">
      <c r="A33" s="48" t="s">
        <v>63</v>
      </c>
      <c r="B33" s="49" t="s">
        <v>64</v>
      </c>
      <c r="C33" s="49" t="s">
        <v>118</v>
      </c>
      <c r="D33" s="49" t="s">
        <v>51</v>
      </c>
      <c r="E33" s="50" t="s">
        <v>106</v>
      </c>
      <c r="F33" s="50" t="s">
        <v>284</v>
      </c>
      <c r="G33" s="51">
        <f>VLOOKUP(A33,oa!$A$2:$T$44,13,FALSE)</f>
        <v>35.15</v>
      </c>
      <c r="H33" s="51">
        <f>VLOOKUP(A33,oa!$A$2:$T$44,14,FALSE)</f>
        <v>18.77</v>
      </c>
      <c r="I33" s="51">
        <f>VLOOKUP(A33,oa!$A$2:$T$44,16,FALSE)</f>
        <v>5.73</v>
      </c>
      <c r="J33" s="51">
        <f>VLOOKUP(A33,oa!$A$2:$T$44,17,FALSE)</f>
        <v>29.69</v>
      </c>
      <c r="K33" s="51">
        <f>VLOOKUP(A33,oa!$A$2:$T$44,18,FALSE)</f>
        <v>10.65</v>
      </c>
      <c r="L33" s="51">
        <f>VLOOKUP(A33,output_div!$A$2:$F$44,6,FALSE)</f>
        <v>0.29324416091460798</v>
      </c>
      <c r="M33" s="51">
        <f>VLOOKUP(A33,collab!$A$2:$H$44,6,FALSE)</f>
        <v>69.241011984021299</v>
      </c>
      <c r="N33" s="51">
        <f>VLOOKUP(A33,collab!$A$2:$H$44,7,FALSE)</f>
        <v>47.669773635153128</v>
      </c>
      <c r="O33" s="51">
        <f>VLOOKUP(A33,collab!$A$2:$H$44,8,FALSE)</f>
        <v>44.474034620505989</v>
      </c>
      <c r="Q33" s="51">
        <f>VLOOKUP(A33,events!$A$2:$I$44,9,FALSE)</f>
        <v>38.61517976031957</v>
      </c>
      <c r="R33" s="51">
        <f>VLOOKUP(A33,walk_and_web!$A$3:$C$45,3,FALSE)</f>
        <v>49</v>
      </c>
      <c r="S33" s="51">
        <f>VLOOKUP(A33,walk_and_web!$A$3:$F$45,6,FALSE)</f>
        <v>43</v>
      </c>
      <c r="T33" s="51">
        <f>VLOOKUP(A33,indigenous!$A$2:$F$44,6,FALSE)</f>
        <v>0.56999999999999995</v>
      </c>
      <c r="U33" s="51">
        <f>VLOOKUP(A33,gender!$A$2:$J$44,5,FALSE)</f>
        <v>35.15</v>
      </c>
      <c r="V33" s="51">
        <f>VLOOKUP(A33,gender!$A$2:$J$44,6,FALSE)</f>
        <v>49.38</v>
      </c>
      <c r="Z33" s="51">
        <f>VLOOKUP(A33,gender!$A$2:$J$44,10,FALSE)</f>
        <v>68.88</v>
      </c>
      <c r="AA33" s="8">
        <f>VLOOKUP(A33,policies!$A$3:$P$45,7,FALSE)</f>
        <v>2</v>
      </c>
      <c r="AB33" s="8">
        <f>VLOOKUP(A33,policies!$A$3:$P$45,13,FALSE)</f>
        <v>3</v>
      </c>
      <c r="AC33" s="8">
        <f>VLOOKUP(A33,policies!$A$3:$P$45,16,FALSE)</f>
        <v>2</v>
      </c>
      <c r="AD33" s="8">
        <f>VLOOKUP(A33,annual_report!$A$2:$E$35,3,FALSE)</f>
        <v>4.9184204303617798E-3</v>
      </c>
      <c r="AE33" s="8">
        <f>VLOOKUP(A33,annual_report!$A$2:$E$35,5,FALSE)</f>
        <v>3.3104752896665802E-4</v>
      </c>
      <c r="AF33" s="8">
        <f>VLOOKUP(A33,annual_report!$A$2:$E$35,4,FALSE)</f>
        <v>6.2899030503665099E-3</v>
      </c>
      <c r="AG33" s="8">
        <f>VLOOKUP(A33,finance!$A$2:$C$44,3,FALSE)</f>
        <v>290569</v>
      </c>
    </row>
    <row r="34" spans="1:33" x14ac:dyDescent="0.4">
      <c r="A34" s="48" t="s">
        <v>25</v>
      </c>
      <c r="B34" s="49" t="s">
        <v>26</v>
      </c>
      <c r="C34" s="49" t="s">
        <v>148</v>
      </c>
      <c r="D34" s="48" t="s">
        <v>22</v>
      </c>
      <c r="E34" s="50" t="s">
        <v>107</v>
      </c>
      <c r="F34" s="50" t="s">
        <v>283</v>
      </c>
      <c r="G34" s="51">
        <f>VLOOKUP(A34,oa!$A$2:$T$44,13,FALSE)</f>
        <v>33.85</v>
      </c>
      <c r="H34" s="51">
        <f>VLOOKUP(A34,oa!$A$2:$T$44,14,FALSE)</f>
        <v>13.85</v>
      </c>
      <c r="I34" s="51">
        <f>VLOOKUP(A34,oa!$A$2:$T$44,16,FALSE)</f>
        <v>4.8099999999999996</v>
      </c>
      <c r="J34" s="51">
        <f>VLOOKUP(A34,oa!$A$2:$T$44,17,FALSE)</f>
        <v>29.42</v>
      </c>
      <c r="K34" s="51">
        <f>VLOOKUP(A34,oa!$A$2:$T$44,18,FALSE)</f>
        <v>15.19</v>
      </c>
      <c r="L34" s="51">
        <f>VLOOKUP(A34,output_div!$A$2:$F$44,6,FALSE)</f>
        <v>0.36108727810650798</v>
      </c>
      <c r="M34" s="51">
        <f>VLOOKUP(A34,collab!$A$2:$H$44,6,FALSE)</f>
        <v>74.038461538461547</v>
      </c>
      <c r="N34" s="51">
        <f>VLOOKUP(A34,collab!$A$2:$H$44,7,FALSE)</f>
        <v>49.423076923076927</v>
      </c>
      <c r="O34" s="51">
        <f>VLOOKUP(A34,collab!$A$2:$H$44,8,FALSE)</f>
        <v>46.53846153846154</v>
      </c>
      <c r="Q34" s="51">
        <f>VLOOKUP(A34,events!$A$2:$I$44,9,FALSE)</f>
        <v>35.384615384615387</v>
      </c>
      <c r="R34" s="51">
        <f>VLOOKUP(A34,walk_and_web!$A$3:$C$45,3,FALSE)</f>
        <v>20</v>
      </c>
      <c r="S34" s="51">
        <f>VLOOKUP(A34,walk_and_web!$A$3:$F$45,6,FALSE)</f>
        <v>40</v>
      </c>
      <c r="T34" s="51">
        <f>VLOOKUP(A34,indigenous!$A$2:$F$44,6,FALSE)</f>
        <v>1.1200000000000001</v>
      </c>
      <c r="U34" s="51">
        <f>VLOOKUP(A34,gender!$A$2:$J$44,5,FALSE)</f>
        <v>32.909999999999997</v>
      </c>
      <c r="V34" s="51">
        <f>VLOOKUP(A34,gender!$A$2:$J$44,6,FALSE)</f>
        <v>43.75</v>
      </c>
      <c r="W34" s="51">
        <f>VLOOKUP(A34,gender!$A$2:$J$44,7,FALSE)</f>
        <v>61.18</v>
      </c>
      <c r="X34" s="51">
        <f>VLOOKUP(A34,gender!$A$2:$J$44,8,FALSE)</f>
        <v>66.2</v>
      </c>
      <c r="Y34" s="51">
        <f>VLOOKUP(A34,gender!$A$2:$J$44,9,FALSE)</f>
        <v>53</v>
      </c>
      <c r="Z34" s="51">
        <f>VLOOKUP(A34,gender!$A$2:$J$44,10,FALSE)</f>
        <v>71.239999999999995</v>
      </c>
      <c r="AA34" s="8">
        <f>VLOOKUP(A34,policies!$A$3:$P$45,7,FALSE)</f>
        <v>2</v>
      </c>
      <c r="AB34" s="8">
        <f>VLOOKUP(A34,policies!$A$3:$P$45,13,FALSE)</f>
        <v>3</v>
      </c>
      <c r="AC34" s="8">
        <f>VLOOKUP(A34,policies!$A$3:$P$45,16,FALSE)</f>
        <v>2</v>
      </c>
      <c r="AG34" s="8">
        <f>VLOOKUP(A34,finance!$A$2:$C$44,3,FALSE)</f>
        <v>270587</v>
      </c>
    </row>
    <row r="35" spans="1:33" x14ac:dyDescent="0.4">
      <c r="A35" s="48" t="s">
        <v>13</v>
      </c>
      <c r="B35" s="49" t="s">
        <v>14</v>
      </c>
      <c r="C35" s="49" t="s">
        <v>91</v>
      </c>
      <c r="D35" s="48" t="s">
        <v>8</v>
      </c>
      <c r="E35" s="50" t="s">
        <v>113</v>
      </c>
      <c r="F35" s="50" t="s">
        <v>282</v>
      </c>
      <c r="G35" s="51">
        <f>VLOOKUP(A35,oa!$A$2:$T$44,13,FALSE)</f>
        <v>53.16</v>
      </c>
      <c r="H35" s="51">
        <f>VLOOKUP(A35,oa!$A$2:$T$44,14,FALSE)</f>
        <v>34.39</v>
      </c>
      <c r="I35" s="51">
        <f>VLOOKUP(A35,oa!$A$2:$T$44,16,FALSE)</f>
        <v>7.59</v>
      </c>
      <c r="J35" s="51">
        <f>VLOOKUP(A35,oa!$A$2:$T$44,17,FALSE)</f>
        <v>44.51</v>
      </c>
      <c r="K35" s="51">
        <f>VLOOKUP(A35,oa!$A$2:$T$44,18,FALSE)</f>
        <v>11.18</v>
      </c>
      <c r="L35" s="51">
        <f>VLOOKUP(A35,output_div!$A$2:$F$44,6,FALSE)</f>
        <v>0.24769000694333099</v>
      </c>
      <c r="M35" s="51">
        <f>VLOOKUP(A35,collab!$A$2:$H$44,6,FALSE)</f>
        <v>77.426160337552744</v>
      </c>
      <c r="N35" s="51">
        <f>VLOOKUP(A35,collab!$A$2:$H$44,7,FALSE)</f>
        <v>52.531645569620252</v>
      </c>
      <c r="O35" s="51">
        <f>VLOOKUP(A35,collab!$A$2:$H$44,8,FALSE)</f>
        <v>55.274261603375528</v>
      </c>
      <c r="Q35" s="51">
        <f>VLOOKUP(A35,events!$A$2:$I$44,9,FALSE)</f>
        <v>41.77215189873418</v>
      </c>
      <c r="R35" s="51">
        <f>VLOOKUP(A35,walk_and_web!$A$3:$C$45,3,FALSE)</f>
        <v>53</v>
      </c>
      <c r="S35" s="51">
        <f>VLOOKUP(A35,walk_and_web!$A$3:$F$45,6,FALSE)</f>
        <v>24</v>
      </c>
      <c r="T35" s="51">
        <f>VLOOKUP(A35,indigenous!$A$2:$F$44,6,FALSE)</f>
        <v>4.4000000000000004</v>
      </c>
      <c r="U35" s="51">
        <f>VLOOKUP(A35,gender!$A$2:$J$44,5,FALSE)</f>
        <v>31.58</v>
      </c>
      <c r="V35" s="51">
        <f>VLOOKUP(A35,gender!$A$2:$J$44,6,FALSE)</f>
        <v>57.75</v>
      </c>
      <c r="W35" s="51">
        <f>VLOOKUP(A35,gender!$A$2:$J$44,7,FALSE)</f>
        <v>61.83</v>
      </c>
      <c r="X35" s="51">
        <f>VLOOKUP(A35,gender!$A$2:$J$44,8,FALSE)</f>
        <v>65.790000000000006</v>
      </c>
      <c r="Y35" s="51">
        <f>VLOOKUP(A35,gender!$A$2:$J$44,9,FALSE)</f>
        <v>54.11392405063291</v>
      </c>
      <c r="Z35" s="51">
        <f>VLOOKUP(A35,gender!$A$2:$J$44,10,FALSE)</f>
        <v>62.63</v>
      </c>
      <c r="AA35" s="8">
        <f>VLOOKUP(A35,policies!$A$3:$P$45,7,FALSE)</f>
        <v>2</v>
      </c>
      <c r="AB35" s="8">
        <f>VLOOKUP(A35,policies!$A$3:$P$45,13,FALSE)</f>
        <v>4</v>
      </c>
      <c r="AC35" s="8">
        <f>VLOOKUP(A35,policies!$A$3:$P$45,16,FALSE)</f>
        <v>2</v>
      </c>
      <c r="AD35" s="8">
        <f>VLOOKUP(A35,annual_report!$A$2:$E$35,3,FALSE)</f>
        <v>3.9589331716926796E-3</v>
      </c>
      <c r="AE35" s="8">
        <f>VLOOKUP(A35,annual_report!$A$2:$E$35,5,FALSE)</f>
        <v>2.6519169571147098E-4</v>
      </c>
      <c r="AF35" s="8">
        <f>VLOOKUP(A35,annual_report!$A$2:$E$35,4,FALSE)</f>
        <v>4.8871041066828299E-3</v>
      </c>
      <c r="AG35" s="8">
        <f>VLOOKUP(A35,finance!$A$2:$C$44,3,FALSE)</f>
        <v>262780</v>
      </c>
    </row>
    <row r="36" spans="1:33" x14ac:dyDescent="0.4">
      <c r="A36" s="48" t="s">
        <v>71</v>
      </c>
      <c r="B36" s="49" t="s">
        <v>72</v>
      </c>
      <c r="C36" s="49" t="s">
        <v>132</v>
      </c>
      <c r="D36" s="48" t="s">
        <v>11</v>
      </c>
      <c r="E36" s="50" t="s">
        <v>108</v>
      </c>
      <c r="F36" s="50" t="s">
        <v>283</v>
      </c>
      <c r="G36" s="51">
        <f>VLOOKUP(A36,oa!$A$2:$T$44,13,FALSE)</f>
        <v>41.03</v>
      </c>
      <c r="H36" s="51">
        <f>VLOOKUP(A36,oa!$A$2:$T$44,14,FALSE)</f>
        <v>15.54</v>
      </c>
      <c r="I36" s="51">
        <f>VLOOKUP(A36,oa!$A$2:$T$44,16,FALSE)</f>
        <v>9.0500000000000007</v>
      </c>
      <c r="J36" s="51">
        <f>VLOOKUP(A36,oa!$A$2:$T$44,17,FALSE)</f>
        <v>37.1</v>
      </c>
      <c r="K36" s="51">
        <f>VLOOKUP(A36,oa!$A$2:$T$44,18,FALSE)</f>
        <v>16.440000000000001</v>
      </c>
      <c r="L36" s="51">
        <f>VLOOKUP(A36,output_div!$A$2:$F$44,6,FALSE)</f>
        <v>0.32726147658274302</v>
      </c>
      <c r="M36" s="51">
        <f>VLOOKUP(A36,collab!$A$2:$H$44,6,FALSE)</f>
        <v>70.588235294117652</v>
      </c>
      <c r="N36" s="51">
        <f>VLOOKUP(A36,collab!$A$2:$H$44,7,FALSE)</f>
        <v>39.064856711915539</v>
      </c>
      <c r="O36" s="51">
        <f>VLOOKUP(A36,collab!$A$2:$H$44,8,FALSE)</f>
        <v>51.13122171945701</v>
      </c>
      <c r="Q36" s="51">
        <f>VLOOKUP(A36,events!$A$2:$I$44,9,FALSE)</f>
        <v>26.395173453996986</v>
      </c>
      <c r="R36" s="51">
        <f>VLOOKUP(A36,walk_and_web!$A$3:$C$45,3,FALSE)</f>
        <v>39</v>
      </c>
      <c r="T36" s="51">
        <f>VLOOKUP(A36,indigenous!$A$2:$F$44,6,FALSE)</f>
        <v>2.33</v>
      </c>
      <c r="U36" s="51">
        <f>VLOOKUP(A36,gender!$A$2:$J$44,5,FALSE)</f>
        <v>26.03</v>
      </c>
      <c r="V36" s="51">
        <f>VLOOKUP(A36,gender!$A$2:$J$44,6,FALSE)</f>
        <v>44.03</v>
      </c>
      <c r="W36" s="51">
        <f>VLOOKUP(A36,gender!$A$2:$J$44,7,FALSE)</f>
        <v>54.89</v>
      </c>
      <c r="X36" s="51">
        <f>VLOOKUP(A36,gender!$A$2:$J$44,8,FALSE)</f>
        <v>48.78</v>
      </c>
      <c r="Y36" s="51">
        <f>VLOOKUP(A36,gender!$A$2:$J$44,9,FALSE)</f>
        <v>44.771241830065364</v>
      </c>
      <c r="Z36" s="51">
        <f>VLOOKUP(A36,gender!$A$2:$J$44,10,FALSE)</f>
        <v>66.760000000000005</v>
      </c>
      <c r="AA36" s="8">
        <f>VLOOKUP(A36,policies!$A$3:$P$45,7,FALSE)</f>
        <v>2</v>
      </c>
      <c r="AB36" s="8">
        <f>VLOOKUP(A36,policies!$A$3:$P$45,13,FALSE)</f>
        <v>3</v>
      </c>
      <c r="AC36" s="8">
        <f>VLOOKUP(A36,policies!$A$3:$P$45,16,FALSE)</f>
        <v>2</v>
      </c>
      <c r="AG36" s="8">
        <f>VLOOKUP(A36,finance!$A$2:$C$44,3,FALSE)</f>
        <v>320551</v>
      </c>
    </row>
    <row r="37" spans="1:33" x14ac:dyDescent="0.4">
      <c r="A37" s="48" t="s">
        <v>76</v>
      </c>
      <c r="B37" s="49" t="s">
        <v>77</v>
      </c>
      <c r="C37" s="49" t="s">
        <v>105</v>
      </c>
      <c r="D37" s="48" t="s">
        <v>5</v>
      </c>
      <c r="E37" s="50" t="s">
        <v>109</v>
      </c>
      <c r="F37" s="50" t="s">
        <v>281</v>
      </c>
      <c r="G37" s="51">
        <f>VLOOKUP(A37,oa!$A$2:$T$44,13,FALSE)</f>
        <v>52.22</v>
      </c>
      <c r="H37" s="51">
        <f>VLOOKUP(A37,oa!$A$2:$T$44,14,FALSE)</f>
        <v>17.43</v>
      </c>
      <c r="I37" s="51">
        <f>VLOOKUP(A37,oa!$A$2:$T$44,16,FALSE)</f>
        <v>7.15</v>
      </c>
      <c r="J37" s="51">
        <f>VLOOKUP(A37,oa!$A$2:$T$44,17,FALSE)</f>
        <v>48.49</v>
      </c>
      <c r="K37" s="51">
        <f>VLOOKUP(A37,oa!$A$2:$T$44,18,FALSE)</f>
        <v>27.64</v>
      </c>
      <c r="L37" s="51">
        <f>VLOOKUP(A37,output_div!$A$2:$F$44,6,FALSE)</f>
        <v>0.37996400445262801</v>
      </c>
      <c r="M37" s="51">
        <f>VLOOKUP(A37,collab!$A$2:$H$44,6,FALSE)</f>
        <v>75.19553072625699</v>
      </c>
      <c r="N37" s="51">
        <f>VLOOKUP(A37,collab!$A$2:$H$44,7,FALSE)</f>
        <v>38.026070763500933</v>
      </c>
      <c r="O37" s="51">
        <f>VLOOKUP(A37,collab!$A$2:$H$44,8,FALSE)</f>
        <v>57.951582867783991</v>
      </c>
      <c r="P37" s="51">
        <f>VLOOKUP(A37,collab_leiden!$A$2:$C$44,3,FALSE)</f>
        <v>3.7</v>
      </c>
      <c r="Q37" s="51">
        <f>VLOOKUP(A37,events!$A$2:$I$44,9,FALSE)</f>
        <v>25.400372439478584</v>
      </c>
      <c r="R37" s="51">
        <f>VLOOKUP(A37,walk_and_web!$A$3:$C$45,3,FALSE)</f>
        <v>99</v>
      </c>
      <c r="S37" s="51">
        <f>VLOOKUP(A37,walk_and_web!$A$3:$F$45,6,FALSE)</f>
        <v>43</v>
      </c>
      <c r="T37" s="51">
        <f>VLOOKUP(A37,indigenous!$A$2:$F$44,6,FALSE)</f>
        <v>1.26</v>
      </c>
      <c r="U37" s="51">
        <f>VLOOKUP(A37,gender!$A$2:$J$44,5,FALSE)</f>
        <v>33.700000000000003</v>
      </c>
      <c r="V37" s="51">
        <f>VLOOKUP(A37,gender!$A$2:$J$44,6,FALSE)</f>
        <v>46.3</v>
      </c>
      <c r="W37" s="51">
        <f>VLOOKUP(A37,gender!$A$2:$J$44,7,FALSE)</f>
        <v>48.26</v>
      </c>
      <c r="X37" s="51">
        <f>VLOOKUP(A37,gender!$A$2:$J$44,8,FALSE)</f>
        <v>51.01</v>
      </c>
      <c r="Y37" s="51">
        <f>VLOOKUP(A37,gender!$A$2:$J$44,9,FALSE)</f>
        <v>43.175074183976257</v>
      </c>
      <c r="Z37" s="51">
        <f>VLOOKUP(A37,gender!$A$2:$J$44,10,FALSE)</f>
        <v>60.55</v>
      </c>
      <c r="AA37" s="8">
        <f>VLOOKUP(A37,policies!$A$3:$P$45,7,FALSE)</f>
        <v>2</v>
      </c>
      <c r="AB37" s="8">
        <f>VLOOKUP(A37,policies!$A$3:$P$45,13,FALSE)</f>
        <v>3</v>
      </c>
      <c r="AC37" s="8">
        <f>VLOOKUP(A37,policies!$A$3:$P$45,16,FALSE)</f>
        <v>2</v>
      </c>
      <c r="AD37" s="8">
        <f>VLOOKUP(A37,annual_report!$A$2:$E$35,3,FALSE)</f>
        <v>8.0162018794858007E-3</v>
      </c>
      <c r="AE37" s="8">
        <f>VLOOKUP(A37,annual_report!$A$2:$E$35,5,FALSE)</f>
        <v>8.1348348882731201E-4</v>
      </c>
      <c r="AF37" s="8">
        <f>VLOOKUP(A37,annual_report!$A$2:$E$35,4,FALSE)</f>
        <v>4.1013125895043596E-3</v>
      </c>
      <c r="AG37" s="8">
        <f>VLOOKUP(A37,finance!$A$2:$C$44,3,FALSE)</f>
        <v>953561</v>
      </c>
    </row>
    <row r="38" spans="1:33" x14ac:dyDescent="0.4">
      <c r="A38" s="48" t="s">
        <v>55</v>
      </c>
      <c r="B38" s="49" t="s">
        <v>195</v>
      </c>
      <c r="C38" s="49" t="s">
        <v>120</v>
      </c>
      <c r="D38" s="48" t="s">
        <v>5</v>
      </c>
      <c r="E38" s="50" t="s">
        <v>109</v>
      </c>
      <c r="F38" s="50" t="s">
        <v>284</v>
      </c>
      <c r="G38" s="51">
        <f>VLOOKUP(A38,oa!$A$2:$T$44,13,FALSE)</f>
        <v>41.62</v>
      </c>
      <c r="H38" s="51">
        <f>VLOOKUP(A38,oa!$A$2:$T$44,14,FALSE)</f>
        <v>22.36</v>
      </c>
      <c r="I38" s="51">
        <f>VLOOKUP(A38,oa!$A$2:$T$44,16,FALSE)</f>
        <v>8.01</v>
      </c>
      <c r="J38" s="51">
        <f>VLOOKUP(A38,oa!$A$2:$T$44,17,FALSE)</f>
        <v>33.47</v>
      </c>
      <c r="K38" s="51">
        <f>VLOOKUP(A38,oa!$A$2:$T$44,18,FALSE)</f>
        <v>11.25</v>
      </c>
      <c r="L38" s="51">
        <f>VLOOKUP(A38,output_div!$A$2:$F$44,6,FALSE)</f>
        <v>0.21391711709875399</v>
      </c>
      <c r="M38" s="51">
        <f>VLOOKUP(A38,collab!$A$2:$H$44,6,FALSE)</f>
        <v>71.821664925113211</v>
      </c>
      <c r="N38" s="51">
        <f>VLOOKUP(A38,collab!$A$2:$H$44,7,FALSE)</f>
        <v>37.478230581678858</v>
      </c>
      <c r="O38" s="51">
        <f>VLOOKUP(A38,collab!$A$2:$H$44,8,FALSE)</f>
        <v>56.600487634970399</v>
      </c>
      <c r="P38" s="51">
        <f>VLOOKUP(A38,collab_leiden!$A$2:$C$44,3,FALSE)</f>
        <v>3.2</v>
      </c>
      <c r="Q38" s="51">
        <f>VLOOKUP(A38,events!$A$2:$I$44,9,FALSE)</f>
        <v>30.059212817833508</v>
      </c>
      <c r="R38" s="51">
        <f>VLOOKUP(A38,walk_and_web!$A$3:$C$45,3,FALSE)</f>
        <v>34</v>
      </c>
      <c r="S38" s="51">
        <f>VLOOKUP(A38,walk_and_web!$A$3:$F$45,6,FALSE)</f>
        <v>43</v>
      </c>
      <c r="T38" s="51">
        <f>VLOOKUP(A38,indigenous!$A$2:$F$44,6,FALSE)</f>
        <v>2.4</v>
      </c>
      <c r="U38" s="51">
        <f>VLOOKUP(A38,gender!$A$2:$J$44,5,FALSE)</f>
        <v>31.18</v>
      </c>
      <c r="V38" s="51">
        <f>VLOOKUP(A38,gender!$A$2:$J$44,6,FALSE)</f>
        <v>45.26</v>
      </c>
      <c r="W38" s="51">
        <f>VLOOKUP(A38,gender!$A$2:$J$44,7,FALSE)</f>
        <v>60.45</v>
      </c>
      <c r="X38" s="51">
        <f>VLOOKUP(A38,gender!$A$2:$J$44,8,FALSE)</f>
        <v>55.78</v>
      </c>
      <c r="Y38" s="51">
        <f>VLOOKUP(A38,gender!$A$2:$J$44,9,FALSE)</f>
        <v>47.776879547291834</v>
      </c>
      <c r="Z38" s="51">
        <f>VLOOKUP(A38,gender!$A$2:$J$44,10,FALSE)</f>
        <v>69.97</v>
      </c>
      <c r="AA38" s="8">
        <f>VLOOKUP(A38,policies!$A$3:$P$45,7,FALSE)</f>
        <v>2</v>
      </c>
      <c r="AB38" s="8">
        <f>VLOOKUP(A38,policies!$A$3:$P$45,13,FALSE)</f>
        <v>4</v>
      </c>
      <c r="AC38" s="8">
        <f>VLOOKUP(A38,policies!$A$3:$P$45,16,FALSE)</f>
        <v>2</v>
      </c>
      <c r="AD38" s="8">
        <f>VLOOKUP(A38,annual_report!$A$2:$E$35,3,FALSE)</f>
        <v>4.4055486098708097E-3</v>
      </c>
      <c r="AE38" s="8">
        <f>VLOOKUP(A38,annual_report!$A$2:$E$35,5,FALSE)</f>
        <v>6.5487884741322804E-4</v>
      </c>
      <c r="AF38" s="8">
        <f>VLOOKUP(A38,annual_report!$A$2:$E$35,4,FALSE)</f>
        <v>3.9193506777003796E-3</v>
      </c>
      <c r="AG38" s="8">
        <f>VLOOKUP(A38,finance!$A$2:$C$44,3,FALSE)</f>
        <v>759649</v>
      </c>
    </row>
    <row r="39" spans="1:33" x14ac:dyDescent="0.4">
      <c r="A39" s="48" t="s">
        <v>57</v>
      </c>
      <c r="B39" s="49" t="s">
        <v>149</v>
      </c>
      <c r="C39" s="49" t="s">
        <v>150</v>
      </c>
      <c r="D39" s="48" t="s">
        <v>19</v>
      </c>
      <c r="E39" s="50" t="s">
        <v>112</v>
      </c>
      <c r="F39" s="50" t="s">
        <v>284</v>
      </c>
      <c r="G39" s="51">
        <f>VLOOKUP(A39,oa!$A$2:$T$44,13,FALSE)</f>
        <v>47.64</v>
      </c>
      <c r="H39" s="51">
        <f>VLOOKUP(A39,oa!$A$2:$T$44,14,FALSE)</f>
        <v>21.2</v>
      </c>
      <c r="I39" s="51">
        <f>VLOOKUP(A39,oa!$A$2:$T$44,16,FALSE)</f>
        <v>9.16</v>
      </c>
      <c r="J39" s="51">
        <f>VLOOKUP(A39,oa!$A$2:$T$44,17,FALSE)</f>
        <v>41.36</v>
      </c>
      <c r="K39" s="51">
        <f>VLOOKUP(A39,oa!$A$2:$T$44,18,FALSE)</f>
        <v>17.28</v>
      </c>
      <c r="L39" s="51">
        <f>VLOOKUP(A39,output_div!$A$2:$F$44,6,FALSE)</f>
        <v>0.124133110386228</v>
      </c>
      <c r="M39" s="51">
        <f>VLOOKUP(A39,collab!$A$2:$H$44,6,FALSE)</f>
        <v>83.769633507853399</v>
      </c>
      <c r="N39" s="51">
        <f>VLOOKUP(A39,collab!$A$2:$H$44,7,FALSE)</f>
        <v>75.130890052356023</v>
      </c>
      <c r="O39" s="51">
        <f>VLOOKUP(A39,collab!$A$2:$H$44,8,FALSE)</f>
        <v>65.706806282722525</v>
      </c>
      <c r="Q39" s="51">
        <f>VLOOKUP(A39,events!$A$2:$I$44,9,FALSE)</f>
        <v>31.413612565445025</v>
      </c>
      <c r="R39" s="51">
        <f>VLOOKUP(A39,walk_and_web!$A$3:$C$45,3,FALSE)</f>
        <v>75</v>
      </c>
      <c r="S39" s="51">
        <f>VLOOKUP(A39,walk_and_web!$A$3:$F$45,6,FALSE)</f>
        <v>21</v>
      </c>
      <c r="T39" s="51">
        <f>VLOOKUP(A39,indigenous!$A$2:$F$44,6,FALSE)</f>
        <v>1.1100000000000001</v>
      </c>
      <c r="U39" s="51">
        <f>VLOOKUP(A39,gender!$A$2:$J$44,5,FALSE)</f>
        <v>39.43</v>
      </c>
      <c r="V39" s="51">
        <f>VLOOKUP(A39,gender!$A$2:$J$44,6,FALSE)</f>
        <v>54.5</v>
      </c>
      <c r="W39" s="51">
        <f>VLOOKUP(A39,gender!$A$2:$J$44,7,FALSE)</f>
        <v>66.67</v>
      </c>
      <c r="X39" s="51">
        <f>VLOOKUP(A39,gender!$A$2:$J$44,8,FALSE)</f>
        <v>54.55</v>
      </c>
      <c r="Y39" s="51">
        <f>VLOOKUP(A39,gender!$A$2:$J$44,9,FALSE)</f>
        <v>52.272727272727273</v>
      </c>
      <c r="Z39" s="51">
        <f>VLOOKUP(A39,gender!$A$2:$J$44,10,FALSE)</f>
        <v>77.17</v>
      </c>
      <c r="AA39" s="8">
        <f>VLOOKUP(A39,policies!$A$3:$P$45,7,FALSE)</f>
        <v>2.5</v>
      </c>
      <c r="AB39" s="8">
        <f>VLOOKUP(A39,policies!$A$3:$P$45,13,FALSE)</f>
        <v>1</v>
      </c>
      <c r="AC39" s="8">
        <f>VLOOKUP(A39,policies!$A$3:$P$45,16,FALSE)</f>
        <v>0</v>
      </c>
      <c r="AG39" s="8">
        <f>VLOOKUP(A39,finance!$A$2:$C$44,3,FALSE)</f>
        <v>180870</v>
      </c>
    </row>
    <row r="40" spans="1:33" x14ac:dyDescent="0.4">
      <c r="A40" s="48" t="s">
        <v>0</v>
      </c>
      <c r="B40" s="49" t="s">
        <v>1</v>
      </c>
      <c r="C40" s="49" t="s">
        <v>89</v>
      </c>
      <c r="D40" s="49" t="s">
        <v>2</v>
      </c>
      <c r="E40" s="50" t="s">
        <v>114</v>
      </c>
      <c r="F40" s="50" t="s">
        <v>284</v>
      </c>
      <c r="G40" s="51">
        <f>VLOOKUP(A40,oa!$A$2:$T$44,13,FALSE)</f>
        <v>37.74</v>
      </c>
      <c r="H40" s="51">
        <f>VLOOKUP(A40,oa!$A$2:$T$44,14,FALSE)</f>
        <v>18.170000000000002</v>
      </c>
      <c r="I40" s="51">
        <f>VLOOKUP(A40,oa!$A$2:$T$44,16,FALSE)</f>
        <v>7.27</v>
      </c>
      <c r="J40" s="51">
        <f>VLOOKUP(A40,oa!$A$2:$T$44,17,FALSE)</f>
        <v>32.15</v>
      </c>
      <c r="K40" s="51">
        <f>VLOOKUP(A40,oa!$A$2:$T$44,18,FALSE)</f>
        <v>12.3</v>
      </c>
      <c r="L40" s="51">
        <f>VLOOKUP(A40,output_div!$A$2:$F$44,6,FALSE)</f>
        <v>0.23611148507507401</v>
      </c>
      <c r="M40" s="51">
        <f>VLOOKUP(A40,collab!$A$2:$H$44,6,FALSE)</f>
        <v>77.726001863932908</v>
      </c>
      <c r="N40" s="51">
        <f>VLOOKUP(A40,collab!$A$2:$H$44,7,FALSE)</f>
        <v>52.46971109040075</v>
      </c>
      <c r="O40" s="51">
        <f>VLOOKUP(A40,collab!$A$2:$H$44,8,FALSE)</f>
        <v>52.003727865796833</v>
      </c>
      <c r="Q40" s="51">
        <f>VLOOKUP(A40,events!$A$2:$I$44,9,FALSE)</f>
        <v>38.397017707362536</v>
      </c>
      <c r="R40" s="51">
        <f>VLOOKUP(A40,walk_and_web!$A$3:$C$45,3,FALSE)</f>
        <v>45</v>
      </c>
      <c r="S40" s="51">
        <f>VLOOKUP(A40,walk_and_web!$A$3:$F$45,6,FALSE)</f>
        <v>50</v>
      </c>
      <c r="T40" s="51">
        <f>VLOOKUP(A40,indigenous!$A$2:$F$44,6,FALSE)</f>
        <v>1.73</v>
      </c>
      <c r="U40" s="51">
        <f>VLOOKUP(A40,gender!$A$2:$J$44,5,FALSE)</f>
        <v>44.77</v>
      </c>
      <c r="V40" s="51">
        <f>VLOOKUP(A40,gender!$A$2:$J$44,6,FALSE)</f>
        <v>66.67</v>
      </c>
      <c r="W40" s="51">
        <f>VLOOKUP(A40,gender!$A$2:$J$44,7,FALSE)</f>
        <v>67.569999999999993</v>
      </c>
      <c r="X40" s="51">
        <f>VLOOKUP(A40,gender!$A$2:$J$44,8,FALSE)</f>
        <v>55.56</v>
      </c>
      <c r="Y40" s="51">
        <f>VLOOKUP(A40,gender!$A$2:$J$44,9,FALSE)</f>
        <v>60.609613130128956</v>
      </c>
      <c r="Z40" s="51">
        <f>VLOOKUP(A40,gender!$A$2:$J$44,10,FALSE)</f>
        <v>71.84</v>
      </c>
      <c r="AA40" s="8">
        <f>VLOOKUP(A40,policies!$A$3:$P$45,7,FALSE)</f>
        <v>2</v>
      </c>
      <c r="AB40" s="8">
        <f>VLOOKUP(A40,policies!$A$3:$P$45,13,FALSE)</f>
        <v>3</v>
      </c>
      <c r="AC40" s="8">
        <f>VLOOKUP(A40,policies!$A$3:$P$45,16,FALSE)</f>
        <v>2</v>
      </c>
      <c r="AD40" s="8">
        <f>VLOOKUP(A40,annual_report!$A$2:$E$35,3,FALSE)</f>
        <v>1.8693380625988501E-3</v>
      </c>
      <c r="AE40" s="8">
        <f>VLOOKUP(A40,annual_report!$A$2:$E$35,5,FALSE)</f>
        <v>1.9172698077936999E-4</v>
      </c>
      <c r="AF40" s="8">
        <f>VLOOKUP(A40,annual_report!$A$2:$E$35,4,FALSE)</f>
        <v>4.8411062646790898E-3</v>
      </c>
      <c r="AG40" s="8">
        <f>VLOOKUP(A40,finance!$A$2:$C$44,3,FALSE)</f>
        <v>535986</v>
      </c>
    </row>
    <row r="41" spans="1:33" x14ac:dyDescent="0.4">
      <c r="A41" s="48" t="s">
        <v>6</v>
      </c>
      <c r="B41" s="49" t="s">
        <v>7</v>
      </c>
      <c r="C41" s="49" t="s">
        <v>129</v>
      </c>
      <c r="D41" s="48" t="s">
        <v>8</v>
      </c>
      <c r="E41" s="50" t="s">
        <v>113</v>
      </c>
      <c r="F41" s="50" t="s">
        <v>284</v>
      </c>
      <c r="G41" s="51">
        <f>VLOOKUP(A41,oa!$A$2:$T$44,13,FALSE)</f>
        <v>66.67</v>
      </c>
      <c r="H41" s="51">
        <f>VLOOKUP(A41,oa!$A$2:$T$44,14,FALSE)</f>
        <v>66.67</v>
      </c>
      <c r="I41" s="51">
        <f>VLOOKUP(A41,oa!$A$2:$T$44,16,FALSE)</f>
        <v>0</v>
      </c>
      <c r="J41" s="51">
        <f>VLOOKUP(A41,oa!$A$2:$T$44,17,FALSE)</f>
        <v>33.33</v>
      </c>
      <c r="K41" s="51">
        <f>VLOOKUP(A41,oa!$A$2:$T$44,18,FALSE)</f>
        <v>0</v>
      </c>
      <c r="L41" s="51">
        <f>VLOOKUP(A41,output_div!$A$2:$F$44,6,FALSE)</f>
        <v>0.44444444444444398</v>
      </c>
      <c r="M41" s="51">
        <f>VLOOKUP(A41,collab!$A$2:$H$44,6,FALSE)</f>
        <v>100</v>
      </c>
      <c r="N41" s="51">
        <f>VLOOKUP(A41,collab!$A$2:$H$44,7,FALSE)</f>
        <v>100</v>
      </c>
      <c r="O41" s="51">
        <f>VLOOKUP(A41,collab!$A$2:$H$44,8,FALSE)</f>
        <v>0</v>
      </c>
      <c r="Q41" s="51">
        <f>VLOOKUP(A41,events!$A$2:$I$44,9,FALSE)</f>
        <v>0</v>
      </c>
      <c r="R41" s="51">
        <f>VLOOKUP(A41,walk_and_web!$A$3:$C$45,3,FALSE)</f>
        <v>7</v>
      </c>
      <c r="S41" s="51">
        <f>VLOOKUP(A41,walk_and_web!$A$3:$F$45,6,FALSE)</f>
        <v>23</v>
      </c>
      <c r="T41" s="51">
        <f>VLOOKUP(A41,indigenous!$A$2:$F$44,6,FALSE)</f>
        <v>16.13</v>
      </c>
      <c r="U41" s="51">
        <f>VLOOKUP(A41,gender!$A$2:$J$44,5,FALSE)</f>
        <v>100</v>
      </c>
      <c r="V41" s="51">
        <f>VLOOKUP(A41,gender!$A$2:$J$44,6,FALSE)</f>
        <v>100</v>
      </c>
      <c r="AA41" s="8">
        <f>VLOOKUP(A41,policies!$A$3:$P$45,7,FALSE)</f>
        <v>3</v>
      </c>
      <c r="AB41" s="8">
        <f>VLOOKUP(A41,policies!$A$3:$P$45,13,FALSE)</f>
        <v>1</v>
      </c>
      <c r="AC41" s="8">
        <f>VLOOKUP(A41,policies!$A$3:$P$45,16,FALSE)</f>
        <v>2</v>
      </c>
      <c r="AG41" s="8">
        <f>VLOOKUP(A41,finance!$A$2:$C$44,3,FALSE)</f>
        <v>40742</v>
      </c>
    </row>
    <row r="42" spans="1:33" x14ac:dyDescent="0.4">
      <c r="A42" s="48" t="s">
        <v>65</v>
      </c>
      <c r="B42" s="49" t="s">
        <v>66</v>
      </c>
      <c r="C42" s="49" t="s">
        <v>146</v>
      </c>
      <c r="D42" s="48" t="s">
        <v>22</v>
      </c>
      <c r="E42" s="50" t="s">
        <v>107</v>
      </c>
      <c r="F42" s="50" t="s">
        <v>284</v>
      </c>
      <c r="G42" s="51">
        <f>VLOOKUP(A42,oa!$A$2:$T$44,13,FALSE)</f>
        <v>25</v>
      </c>
      <c r="H42" s="51">
        <f>VLOOKUP(A42,oa!$A$2:$T$44,14,FALSE)</f>
        <v>8.33</v>
      </c>
      <c r="I42" s="51">
        <f>VLOOKUP(A42,oa!$A$2:$T$44,16,FALSE)</f>
        <v>8.33</v>
      </c>
      <c r="J42" s="51">
        <f>VLOOKUP(A42,oa!$A$2:$T$44,17,FALSE)</f>
        <v>25</v>
      </c>
      <c r="K42" s="51">
        <f>VLOOKUP(A42,oa!$A$2:$T$44,18,FALSE)</f>
        <v>8.33</v>
      </c>
      <c r="L42" s="51">
        <f>VLOOKUP(A42,output_div!$A$2:$F$44,6,FALSE)</f>
        <v>0.40277777777777701</v>
      </c>
      <c r="M42" s="51">
        <f>VLOOKUP(A42,collab!$A$2:$H$44,6,FALSE)</f>
        <v>41.666666666666671</v>
      </c>
      <c r="N42" s="51">
        <f>VLOOKUP(A42,collab!$A$2:$H$44,7,FALSE)</f>
        <v>33.333333333333329</v>
      </c>
      <c r="O42" s="51">
        <f>VLOOKUP(A42,collab!$A$2:$H$44,8,FALSE)</f>
        <v>25</v>
      </c>
      <c r="Q42" s="51">
        <f>VLOOKUP(A42,events!$A$2:$I$44,9,FALSE)</f>
        <v>8.3333333333333321</v>
      </c>
      <c r="R42" s="51">
        <f>VLOOKUP(A42,walk_and_web!$A$3:$C$45,3,FALSE)</f>
        <v>88</v>
      </c>
      <c r="S42" s="51">
        <f>VLOOKUP(A42,walk_and_web!$A$3:$F$45,6,FALSE)</f>
        <v>35</v>
      </c>
      <c r="T42" s="51">
        <f>VLOOKUP(A42,indigenous!$A$2:$F$44,6,FALSE)</f>
        <v>0</v>
      </c>
      <c r="U42" s="51">
        <f>VLOOKUP(A42,gender!$A$2:$J$44,5,FALSE)</f>
        <v>30.77</v>
      </c>
      <c r="V42" s="51">
        <f>VLOOKUP(A42,gender!$A$2:$J$44,6,FALSE)</f>
        <v>13.33</v>
      </c>
      <c r="W42" s="51">
        <f>VLOOKUP(A42,gender!$A$2:$J$44,7,FALSE)</f>
        <v>46.67</v>
      </c>
      <c r="X42" s="51">
        <f>VLOOKUP(A42,gender!$A$2:$J$44,8,FALSE)</f>
        <v>50</v>
      </c>
      <c r="Y42" s="51">
        <f>VLOOKUP(A42,gender!$A$2:$J$44,9,FALSE)</f>
        <v>35.675675675675677</v>
      </c>
      <c r="Z42" s="51">
        <f>VLOOKUP(A42,gender!$A$2:$J$44,10,FALSE)</f>
        <v>53.85</v>
      </c>
      <c r="AA42" s="8">
        <f>VLOOKUP(A42,policies!$A$3:$P$45,7,FALSE)</f>
        <v>0</v>
      </c>
      <c r="AB42" s="8">
        <f>VLOOKUP(A42,policies!$A$3:$P$45,13,FALSE)</f>
        <v>1</v>
      </c>
      <c r="AC42" s="8">
        <f>VLOOKUP(A42,policies!$A$3:$P$45,16,FALSE)</f>
        <v>1</v>
      </c>
    </row>
    <row r="43" spans="1:33" x14ac:dyDescent="0.4">
      <c r="A43" s="48" t="s">
        <v>61</v>
      </c>
      <c r="B43" s="49" t="s">
        <v>62</v>
      </c>
      <c r="C43" s="49" t="s">
        <v>130</v>
      </c>
      <c r="D43" s="48" t="s">
        <v>29</v>
      </c>
      <c r="E43" s="50" t="s">
        <v>111</v>
      </c>
      <c r="F43" s="50" t="s">
        <v>284</v>
      </c>
      <c r="G43" s="51">
        <f>VLOOKUP(A43,oa!$A$2:$T$44,13,FALSE)</f>
        <v>33.33</v>
      </c>
      <c r="H43" s="51">
        <f>VLOOKUP(A43,oa!$A$2:$T$44,14,FALSE)</f>
        <v>33.33</v>
      </c>
      <c r="I43" s="51">
        <f>VLOOKUP(A43,oa!$A$2:$T$44,16,FALSE)</f>
        <v>0</v>
      </c>
      <c r="J43" s="51">
        <f>VLOOKUP(A43,oa!$A$2:$T$44,17,FALSE)</f>
        <v>33.33</v>
      </c>
      <c r="K43" s="51">
        <f>VLOOKUP(A43,oa!$A$2:$T$44,18,FALSE)</f>
        <v>0</v>
      </c>
      <c r="L43" s="51">
        <f>VLOOKUP(A43,output_div!$A$2:$F$44,6,FALSE)</f>
        <v>0</v>
      </c>
      <c r="M43" s="51">
        <f>VLOOKUP(A43,collab!$A$2:$H$44,6,FALSE)</f>
        <v>88.888888888888886</v>
      </c>
      <c r="N43" s="51">
        <f>VLOOKUP(A43,collab!$A$2:$H$44,7,FALSE)</f>
        <v>88.888888888888886</v>
      </c>
      <c r="O43" s="51">
        <f>VLOOKUP(A43,collab!$A$2:$H$44,8,FALSE)</f>
        <v>55.555555555555557</v>
      </c>
      <c r="Q43" s="51">
        <f>VLOOKUP(A43,events!$A$2:$I$44,9,FALSE)</f>
        <v>22.222222222222221</v>
      </c>
      <c r="R43" s="51">
        <f>VLOOKUP(A43,walk_and_web!$A$3:$C$45,3,FALSE)</f>
        <v>98</v>
      </c>
      <c r="S43" s="51">
        <f>VLOOKUP(A43,walk_and_web!$A$3:$F$45,6,FALSE)</f>
        <v>39</v>
      </c>
      <c r="T43" s="51">
        <f>VLOOKUP(A43,indigenous!$A$2:$F$44,6,FALSE)</f>
        <v>0</v>
      </c>
      <c r="W43" s="51">
        <f>VLOOKUP(A43,gender!$A$2:$J$44,7,FALSE)</f>
        <v>62.5</v>
      </c>
      <c r="Z43" s="51">
        <f>VLOOKUP(A43,gender!$A$2:$J$44,10,FALSE)</f>
        <v>100</v>
      </c>
      <c r="AA43" s="8">
        <f>VLOOKUP(A43,policies!$A$3:$P$45,7,FALSE)</f>
        <v>0</v>
      </c>
      <c r="AB43" s="8">
        <f>VLOOKUP(A43,policies!$A$3:$P$45,13,FALSE)</f>
        <v>1</v>
      </c>
      <c r="AC43" s="8">
        <f>VLOOKUP(A43,policies!$A$3:$P$45,16,FALSE)</f>
        <v>0</v>
      </c>
    </row>
    <row r="44" spans="1:33" x14ac:dyDescent="0.4">
      <c r="A44" s="48" t="s">
        <v>3</v>
      </c>
      <c r="B44" s="49" t="s">
        <v>4</v>
      </c>
      <c r="C44" s="49" t="s">
        <v>131</v>
      </c>
      <c r="D44" s="48" t="s">
        <v>5</v>
      </c>
      <c r="E44" s="50" t="s">
        <v>109</v>
      </c>
      <c r="F44" s="50" t="s">
        <v>284</v>
      </c>
      <c r="G44" s="51">
        <f>VLOOKUP(A44,oa!$A$2:$T$44,13,FALSE)</f>
        <v>48.15</v>
      </c>
      <c r="H44" s="51">
        <f>VLOOKUP(A44,oa!$A$2:$T$44,14,FALSE)</f>
        <v>22.22</v>
      </c>
      <c r="I44" s="51">
        <f>VLOOKUP(A44,oa!$A$2:$T$44,16,FALSE)</f>
        <v>0</v>
      </c>
      <c r="J44" s="51">
        <f>VLOOKUP(A44,oa!$A$2:$T$44,17,FALSE)</f>
        <v>40.74</v>
      </c>
      <c r="K44" s="51">
        <f>VLOOKUP(A44,oa!$A$2:$T$44,18,FALSE)</f>
        <v>25.93</v>
      </c>
      <c r="L44" s="51">
        <f>VLOOKUP(A44,output_div!$A$2:$F$44,6,FALSE)</f>
        <v>0.30178326474622702</v>
      </c>
      <c r="M44" s="51">
        <f>VLOOKUP(A44,collab!$A$2:$H$44,6,FALSE)</f>
        <v>81.481481481481481</v>
      </c>
      <c r="N44" s="51">
        <f>VLOOKUP(A44,collab!$A$2:$H$44,7,FALSE)</f>
        <v>74.074074074074076</v>
      </c>
      <c r="O44" s="51">
        <f>VLOOKUP(A44,collab!$A$2:$H$44,8,FALSE)</f>
        <v>44.444444444444443</v>
      </c>
      <c r="Q44" s="51">
        <f>VLOOKUP(A44,events!$A$2:$I$44,9,FALSE)</f>
        <v>37.037037037037038</v>
      </c>
      <c r="R44" s="51">
        <f>VLOOKUP(A44,walk_and_web!$A$3:$C$45,3,FALSE)</f>
        <v>44</v>
      </c>
      <c r="S44" s="51">
        <f>VLOOKUP(A44,walk_and_web!$A$3:$F$45,6,FALSE)</f>
        <v>41</v>
      </c>
      <c r="T44" s="51">
        <f>VLOOKUP(A44,indigenous!$A$2:$F$44,6,FALSE)</f>
        <v>2.35</v>
      </c>
      <c r="U44" s="51">
        <f>VLOOKUP(A44,gender!$A$2:$J$44,5,FALSE)</f>
        <v>36.36</v>
      </c>
      <c r="W44" s="51">
        <f>VLOOKUP(A44,gender!$A$2:$J$44,7,FALSE)</f>
        <v>66.67</v>
      </c>
      <c r="X44" s="51">
        <f>VLOOKUP(A44,gender!$A$2:$J$44,8,FALSE)</f>
        <v>100</v>
      </c>
      <c r="Z44" s="51">
        <f>VLOOKUP(A44,gender!$A$2:$J$44,10,FALSE)</f>
        <v>62.14</v>
      </c>
      <c r="AA44" s="8">
        <f>VLOOKUP(A44,policies!$A$3:$P$45,7,FALSE)</f>
        <v>2</v>
      </c>
      <c r="AB44" s="8">
        <f>VLOOKUP(A44,policies!$A$3:$P$45,13,FALSE)</f>
        <v>2</v>
      </c>
      <c r="AC44" s="8">
        <f>VLOOKUP(A44,policies!$A$3:$P$45,16,FALSE)</f>
        <v>0</v>
      </c>
    </row>
  </sheetData>
  <autoFilter ref="A1:AG44">
    <sortState ref="A2:AG44">
      <sortCondition ref="A1:A44"/>
    </sortState>
  </autoFilter>
  <sortState ref="A2:AB44">
    <sortCondition ref="B2:B4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zoomScale="90" zoomScaleNormal="90" workbookViewId="0">
      <selection activeCell="V1" sqref="V1"/>
    </sheetView>
  </sheetViews>
  <sheetFormatPr defaultRowHeight="13.15" x14ac:dyDescent="0.4"/>
  <cols>
    <col min="1" max="16384" width="9.06640625" style="6"/>
  </cols>
  <sheetData>
    <row r="1" spans="1:20" x14ac:dyDescent="0.4">
      <c r="A1" s="6" t="s">
        <v>152</v>
      </c>
      <c r="B1" s="6" t="s">
        <v>87</v>
      </c>
      <c r="C1" s="6" t="s">
        <v>153</v>
      </c>
      <c r="D1" s="6" t="s">
        <v>154</v>
      </c>
      <c r="E1" s="6" t="s">
        <v>155</v>
      </c>
      <c r="F1" s="6" t="s">
        <v>156</v>
      </c>
      <c r="G1" s="6" t="s">
        <v>157</v>
      </c>
      <c r="H1" s="6" t="s">
        <v>158</v>
      </c>
      <c r="I1" s="6" t="s">
        <v>159</v>
      </c>
      <c r="J1" s="6" t="s">
        <v>160</v>
      </c>
      <c r="K1" s="6" t="s">
        <v>161</v>
      </c>
      <c r="L1" s="6" t="s">
        <v>162</v>
      </c>
      <c r="M1" s="6" t="s">
        <v>163</v>
      </c>
      <c r="N1" s="6" t="s">
        <v>164</v>
      </c>
      <c r="O1" s="6" t="s">
        <v>165</v>
      </c>
      <c r="P1" s="6" t="s">
        <v>166</v>
      </c>
      <c r="Q1" s="6" t="s">
        <v>167</v>
      </c>
      <c r="R1" s="6" t="s">
        <v>168</v>
      </c>
      <c r="S1" s="6" t="s">
        <v>169</v>
      </c>
      <c r="T1" s="6" t="s">
        <v>170</v>
      </c>
    </row>
    <row r="2" spans="1:20" x14ac:dyDescent="0.4">
      <c r="A2" s="6" t="s">
        <v>0</v>
      </c>
      <c r="B2" s="6" t="s">
        <v>1</v>
      </c>
      <c r="C2" s="6">
        <v>2017</v>
      </c>
      <c r="D2" s="6">
        <v>1073</v>
      </c>
      <c r="E2" s="6">
        <v>405</v>
      </c>
      <c r="F2" s="6">
        <v>195</v>
      </c>
      <c r="G2" s="6">
        <v>51</v>
      </c>
      <c r="H2" s="6">
        <v>78</v>
      </c>
      <c r="I2" s="6">
        <v>345</v>
      </c>
      <c r="J2" s="6">
        <v>132</v>
      </c>
      <c r="K2" s="6">
        <v>115</v>
      </c>
      <c r="L2" s="6">
        <v>195</v>
      </c>
      <c r="M2" s="6">
        <v>37.74</v>
      </c>
      <c r="N2" s="6">
        <v>18.170000000000002</v>
      </c>
      <c r="O2" s="6">
        <v>4.75</v>
      </c>
      <c r="P2" s="6">
        <v>7.27</v>
      </c>
      <c r="Q2" s="6">
        <v>32.15</v>
      </c>
      <c r="R2" s="6">
        <v>12.3</v>
      </c>
      <c r="S2" s="6">
        <v>10.72</v>
      </c>
      <c r="T2" s="6">
        <v>18.170000000000002</v>
      </c>
    </row>
    <row r="3" spans="1:20" x14ac:dyDescent="0.4">
      <c r="A3" s="6" t="s">
        <v>50</v>
      </c>
      <c r="B3" s="6" t="s">
        <v>135</v>
      </c>
      <c r="C3" s="6">
        <v>2017</v>
      </c>
      <c r="D3" s="6">
        <v>4409</v>
      </c>
      <c r="E3" s="6">
        <v>2203</v>
      </c>
      <c r="F3" s="6">
        <v>877</v>
      </c>
      <c r="G3" s="6">
        <v>254</v>
      </c>
      <c r="H3" s="6">
        <v>531</v>
      </c>
      <c r="I3" s="6">
        <v>1877</v>
      </c>
      <c r="J3" s="6">
        <v>795</v>
      </c>
      <c r="K3" s="6">
        <v>0</v>
      </c>
      <c r="L3" s="6">
        <v>877</v>
      </c>
      <c r="M3" s="6">
        <v>49.97</v>
      </c>
      <c r="N3" s="6">
        <v>19.89</v>
      </c>
      <c r="O3" s="6">
        <v>5.76</v>
      </c>
      <c r="P3" s="6">
        <v>12.04</v>
      </c>
      <c r="Q3" s="6">
        <v>42.57</v>
      </c>
      <c r="R3" s="6">
        <v>18.03</v>
      </c>
      <c r="S3" s="6">
        <v>0</v>
      </c>
      <c r="T3" s="6">
        <v>19.89</v>
      </c>
    </row>
    <row r="4" spans="1:20" x14ac:dyDescent="0.4">
      <c r="A4" s="6" t="s">
        <v>3</v>
      </c>
      <c r="B4" s="6" t="s">
        <v>4</v>
      </c>
      <c r="C4" s="6">
        <v>2017</v>
      </c>
      <c r="D4" s="6">
        <v>27</v>
      </c>
      <c r="E4" s="6">
        <v>13</v>
      </c>
      <c r="F4" s="6">
        <v>6</v>
      </c>
      <c r="G4" s="6">
        <v>4</v>
      </c>
      <c r="H4" s="6">
        <v>0</v>
      </c>
      <c r="I4" s="6">
        <v>11</v>
      </c>
      <c r="J4" s="6">
        <v>7</v>
      </c>
      <c r="K4" s="6">
        <v>0</v>
      </c>
      <c r="L4" s="6">
        <v>6</v>
      </c>
      <c r="M4" s="6">
        <v>48.15</v>
      </c>
      <c r="N4" s="6">
        <v>22.22</v>
      </c>
      <c r="O4" s="6">
        <v>14.81</v>
      </c>
      <c r="P4" s="6">
        <v>0</v>
      </c>
      <c r="Q4" s="6">
        <v>40.74</v>
      </c>
      <c r="R4" s="6">
        <v>25.93</v>
      </c>
      <c r="S4" s="6">
        <v>0</v>
      </c>
      <c r="T4" s="6">
        <v>22.22</v>
      </c>
    </row>
    <row r="5" spans="1:20" x14ac:dyDescent="0.4">
      <c r="A5" s="6" t="s">
        <v>6</v>
      </c>
      <c r="B5" s="6" t="s">
        <v>7</v>
      </c>
      <c r="C5" s="6">
        <v>2017</v>
      </c>
      <c r="D5" s="6">
        <v>3</v>
      </c>
      <c r="E5" s="6">
        <v>2</v>
      </c>
      <c r="F5" s="6">
        <v>2</v>
      </c>
      <c r="G5" s="6">
        <v>2</v>
      </c>
      <c r="H5" s="6">
        <v>0</v>
      </c>
      <c r="I5" s="6">
        <v>1</v>
      </c>
      <c r="J5" s="6">
        <v>0</v>
      </c>
      <c r="K5" s="6">
        <v>0</v>
      </c>
      <c r="L5" s="6">
        <v>2</v>
      </c>
      <c r="M5" s="6">
        <v>66.67</v>
      </c>
      <c r="N5" s="6">
        <v>66.67</v>
      </c>
      <c r="O5" s="6">
        <v>66.67</v>
      </c>
      <c r="P5" s="6">
        <v>0</v>
      </c>
      <c r="Q5" s="6">
        <v>33.33</v>
      </c>
      <c r="R5" s="6">
        <v>0</v>
      </c>
      <c r="S5" s="6">
        <v>0</v>
      </c>
      <c r="T5" s="6">
        <v>66.67</v>
      </c>
    </row>
    <row r="6" spans="1:20" x14ac:dyDescent="0.4">
      <c r="A6" s="6" t="s">
        <v>9</v>
      </c>
      <c r="B6" s="6" t="s">
        <v>10</v>
      </c>
      <c r="C6" s="6">
        <v>2017</v>
      </c>
      <c r="D6" s="6">
        <v>323</v>
      </c>
      <c r="E6" s="6">
        <v>175</v>
      </c>
      <c r="F6" s="6">
        <v>79</v>
      </c>
      <c r="G6" s="6">
        <v>9</v>
      </c>
      <c r="H6" s="6">
        <v>31</v>
      </c>
      <c r="I6" s="6">
        <v>161</v>
      </c>
      <c r="J6" s="6">
        <v>65</v>
      </c>
      <c r="K6" s="6">
        <v>112</v>
      </c>
      <c r="L6" s="6">
        <v>79</v>
      </c>
      <c r="M6" s="6">
        <v>54.18</v>
      </c>
      <c r="N6" s="6">
        <v>24.46</v>
      </c>
      <c r="O6" s="6">
        <v>2.79</v>
      </c>
      <c r="P6" s="6">
        <v>9.6</v>
      </c>
      <c r="Q6" s="6">
        <v>49.85</v>
      </c>
      <c r="R6" s="6">
        <v>20.12</v>
      </c>
      <c r="S6" s="6">
        <v>34.67</v>
      </c>
      <c r="T6" s="6">
        <v>24.46</v>
      </c>
    </row>
    <row r="7" spans="1:20" x14ac:dyDescent="0.4">
      <c r="A7" s="6" t="s">
        <v>12</v>
      </c>
      <c r="B7" s="6" t="s">
        <v>142</v>
      </c>
      <c r="C7" s="6">
        <v>2017</v>
      </c>
      <c r="D7" s="6">
        <v>566</v>
      </c>
      <c r="E7" s="6">
        <v>195</v>
      </c>
      <c r="F7" s="6">
        <v>111</v>
      </c>
      <c r="G7" s="6">
        <v>13</v>
      </c>
      <c r="H7" s="6">
        <v>50</v>
      </c>
      <c r="I7" s="6">
        <v>151</v>
      </c>
      <c r="J7" s="6">
        <v>34</v>
      </c>
      <c r="K7" s="6">
        <v>0</v>
      </c>
      <c r="L7" s="6">
        <v>111</v>
      </c>
      <c r="M7" s="6">
        <v>34.450000000000003</v>
      </c>
      <c r="N7" s="6">
        <v>19.61</v>
      </c>
      <c r="O7" s="6">
        <v>2.2999999999999998</v>
      </c>
      <c r="P7" s="6">
        <v>8.83</v>
      </c>
      <c r="Q7" s="6">
        <v>26.68</v>
      </c>
      <c r="R7" s="6">
        <v>6.01</v>
      </c>
      <c r="S7" s="6">
        <v>0</v>
      </c>
      <c r="T7" s="6">
        <v>19.61</v>
      </c>
    </row>
    <row r="8" spans="1:20" x14ac:dyDescent="0.4">
      <c r="A8" s="6" t="s">
        <v>13</v>
      </c>
      <c r="B8" s="6" t="s">
        <v>14</v>
      </c>
      <c r="C8" s="6">
        <v>2017</v>
      </c>
      <c r="D8" s="6">
        <v>474</v>
      </c>
      <c r="E8" s="6">
        <v>252</v>
      </c>
      <c r="F8" s="6">
        <v>163</v>
      </c>
      <c r="G8" s="6">
        <v>31</v>
      </c>
      <c r="H8" s="6">
        <v>36</v>
      </c>
      <c r="I8" s="6">
        <v>211</v>
      </c>
      <c r="J8" s="6">
        <v>53</v>
      </c>
      <c r="K8" s="6">
        <v>0</v>
      </c>
      <c r="L8" s="6">
        <v>163</v>
      </c>
      <c r="M8" s="6">
        <v>53.16</v>
      </c>
      <c r="N8" s="6">
        <v>34.39</v>
      </c>
      <c r="O8" s="6">
        <v>6.54</v>
      </c>
      <c r="P8" s="6">
        <v>7.59</v>
      </c>
      <c r="Q8" s="6">
        <v>44.51</v>
      </c>
      <c r="R8" s="6">
        <v>11.18</v>
      </c>
      <c r="S8" s="6">
        <v>0</v>
      </c>
      <c r="T8" s="6">
        <v>34.39</v>
      </c>
    </row>
    <row r="9" spans="1:20" x14ac:dyDescent="0.4">
      <c r="A9" s="6" t="s">
        <v>15</v>
      </c>
      <c r="B9" s="6" t="s">
        <v>16</v>
      </c>
      <c r="C9" s="6">
        <v>2017</v>
      </c>
      <c r="D9" s="6">
        <v>862</v>
      </c>
      <c r="E9" s="6">
        <v>286</v>
      </c>
      <c r="F9" s="6">
        <v>144</v>
      </c>
      <c r="G9" s="6">
        <v>26</v>
      </c>
      <c r="H9" s="6">
        <v>58</v>
      </c>
      <c r="I9" s="6">
        <v>240</v>
      </c>
      <c r="J9" s="6">
        <v>84</v>
      </c>
      <c r="K9" s="6">
        <v>0</v>
      </c>
      <c r="L9" s="6">
        <v>144</v>
      </c>
      <c r="M9" s="6">
        <v>33.18</v>
      </c>
      <c r="N9" s="6">
        <v>16.71</v>
      </c>
      <c r="O9" s="6">
        <v>3.02</v>
      </c>
      <c r="P9" s="6">
        <v>6.73</v>
      </c>
      <c r="Q9" s="6">
        <v>27.84</v>
      </c>
      <c r="R9" s="6">
        <v>9.74</v>
      </c>
      <c r="S9" s="6">
        <v>0</v>
      </c>
      <c r="T9" s="6">
        <v>16.71</v>
      </c>
    </row>
    <row r="10" spans="1:20" x14ac:dyDescent="0.4">
      <c r="A10" s="6" t="s">
        <v>17</v>
      </c>
      <c r="B10" s="6" t="s">
        <v>171</v>
      </c>
      <c r="C10" s="6">
        <v>2017</v>
      </c>
      <c r="D10" s="6">
        <v>3622</v>
      </c>
      <c r="E10" s="6">
        <v>1692</v>
      </c>
      <c r="F10" s="6">
        <v>671</v>
      </c>
      <c r="G10" s="6">
        <v>136</v>
      </c>
      <c r="H10" s="6">
        <v>303</v>
      </c>
      <c r="I10" s="6">
        <v>1487</v>
      </c>
      <c r="J10" s="6">
        <v>718</v>
      </c>
      <c r="K10" s="6">
        <v>0</v>
      </c>
      <c r="L10" s="6">
        <v>671</v>
      </c>
      <c r="M10" s="6">
        <v>46.71</v>
      </c>
      <c r="N10" s="6">
        <v>18.53</v>
      </c>
      <c r="O10" s="6">
        <v>3.75</v>
      </c>
      <c r="P10" s="6">
        <v>8.3699999999999992</v>
      </c>
      <c r="Q10" s="6">
        <v>41.05</v>
      </c>
      <c r="R10" s="6">
        <v>19.82</v>
      </c>
      <c r="S10" s="6">
        <v>0</v>
      </c>
      <c r="T10" s="6">
        <v>18.53</v>
      </c>
    </row>
    <row r="11" spans="1:20" x14ac:dyDescent="0.4">
      <c r="A11" s="6" t="s">
        <v>20</v>
      </c>
      <c r="B11" s="6" t="s">
        <v>21</v>
      </c>
      <c r="C11" s="6">
        <v>2017</v>
      </c>
      <c r="D11" s="6">
        <v>3177</v>
      </c>
      <c r="E11" s="6">
        <v>1138</v>
      </c>
      <c r="F11" s="6">
        <v>575</v>
      </c>
      <c r="G11" s="6">
        <v>99</v>
      </c>
      <c r="H11" s="6">
        <v>260</v>
      </c>
      <c r="I11" s="6">
        <v>932</v>
      </c>
      <c r="J11" s="6">
        <v>303</v>
      </c>
      <c r="K11" s="6">
        <v>453</v>
      </c>
      <c r="L11" s="6">
        <v>575</v>
      </c>
      <c r="M11" s="6">
        <v>35.82</v>
      </c>
      <c r="N11" s="6">
        <v>18.100000000000001</v>
      </c>
      <c r="O11" s="6">
        <v>3.12</v>
      </c>
      <c r="P11" s="6">
        <v>8.18</v>
      </c>
      <c r="Q11" s="6">
        <v>29.34</v>
      </c>
      <c r="R11" s="6">
        <v>9.5399999999999991</v>
      </c>
      <c r="S11" s="6">
        <v>14.26</v>
      </c>
      <c r="T11" s="6">
        <v>18.100000000000001</v>
      </c>
    </row>
    <row r="12" spans="1:20" x14ac:dyDescent="0.4">
      <c r="A12" s="6" t="s">
        <v>23</v>
      </c>
      <c r="B12" s="6" t="s">
        <v>24</v>
      </c>
      <c r="C12" s="6">
        <v>2017</v>
      </c>
      <c r="D12" s="6">
        <v>765</v>
      </c>
      <c r="E12" s="6">
        <v>330</v>
      </c>
      <c r="F12" s="6">
        <v>165</v>
      </c>
      <c r="G12" s="6">
        <v>36</v>
      </c>
      <c r="H12" s="6">
        <v>43</v>
      </c>
      <c r="I12" s="6">
        <v>304</v>
      </c>
      <c r="J12" s="6">
        <v>122</v>
      </c>
      <c r="K12" s="6">
        <v>0</v>
      </c>
      <c r="L12" s="6">
        <v>165</v>
      </c>
      <c r="M12" s="6">
        <v>43.14</v>
      </c>
      <c r="N12" s="6">
        <v>21.57</v>
      </c>
      <c r="O12" s="6">
        <v>4.71</v>
      </c>
      <c r="P12" s="6">
        <v>5.62</v>
      </c>
      <c r="Q12" s="6">
        <v>39.74</v>
      </c>
      <c r="R12" s="6">
        <v>15.95</v>
      </c>
      <c r="S12" s="6">
        <v>0</v>
      </c>
      <c r="T12" s="6">
        <v>21.57</v>
      </c>
    </row>
    <row r="13" spans="1:20" x14ac:dyDescent="0.4">
      <c r="A13" s="6" t="s">
        <v>25</v>
      </c>
      <c r="B13" s="6" t="s">
        <v>172</v>
      </c>
      <c r="C13" s="6">
        <v>2017</v>
      </c>
      <c r="D13" s="6">
        <v>520</v>
      </c>
      <c r="E13" s="6">
        <v>176</v>
      </c>
      <c r="F13" s="6">
        <v>72</v>
      </c>
      <c r="G13" s="6">
        <v>16</v>
      </c>
      <c r="H13" s="6">
        <v>25</v>
      </c>
      <c r="I13" s="6">
        <v>153</v>
      </c>
      <c r="J13" s="6">
        <v>79</v>
      </c>
      <c r="K13" s="6">
        <v>61</v>
      </c>
      <c r="L13" s="6">
        <v>72</v>
      </c>
      <c r="M13" s="6">
        <v>33.85</v>
      </c>
      <c r="N13" s="6">
        <v>13.85</v>
      </c>
      <c r="O13" s="6">
        <v>3.08</v>
      </c>
      <c r="P13" s="6">
        <v>4.8099999999999996</v>
      </c>
      <c r="Q13" s="6">
        <v>29.42</v>
      </c>
      <c r="R13" s="6">
        <v>15.19</v>
      </c>
      <c r="S13" s="6">
        <v>11.73</v>
      </c>
      <c r="T13" s="6">
        <v>13.85</v>
      </c>
    </row>
    <row r="14" spans="1:20" x14ac:dyDescent="0.4">
      <c r="A14" s="6" t="s">
        <v>27</v>
      </c>
      <c r="B14" s="6" t="s">
        <v>28</v>
      </c>
      <c r="C14" s="6">
        <v>2017</v>
      </c>
      <c r="D14" s="6">
        <v>1972</v>
      </c>
      <c r="E14" s="6">
        <v>869</v>
      </c>
      <c r="F14" s="6">
        <v>416</v>
      </c>
      <c r="G14" s="6">
        <v>87</v>
      </c>
      <c r="H14" s="6">
        <v>179</v>
      </c>
      <c r="I14" s="6">
        <v>709</v>
      </c>
      <c r="J14" s="6">
        <v>274</v>
      </c>
      <c r="K14" s="6">
        <v>0</v>
      </c>
      <c r="L14" s="6">
        <v>416</v>
      </c>
      <c r="M14" s="6">
        <v>44.07</v>
      </c>
      <c r="N14" s="6">
        <v>21.1</v>
      </c>
      <c r="O14" s="6">
        <v>4.41</v>
      </c>
      <c r="P14" s="6">
        <v>9.08</v>
      </c>
      <c r="Q14" s="6">
        <v>35.950000000000003</v>
      </c>
      <c r="R14" s="6">
        <v>13.89</v>
      </c>
      <c r="S14" s="6">
        <v>0</v>
      </c>
      <c r="T14" s="6">
        <v>21.1</v>
      </c>
    </row>
    <row r="15" spans="1:20" x14ac:dyDescent="0.4">
      <c r="A15" s="6" t="s">
        <v>30</v>
      </c>
      <c r="B15" s="6" t="s">
        <v>31</v>
      </c>
      <c r="C15" s="6">
        <v>2017</v>
      </c>
      <c r="D15" s="6">
        <v>3332</v>
      </c>
      <c r="E15" s="6">
        <v>1205</v>
      </c>
      <c r="F15" s="6">
        <v>574</v>
      </c>
      <c r="G15" s="6">
        <v>114</v>
      </c>
      <c r="H15" s="6">
        <v>231</v>
      </c>
      <c r="I15" s="6">
        <v>983</v>
      </c>
      <c r="J15" s="6">
        <v>400</v>
      </c>
      <c r="K15" s="6">
        <v>0</v>
      </c>
      <c r="L15" s="6">
        <v>574</v>
      </c>
      <c r="M15" s="6">
        <v>36.159999999999997</v>
      </c>
      <c r="N15" s="6">
        <v>17.23</v>
      </c>
      <c r="O15" s="6">
        <v>3.42</v>
      </c>
      <c r="P15" s="6">
        <v>6.93</v>
      </c>
      <c r="Q15" s="6">
        <v>29.5</v>
      </c>
      <c r="R15" s="6">
        <v>12</v>
      </c>
      <c r="S15" s="6">
        <v>0</v>
      </c>
      <c r="T15" s="6">
        <v>17.23</v>
      </c>
    </row>
    <row r="16" spans="1:20" x14ac:dyDescent="0.4">
      <c r="A16" s="6" t="s">
        <v>32</v>
      </c>
      <c r="B16" s="6" t="s">
        <v>33</v>
      </c>
      <c r="C16" s="6">
        <v>2017</v>
      </c>
      <c r="D16" s="6">
        <v>1670</v>
      </c>
      <c r="E16" s="6">
        <v>827</v>
      </c>
      <c r="F16" s="6">
        <v>521</v>
      </c>
      <c r="G16" s="6">
        <v>97</v>
      </c>
      <c r="H16" s="6">
        <v>113</v>
      </c>
      <c r="I16" s="6">
        <v>709</v>
      </c>
      <c r="J16" s="6">
        <v>193</v>
      </c>
      <c r="K16" s="6">
        <v>35</v>
      </c>
      <c r="L16" s="6">
        <v>521</v>
      </c>
      <c r="M16" s="6">
        <v>49.52</v>
      </c>
      <c r="N16" s="6">
        <v>31.2</v>
      </c>
      <c r="O16" s="6">
        <v>5.81</v>
      </c>
      <c r="P16" s="6">
        <v>6.77</v>
      </c>
      <c r="Q16" s="6">
        <v>42.46</v>
      </c>
      <c r="R16" s="6">
        <v>11.56</v>
      </c>
      <c r="S16" s="6">
        <v>2.1</v>
      </c>
      <c r="T16" s="6">
        <v>31.2</v>
      </c>
    </row>
    <row r="17" spans="1:20" x14ac:dyDescent="0.4">
      <c r="A17" s="6" t="s">
        <v>34</v>
      </c>
      <c r="B17" s="6" t="s">
        <v>35</v>
      </c>
      <c r="C17" s="6">
        <v>2017</v>
      </c>
      <c r="D17" s="6">
        <v>2251</v>
      </c>
      <c r="E17" s="6">
        <v>947</v>
      </c>
      <c r="F17" s="6">
        <v>516</v>
      </c>
      <c r="G17" s="6">
        <v>115</v>
      </c>
      <c r="H17" s="6">
        <v>196</v>
      </c>
      <c r="I17" s="6">
        <v>751</v>
      </c>
      <c r="J17" s="6">
        <v>235</v>
      </c>
      <c r="K17" s="6">
        <v>0</v>
      </c>
      <c r="L17" s="6">
        <v>516</v>
      </c>
      <c r="M17" s="6">
        <v>42.07</v>
      </c>
      <c r="N17" s="6">
        <v>22.92</v>
      </c>
      <c r="O17" s="6">
        <v>5.1100000000000003</v>
      </c>
      <c r="P17" s="6">
        <v>8.7100000000000009</v>
      </c>
      <c r="Q17" s="6">
        <v>33.36</v>
      </c>
      <c r="R17" s="6">
        <v>10.44</v>
      </c>
      <c r="S17" s="6">
        <v>0</v>
      </c>
      <c r="T17" s="6">
        <v>22.92</v>
      </c>
    </row>
    <row r="18" spans="1:20" x14ac:dyDescent="0.4">
      <c r="A18" s="6" t="s">
        <v>36</v>
      </c>
      <c r="B18" s="6" t="s">
        <v>37</v>
      </c>
      <c r="C18" s="6">
        <v>2017</v>
      </c>
      <c r="D18" s="6">
        <v>2739</v>
      </c>
      <c r="E18" s="6">
        <v>1200</v>
      </c>
      <c r="F18" s="6">
        <v>541</v>
      </c>
      <c r="G18" s="6">
        <v>125</v>
      </c>
      <c r="H18" s="6">
        <v>271</v>
      </c>
      <c r="I18" s="6">
        <v>998</v>
      </c>
      <c r="J18" s="6">
        <v>388</v>
      </c>
      <c r="K18" s="6">
        <v>0</v>
      </c>
      <c r="L18" s="6">
        <v>541</v>
      </c>
      <c r="M18" s="6">
        <v>43.81</v>
      </c>
      <c r="N18" s="6">
        <v>19.75</v>
      </c>
      <c r="O18" s="6">
        <v>4.5599999999999996</v>
      </c>
      <c r="P18" s="6">
        <v>9.89</v>
      </c>
      <c r="Q18" s="6">
        <v>36.44</v>
      </c>
      <c r="R18" s="6">
        <v>14.17</v>
      </c>
      <c r="S18" s="6">
        <v>0</v>
      </c>
      <c r="T18" s="6">
        <v>19.75</v>
      </c>
    </row>
    <row r="19" spans="1:20" x14ac:dyDescent="0.4">
      <c r="A19" s="6" t="s">
        <v>38</v>
      </c>
      <c r="B19" s="6" t="s">
        <v>39</v>
      </c>
      <c r="C19" s="6">
        <v>2017</v>
      </c>
      <c r="D19" s="6">
        <v>8523</v>
      </c>
      <c r="E19" s="6">
        <v>3837</v>
      </c>
      <c r="F19" s="6">
        <v>1759</v>
      </c>
      <c r="G19" s="6">
        <v>415</v>
      </c>
      <c r="H19" s="6">
        <v>1004</v>
      </c>
      <c r="I19" s="6">
        <v>2990</v>
      </c>
      <c r="J19" s="6">
        <v>1074</v>
      </c>
      <c r="K19" s="6">
        <v>0</v>
      </c>
      <c r="L19" s="6">
        <v>1759</v>
      </c>
      <c r="M19" s="6">
        <v>45.02</v>
      </c>
      <c r="N19" s="6">
        <v>20.64</v>
      </c>
      <c r="O19" s="6">
        <v>4.87</v>
      </c>
      <c r="P19" s="6">
        <v>11.78</v>
      </c>
      <c r="Q19" s="6">
        <v>35.08</v>
      </c>
      <c r="R19" s="6">
        <v>12.6</v>
      </c>
      <c r="S19" s="6">
        <v>0</v>
      </c>
      <c r="T19" s="6">
        <v>20.64</v>
      </c>
    </row>
    <row r="20" spans="1:20" x14ac:dyDescent="0.4">
      <c r="A20" s="6" t="s">
        <v>40</v>
      </c>
      <c r="B20" s="6" t="s">
        <v>41</v>
      </c>
      <c r="C20" s="6">
        <v>2017</v>
      </c>
      <c r="D20" s="6">
        <v>1128</v>
      </c>
      <c r="E20" s="6">
        <v>652</v>
      </c>
      <c r="F20" s="6">
        <v>269</v>
      </c>
      <c r="G20" s="6">
        <v>40</v>
      </c>
      <c r="H20" s="6">
        <v>82</v>
      </c>
      <c r="I20" s="6">
        <v>595</v>
      </c>
      <c r="J20" s="6">
        <v>301</v>
      </c>
      <c r="K20" s="6">
        <v>0</v>
      </c>
      <c r="L20" s="6">
        <v>269</v>
      </c>
      <c r="M20" s="6">
        <v>57.8</v>
      </c>
      <c r="N20" s="6">
        <v>23.85</v>
      </c>
      <c r="O20" s="6">
        <v>3.55</v>
      </c>
      <c r="P20" s="6">
        <v>7.27</v>
      </c>
      <c r="Q20" s="6">
        <v>52.75</v>
      </c>
      <c r="R20" s="6">
        <v>26.68</v>
      </c>
      <c r="S20" s="6">
        <v>0</v>
      </c>
      <c r="T20" s="6">
        <v>23.85</v>
      </c>
    </row>
    <row r="21" spans="1:20" x14ac:dyDescent="0.4">
      <c r="A21" s="6" t="s">
        <v>42</v>
      </c>
      <c r="B21" s="6" t="s">
        <v>43</v>
      </c>
      <c r="C21" s="6">
        <v>2017</v>
      </c>
      <c r="D21" s="6">
        <v>3021</v>
      </c>
      <c r="E21" s="6">
        <v>1166</v>
      </c>
      <c r="F21" s="6">
        <v>605</v>
      </c>
      <c r="G21" s="6">
        <v>151</v>
      </c>
      <c r="H21" s="6">
        <v>199</v>
      </c>
      <c r="I21" s="6">
        <v>952</v>
      </c>
      <c r="J21" s="6">
        <v>362</v>
      </c>
      <c r="K21" s="6">
        <v>5</v>
      </c>
      <c r="L21" s="6">
        <v>605</v>
      </c>
      <c r="M21" s="6">
        <v>38.6</v>
      </c>
      <c r="N21" s="6">
        <v>20.03</v>
      </c>
      <c r="O21" s="6">
        <v>5</v>
      </c>
      <c r="P21" s="6">
        <v>6.59</v>
      </c>
      <c r="Q21" s="6">
        <v>31.51</v>
      </c>
      <c r="R21" s="6">
        <v>11.98</v>
      </c>
      <c r="S21" s="6">
        <v>0.17</v>
      </c>
      <c r="T21" s="6">
        <v>20.03</v>
      </c>
    </row>
    <row r="22" spans="1:20" x14ac:dyDescent="0.4">
      <c r="A22" s="6" t="s">
        <v>44</v>
      </c>
      <c r="B22" s="6" t="s">
        <v>45</v>
      </c>
      <c r="C22" s="6">
        <v>2017</v>
      </c>
      <c r="D22" s="6">
        <v>4630</v>
      </c>
      <c r="E22" s="6">
        <v>1971</v>
      </c>
      <c r="F22" s="6">
        <v>955</v>
      </c>
      <c r="G22" s="6">
        <v>240</v>
      </c>
      <c r="H22" s="6">
        <v>450</v>
      </c>
      <c r="I22" s="6">
        <v>1551</v>
      </c>
      <c r="J22" s="6">
        <v>566</v>
      </c>
      <c r="K22" s="6">
        <v>0</v>
      </c>
      <c r="L22" s="6">
        <v>955</v>
      </c>
      <c r="M22" s="6">
        <v>42.57</v>
      </c>
      <c r="N22" s="6">
        <v>20.63</v>
      </c>
      <c r="O22" s="6">
        <v>5.18</v>
      </c>
      <c r="P22" s="6">
        <v>9.7200000000000006</v>
      </c>
      <c r="Q22" s="6">
        <v>33.5</v>
      </c>
      <c r="R22" s="6">
        <v>12.22</v>
      </c>
      <c r="S22" s="6">
        <v>0</v>
      </c>
      <c r="T22" s="6">
        <v>20.63</v>
      </c>
    </row>
    <row r="23" spans="1:20" x14ac:dyDescent="0.4">
      <c r="A23" s="6" t="s">
        <v>46</v>
      </c>
      <c r="B23" s="6" t="s">
        <v>47</v>
      </c>
      <c r="C23" s="6">
        <v>2017</v>
      </c>
      <c r="D23" s="6">
        <v>520</v>
      </c>
      <c r="E23" s="6">
        <v>203</v>
      </c>
      <c r="F23" s="6">
        <v>108</v>
      </c>
      <c r="G23" s="6">
        <v>23</v>
      </c>
      <c r="H23" s="6">
        <v>36</v>
      </c>
      <c r="I23" s="6">
        <v>167</v>
      </c>
      <c r="J23" s="6">
        <v>59</v>
      </c>
      <c r="K23" s="6">
        <v>0</v>
      </c>
      <c r="L23" s="6">
        <v>108</v>
      </c>
      <c r="M23" s="6">
        <v>39.04</v>
      </c>
      <c r="N23" s="6">
        <v>20.77</v>
      </c>
      <c r="O23" s="6">
        <v>4.42</v>
      </c>
      <c r="P23" s="6">
        <v>6.92</v>
      </c>
      <c r="Q23" s="6">
        <v>32.119999999999997</v>
      </c>
      <c r="R23" s="6">
        <v>11.35</v>
      </c>
      <c r="S23" s="6">
        <v>0</v>
      </c>
      <c r="T23" s="6">
        <v>20.77</v>
      </c>
    </row>
    <row r="24" spans="1:20" x14ac:dyDescent="0.4">
      <c r="A24" s="6" t="s">
        <v>48</v>
      </c>
      <c r="B24" s="6" t="s">
        <v>49</v>
      </c>
      <c r="C24" s="6">
        <v>2017</v>
      </c>
      <c r="D24" s="6">
        <v>1534</v>
      </c>
      <c r="E24" s="6">
        <v>642</v>
      </c>
      <c r="F24" s="6">
        <v>228</v>
      </c>
      <c r="G24" s="6">
        <v>62</v>
      </c>
      <c r="H24" s="6">
        <v>156</v>
      </c>
      <c r="I24" s="6">
        <v>579</v>
      </c>
      <c r="J24" s="6">
        <v>258</v>
      </c>
      <c r="K24" s="6">
        <v>0</v>
      </c>
      <c r="L24" s="6">
        <v>228</v>
      </c>
      <c r="M24" s="6">
        <v>41.85</v>
      </c>
      <c r="N24" s="6">
        <v>14.86</v>
      </c>
      <c r="O24" s="6">
        <v>4.04</v>
      </c>
      <c r="P24" s="6">
        <v>10.17</v>
      </c>
      <c r="Q24" s="6">
        <v>37.74</v>
      </c>
      <c r="R24" s="6">
        <v>16.82</v>
      </c>
      <c r="S24" s="6">
        <v>0</v>
      </c>
      <c r="T24" s="6">
        <v>14.86</v>
      </c>
    </row>
    <row r="25" spans="1:20" x14ac:dyDescent="0.4">
      <c r="A25" s="6" t="s">
        <v>61</v>
      </c>
      <c r="B25" s="6" t="s">
        <v>62</v>
      </c>
      <c r="C25" s="6">
        <v>2017</v>
      </c>
      <c r="D25" s="6">
        <v>9</v>
      </c>
      <c r="E25" s="6">
        <v>3</v>
      </c>
      <c r="F25" s="6">
        <v>3</v>
      </c>
      <c r="G25" s="6">
        <v>0</v>
      </c>
      <c r="H25" s="6">
        <v>0</v>
      </c>
      <c r="I25" s="6">
        <v>3</v>
      </c>
      <c r="J25" s="6">
        <v>0</v>
      </c>
      <c r="K25" s="6">
        <v>0</v>
      </c>
      <c r="L25" s="6">
        <v>3</v>
      </c>
      <c r="M25" s="6">
        <v>33.33</v>
      </c>
      <c r="N25" s="6">
        <v>33.33</v>
      </c>
      <c r="O25" s="6">
        <v>0</v>
      </c>
      <c r="P25" s="6">
        <v>0</v>
      </c>
      <c r="Q25" s="6">
        <v>33.33</v>
      </c>
      <c r="R25" s="6">
        <v>0</v>
      </c>
      <c r="S25" s="6">
        <v>0</v>
      </c>
      <c r="T25" s="6">
        <v>33.33</v>
      </c>
    </row>
    <row r="26" spans="1:20" x14ac:dyDescent="0.4">
      <c r="A26" s="6" t="s">
        <v>52</v>
      </c>
      <c r="B26" s="6" t="s">
        <v>138</v>
      </c>
      <c r="C26" s="6">
        <v>2017</v>
      </c>
      <c r="D26" s="6">
        <v>4058</v>
      </c>
      <c r="E26" s="6">
        <v>1742</v>
      </c>
      <c r="F26" s="6">
        <v>878</v>
      </c>
      <c r="G26" s="6">
        <v>199</v>
      </c>
      <c r="H26" s="6">
        <v>406</v>
      </c>
      <c r="I26" s="6">
        <v>1416</v>
      </c>
      <c r="J26" s="6">
        <v>458</v>
      </c>
      <c r="K26" s="6">
        <v>0</v>
      </c>
      <c r="L26" s="6">
        <v>878</v>
      </c>
      <c r="M26" s="6">
        <v>42.93</v>
      </c>
      <c r="N26" s="6">
        <v>21.64</v>
      </c>
      <c r="O26" s="6">
        <v>4.9000000000000004</v>
      </c>
      <c r="P26" s="6">
        <v>10</v>
      </c>
      <c r="Q26" s="6">
        <v>34.89</v>
      </c>
      <c r="R26" s="6">
        <v>11.29</v>
      </c>
      <c r="S26" s="6">
        <v>0</v>
      </c>
      <c r="T26" s="6">
        <v>21.64</v>
      </c>
    </row>
    <row r="27" spans="1:20" x14ac:dyDescent="0.4">
      <c r="A27" s="6" t="s">
        <v>63</v>
      </c>
      <c r="B27" s="6" t="s">
        <v>64</v>
      </c>
      <c r="C27" s="6">
        <v>2017</v>
      </c>
      <c r="D27" s="6">
        <v>751</v>
      </c>
      <c r="E27" s="6">
        <v>264</v>
      </c>
      <c r="F27" s="6">
        <v>141</v>
      </c>
      <c r="G27" s="6">
        <v>27</v>
      </c>
      <c r="H27" s="6">
        <v>43</v>
      </c>
      <c r="I27" s="6">
        <v>223</v>
      </c>
      <c r="J27" s="6">
        <v>80</v>
      </c>
      <c r="K27" s="6">
        <v>0</v>
      </c>
      <c r="L27" s="6">
        <v>141</v>
      </c>
      <c r="M27" s="6">
        <v>35.15</v>
      </c>
      <c r="N27" s="6">
        <v>18.77</v>
      </c>
      <c r="O27" s="6">
        <v>3.6</v>
      </c>
      <c r="P27" s="6">
        <v>5.73</v>
      </c>
      <c r="Q27" s="6">
        <v>29.69</v>
      </c>
      <c r="R27" s="6">
        <v>10.65</v>
      </c>
      <c r="S27" s="6">
        <v>0</v>
      </c>
      <c r="T27" s="6">
        <v>18.77</v>
      </c>
    </row>
    <row r="28" spans="1:20" x14ac:dyDescent="0.4">
      <c r="A28" s="6" t="s">
        <v>65</v>
      </c>
      <c r="B28" s="6" t="s">
        <v>66</v>
      </c>
      <c r="C28" s="6">
        <v>2017</v>
      </c>
      <c r="D28" s="6">
        <v>12</v>
      </c>
      <c r="E28" s="6">
        <v>3</v>
      </c>
      <c r="F28" s="6">
        <v>1</v>
      </c>
      <c r="G28" s="6">
        <v>0</v>
      </c>
      <c r="H28" s="6">
        <v>1</v>
      </c>
      <c r="I28" s="6">
        <v>3</v>
      </c>
      <c r="J28" s="6">
        <v>1</v>
      </c>
      <c r="K28" s="6">
        <v>0</v>
      </c>
      <c r="L28" s="6">
        <v>1</v>
      </c>
      <c r="M28" s="6">
        <v>25</v>
      </c>
      <c r="N28" s="6">
        <v>8.33</v>
      </c>
      <c r="O28" s="6">
        <v>0</v>
      </c>
      <c r="P28" s="6">
        <v>8.33</v>
      </c>
      <c r="Q28" s="6">
        <v>25</v>
      </c>
      <c r="R28" s="6">
        <v>8.33</v>
      </c>
      <c r="S28" s="6">
        <v>0</v>
      </c>
      <c r="T28" s="6">
        <v>8.33</v>
      </c>
    </row>
    <row r="29" spans="1:20" x14ac:dyDescent="0.4">
      <c r="A29" s="6" t="s">
        <v>53</v>
      </c>
      <c r="B29" s="6" t="s">
        <v>137</v>
      </c>
      <c r="C29" s="6">
        <v>2017</v>
      </c>
      <c r="D29" s="6">
        <v>9627</v>
      </c>
      <c r="E29" s="6">
        <v>4721</v>
      </c>
      <c r="F29" s="6">
        <v>2313</v>
      </c>
      <c r="G29" s="6">
        <v>631</v>
      </c>
      <c r="H29" s="6">
        <v>1105</v>
      </c>
      <c r="I29" s="6">
        <v>3762</v>
      </c>
      <c r="J29" s="6">
        <v>1303</v>
      </c>
      <c r="K29" s="6">
        <v>265</v>
      </c>
      <c r="L29" s="6">
        <v>2313</v>
      </c>
      <c r="M29" s="6">
        <v>49.04</v>
      </c>
      <c r="N29" s="6">
        <v>24.03</v>
      </c>
      <c r="O29" s="6">
        <v>6.55</v>
      </c>
      <c r="P29" s="6">
        <v>11.48</v>
      </c>
      <c r="Q29" s="6">
        <v>39.08</v>
      </c>
      <c r="R29" s="6">
        <v>13.53</v>
      </c>
      <c r="S29" s="6">
        <v>2.75</v>
      </c>
      <c r="T29" s="6">
        <v>24.03</v>
      </c>
    </row>
    <row r="30" spans="1:20" x14ac:dyDescent="0.4">
      <c r="A30" s="6" t="s">
        <v>54</v>
      </c>
      <c r="B30" s="6" t="s">
        <v>141</v>
      </c>
      <c r="C30" s="6">
        <v>2017</v>
      </c>
      <c r="D30" s="6">
        <v>755</v>
      </c>
      <c r="E30" s="6">
        <v>311</v>
      </c>
      <c r="F30" s="6">
        <v>160</v>
      </c>
      <c r="G30" s="6">
        <v>30</v>
      </c>
      <c r="H30" s="6">
        <v>61</v>
      </c>
      <c r="I30" s="6">
        <v>253</v>
      </c>
      <c r="J30" s="6">
        <v>90</v>
      </c>
      <c r="K30" s="6">
        <v>0</v>
      </c>
      <c r="L30" s="6">
        <v>160</v>
      </c>
      <c r="M30" s="6">
        <v>41.19</v>
      </c>
      <c r="N30" s="6">
        <v>21.19</v>
      </c>
      <c r="O30" s="6">
        <v>3.97</v>
      </c>
      <c r="P30" s="6">
        <v>8.08</v>
      </c>
      <c r="Q30" s="6">
        <v>33.51</v>
      </c>
      <c r="R30" s="6">
        <v>11.92</v>
      </c>
      <c r="S30" s="6">
        <v>0</v>
      </c>
      <c r="T30" s="6">
        <v>21.19</v>
      </c>
    </row>
    <row r="31" spans="1:20" x14ac:dyDescent="0.4">
      <c r="A31" s="6" t="s">
        <v>55</v>
      </c>
      <c r="B31" s="6" t="s">
        <v>173</v>
      </c>
      <c r="C31" s="6">
        <v>2017</v>
      </c>
      <c r="D31" s="6">
        <v>2871</v>
      </c>
      <c r="E31" s="6">
        <v>1195</v>
      </c>
      <c r="F31" s="6">
        <v>642</v>
      </c>
      <c r="G31" s="6">
        <v>154</v>
      </c>
      <c r="H31" s="6">
        <v>230</v>
      </c>
      <c r="I31" s="6">
        <v>961</v>
      </c>
      <c r="J31" s="6">
        <v>323</v>
      </c>
      <c r="K31" s="6">
        <v>0</v>
      </c>
      <c r="L31" s="6">
        <v>642</v>
      </c>
      <c r="M31" s="6">
        <v>41.62</v>
      </c>
      <c r="N31" s="6">
        <v>22.36</v>
      </c>
      <c r="O31" s="6">
        <v>5.36</v>
      </c>
      <c r="P31" s="6">
        <v>8.01</v>
      </c>
      <c r="Q31" s="6">
        <v>33.47</v>
      </c>
      <c r="R31" s="6">
        <v>11.25</v>
      </c>
      <c r="S31" s="6">
        <v>0</v>
      </c>
      <c r="T31" s="6">
        <v>22.36</v>
      </c>
    </row>
    <row r="32" spans="1:20" x14ac:dyDescent="0.4">
      <c r="A32" s="6" t="s">
        <v>57</v>
      </c>
      <c r="B32" s="6" t="s">
        <v>149</v>
      </c>
      <c r="C32" s="6">
        <v>2017</v>
      </c>
      <c r="D32" s="6">
        <v>382</v>
      </c>
      <c r="E32" s="6">
        <v>182</v>
      </c>
      <c r="F32" s="6">
        <v>81</v>
      </c>
      <c r="G32" s="6">
        <v>15</v>
      </c>
      <c r="H32" s="6">
        <v>35</v>
      </c>
      <c r="I32" s="6">
        <v>158</v>
      </c>
      <c r="J32" s="6">
        <v>66</v>
      </c>
      <c r="K32" s="6">
        <v>86</v>
      </c>
      <c r="L32" s="6">
        <v>81</v>
      </c>
      <c r="M32" s="6">
        <v>47.64</v>
      </c>
      <c r="N32" s="6">
        <v>21.2</v>
      </c>
      <c r="O32" s="6">
        <v>3.93</v>
      </c>
      <c r="P32" s="6">
        <v>9.16</v>
      </c>
      <c r="Q32" s="6">
        <v>41.36</v>
      </c>
      <c r="R32" s="6">
        <v>17.28</v>
      </c>
      <c r="S32" s="6">
        <v>22.51</v>
      </c>
      <c r="T32" s="6">
        <v>21.2</v>
      </c>
    </row>
    <row r="33" spans="1:20" x14ac:dyDescent="0.4">
      <c r="A33" s="6" t="s">
        <v>58</v>
      </c>
      <c r="B33" s="6" t="s">
        <v>136</v>
      </c>
      <c r="C33" s="6">
        <v>2017</v>
      </c>
      <c r="D33" s="6">
        <v>8612</v>
      </c>
      <c r="E33" s="6">
        <v>4440</v>
      </c>
      <c r="F33" s="6">
        <v>1897</v>
      </c>
      <c r="G33" s="6">
        <v>446</v>
      </c>
      <c r="H33" s="6">
        <v>755</v>
      </c>
      <c r="I33" s="6">
        <v>3772</v>
      </c>
      <c r="J33" s="6">
        <v>1788</v>
      </c>
      <c r="K33" s="6">
        <v>0</v>
      </c>
      <c r="L33" s="6">
        <v>1897</v>
      </c>
      <c r="M33" s="6">
        <v>51.56</v>
      </c>
      <c r="N33" s="6">
        <v>22.03</v>
      </c>
      <c r="O33" s="6">
        <v>5.18</v>
      </c>
      <c r="P33" s="6">
        <v>8.77</v>
      </c>
      <c r="Q33" s="6">
        <v>43.8</v>
      </c>
      <c r="R33" s="6">
        <v>20.76</v>
      </c>
      <c r="S33" s="6">
        <v>0</v>
      </c>
      <c r="T33" s="6">
        <v>22.03</v>
      </c>
    </row>
    <row r="34" spans="1:20" x14ac:dyDescent="0.4">
      <c r="A34" s="6" t="s">
        <v>69</v>
      </c>
      <c r="B34" s="6" t="s">
        <v>70</v>
      </c>
      <c r="C34" s="6">
        <v>2017</v>
      </c>
      <c r="D34" s="6">
        <v>2016</v>
      </c>
      <c r="E34" s="6">
        <v>765</v>
      </c>
      <c r="F34" s="6">
        <v>394</v>
      </c>
      <c r="G34" s="6">
        <v>78</v>
      </c>
      <c r="H34" s="6">
        <v>171</v>
      </c>
      <c r="I34" s="6">
        <v>605</v>
      </c>
      <c r="J34" s="6">
        <v>200</v>
      </c>
      <c r="K34" s="6">
        <v>0</v>
      </c>
      <c r="L34" s="6">
        <v>394</v>
      </c>
      <c r="M34" s="6">
        <v>37.950000000000003</v>
      </c>
      <c r="N34" s="6">
        <v>19.54</v>
      </c>
      <c r="O34" s="6">
        <v>3.87</v>
      </c>
      <c r="P34" s="6">
        <v>8.48</v>
      </c>
      <c r="Q34" s="6">
        <v>30.01</v>
      </c>
      <c r="R34" s="6">
        <v>9.92</v>
      </c>
      <c r="S34" s="6">
        <v>0</v>
      </c>
      <c r="T34" s="6">
        <v>19.54</v>
      </c>
    </row>
    <row r="35" spans="1:20" x14ac:dyDescent="0.4">
      <c r="A35" s="6" t="s">
        <v>71</v>
      </c>
      <c r="B35" s="6" t="s">
        <v>72</v>
      </c>
      <c r="C35" s="6">
        <v>2017</v>
      </c>
      <c r="D35" s="6">
        <v>663</v>
      </c>
      <c r="E35" s="6">
        <v>272</v>
      </c>
      <c r="F35" s="6">
        <v>103</v>
      </c>
      <c r="G35" s="6">
        <v>18</v>
      </c>
      <c r="H35" s="6">
        <v>60</v>
      </c>
      <c r="I35" s="6">
        <v>246</v>
      </c>
      <c r="J35" s="6">
        <v>109</v>
      </c>
      <c r="K35" s="6">
        <v>0</v>
      </c>
      <c r="L35" s="6">
        <v>103</v>
      </c>
      <c r="M35" s="6">
        <v>41.03</v>
      </c>
      <c r="N35" s="6">
        <v>15.54</v>
      </c>
      <c r="O35" s="6">
        <v>2.71</v>
      </c>
      <c r="P35" s="6">
        <v>9.0500000000000007</v>
      </c>
      <c r="Q35" s="6">
        <v>37.1</v>
      </c>
      <c r="R35" s="6">
        <v>16.440000000000001</v>
      </c>
      <c r="S35" s="6">
        <v>0</v>
      </c>
      <c r="T35" s="6">
        <v>15.54</v>
      </c>
    </row>
    <row r="36" spans="1:20" x14ac:dyDescent="0.4">
      <c r="A36" s="6" t="s">
        <v>59</v>
      </c>
      <c r="B36" s="6" t="s">
        <v>140</v>
      </c>
      <c r="C36" s="6">
        <v>2017</v>
      </c>
      <c r="D36" s="6">
        <v>11212</v>
      </c>
      <c r="E36" s="6">
        <v>5099</v>
      </c>
      <c r="F36" s="6">
        <v>2560</v>
      </c>
      <c r="G36" s="6">
        <v>593</v>
      </c>
      <c r="H36" s="6">
        <v>1194</v>
      </c>
      <c r="I36" s="6">
        <v>4116</v>
      </c>
      <c r="J36" s="6">
        <v>1345</v>
      </c>
      <c r="K36" s="6">
        <v>0</v>
      </c>
      <c r="L36" s="6">
        <v>2560</v>
      </c>
      <c r="M36" s="6">
        <v>45.48</v>
      </c>
      <c r="N36" s="6">
        <v>22.83</v>
      </c>
      <c r="O36" s="6">
        <v>5.29</v>
      </c>
      <c r="P36" s="6">
        <v>10.65</v>
      </c>
      <c r="Q36" s="6">
        <v>36.71</v>
      </c>
      <c r="R36" s="6">
        <v>12</v>
      </c>
      <c r="S36" s="6">
        <v>0</v>
      </c>
      <c r="T36" s="6">
        <v>22.83</v>
      </c>
    </row>
    <row r="37" spans="1:20" x14ac:dyDescent="0.4">
      <c r="A37" s="6" t="s">
        <v>73</v>
      </c>
      <c r="B37" s="6" t="s">
        <v>74</v>
      </c>
      <c r="C37" s="6">
        <v>2017</v>
      </c>
      <c r="D37" s="6">
        <v>2253</v>
      </c>
      <c r="E37" s="6">
        <v>1046</v>
      </c>
      <c r="F37" s="6">
        <v>507</v>
      </c>
      <c r="G37" s="6">
        <v>108</v>
      </c>
      <c r="H37" s="6">
        <v>219</v>
      </c>
      <c r="I37" s="6">
        <v>899</v>
      </c>
      <c r="J37" s="6">
        <v>320</v>
      </c>
      <c r="K37" s="6">
        <v>0</v>
      </c>
      <c r="L37" s="6">
        <v>507</v>
      </c>
      <c r="M37" s="6">
        <v>46.43</v>
      </c>
      <c r="N37" s="6">
        <v>22.5</v>
      </c>
      <c r="O37" s="6">
        <v>4.79</v>
      </c>
      <c r="P37" s="6">
        <v>9.7200000000000006</v>
      </c>
      <c r="Q37" s="6">
        <v>39.9</v>
      </c>
      <c r="R37" s="6">
        <v>14.2</v>
      </c>
      <c r="S37" s="6">
        <v>0</v>
      </c>
      <c r="T37" s="6">
        <v>22.5</v>
      </c>
    </row>
    <row r="38" spans="1:20" x14ac:dyDescent="0.4">
      <c r="A38" s="6" t="s">
        <v>76</v>
      </c>
      <c r="B38" s="6" t="s">
        <v>77</v>
      </c>
      <c r="C38" s="6">
        <v>2017</v>
      </c>
      <c r="D38" s="6">
        <v>2685</v>
      </c>
      <c r="E38" s="6">
        <v>1402</v>
      </c>
      <c r="F38" s="6">
        <v>468</v>
      </c>
      <c r="G38" s="6">
        <v>101</v>
      </c>
      <c r="H38" s="6">
        <v>192</v>
      </c>
      <c r="I38" s="6">
        <v>1302</v>
      </c>
      <c r="J38" s="6">
        <v>742</v>
      </c>
      <c r="K38" s="6">
        <v>0</v>
      </c>
      <c r="L38" s="6">
        <v>468</v>
      </c>
      <c r="M38" s="6">
        <v>52.22</v>
      </c>
      <c r="N38" s="6">
        <v>17.43</v>
      </c>
      <c r="O38" s="6">
        <v>3.76</v>
      </c>
      <c r="P38" s="6">
        <v>7.15</v>
      </c>
      <c r="Q38" s="6">
        <v>48.49</v>
      </c>
      <c r="R38" s="6">
        <v>27.64</v>
      </c>
      <c r="S38" s="6">
        <v>0</v>
      </c>
      <c r="T38" s="6">
        <v>17.43</v>
      </c>
    </row>
    <row r="39" spans="1:20" x14ac:dyDescent="0.4">
      <c r="A39" s="6" t="s">
        <v>78</v>
      </c>
      <c r="B39" s="6" t="s">
        <v>79</v>
      </c>
      <c r="C39" s="6">
        <v>2017</v>
      </c>
      <c r="D39" s="6">
        <v>732</v>
      </c>
      <c r="E39" s="6">
        <v>351</v>
      </c>
      <c r="F39" s="6">
        <v>185</v>
      </c>
      <c r="G39" s="6">
        <v>30</v>
      </c>
      <c r="H39" s="6">
        <v>81</v>
      </c>
      <c r="I39" s="6">
        <v>280</v>
      </c>
      <c r="J39" s="6">
        <v>85</v>
      </c>
      <c r="K39" s="6">
        <v>1</v>
      </c>
      <c r="L39" s="6">
        <v>185</v>
      </c>
      <c r="M39" s="6">
        <v>47.95</v>
      </c>
      <c r="N39" s="6">
        <v>25.27</v>
      </c>
      <c r="O39" s="6">
        <v>4.0999999999999996</v>
      </c>
      <c r="P39" s="6">
        <v>11.07</v>
      </c>
      <c r="Q39" s="6">
        <v>38.25</v>
      </c>
      <c r="R39" s="6">
        <v>11.61</v>
      </c>
      <c r="S39" s="6">
        <v>0.14000000000000001</v>
      </c>
      <c r="T39" s="6">
        <v>25.27</v>
      </c>
    </row>
    <row r="40" spans="1:20" x14ac:dyDescent="0.4">
      <c r="A40" s="6" t="s">
        <v>60</v>
      </c>
      <c r="B40" s="6" t="s">
        <v>139</v>
      </c>
      <c r="C40" s="6">
        <v>2017</v>
      </c>
      <c r="D40" s="6">
        <v>5025</v>
      </c>
      <c r="E40" s="6">
        <v>2552</v>
      </c>
      <c r="F40" s="6">
        <v>1130</v>
      </c>
      <c r="G40" s="6">
        <v>307</v>
      </c>
      <c r="H40" s="6">
        <v>539</v>
      </c>
      <c r="I40" s="6">
        <v>2153</v>
      </c>
      <c r="J40" s="6">
        <v>883</v>
      </c>
      <c r="K40" s="6">
        <v>0</v>
      </c>
      <c r="L40" s="6">
        <v>1130</v>
      </c>
      <c r="M40" s="6">
        <v>50.79</v>
      </c>
      <c r="N40" s="6">
        <v>22.49</v>
      </c>
      <c r="O40" s="6">
        <v>6.11</v>
      </c>
      <c r="P40" s="6">
        <v>10.73</v>
      </c>
      <c r="Q40" s="6">
        <v>42.85</v>
      </c>
      <c r="R40" s="6">
        <v>17.57</v>
      </c>
      <c r="S40" s="6">
        <v>0</v>
      </c>
      <c r="T40" s="6">
        <v>22.49</v>
      </c>
    </row>
    <row r="41" spans="1:20" x14ac:dyDescent="0.4">
      <c r="A41" s="6" t="s">
        <v>80</v>
      </c>
      <c r="B41" s="6" t="s">
        <v>81</v>
      </c>
      <c r="C41" s="6">
        <v>2017</v>
      </c>
      <c r="D41" s="6">
        <v>2482</v>
      </c>
      <c r="E41" s="6">
        <v>1261</v>
      </c>
      <c r="F41" s="6">
        <v>451</v>
      </c>
      <c r="G41" s="6">
        <v>67</v>
      </c>
      <c r="H41" s="6">
        <v>144</v>
      </c>
      <c r="I41" s="6">
        <v>1181</v>
      </c>
      <c r="J41" s="6">
        <v>666</v>
      </c>
      <c r="K41" s="6">
        <v>0</v>
      </c>
      <c r="L41" s="6">
        <v>451</v>
      </c>
      <c r="M41" s="6">
        <v>50.81</v>
      </c>
      <c r="N41" s="6">
        <v>18.170000000000002</v>
      </c>
      <c r="O41" s="6">
        <v>2.7</v>
      </c>
      <c r="P41" s="6">
        <v>5.8</v>
      </c>
      <c r="Q41" s="6">
        <v>47.58</v>
      </c>
      <c r="R41" s="6">
        <v>26.83</v>
      </c>
      <c r="S41" s="6">
        <v>0</v>
      </c>
      <c r="T41" s="6">
        <v>18.170000000000002</v>
      </c>
    </row>
    <row r="42" spans="1:20" x14ac:dyDescent="0.4">
      <c r="A42" s="6" t="s">
        <v>67</v>
      </c>
      <c r="B42" s="6" t="s">
        <v>174</v>
      </c>
      <c r="C42" s="6">
        <v>2017</v>
      </c>
      <c r="D42" s="6">
        <v>8169</v>
      </c>
      <c r="E42" s="6">
        <v>3406</v>
      </c>
      <c r="F42" s="6">
        <v>1626</v>
      </c>
      <c r="G42" s="6">
        <v>389</v>
      </c>
      <c r="H42" s="6">
        <v>725</v>
      </c>
      <c r="I42" s="6">
        <v>2720</v>
      </c>
      <c r="J42" s="6">
        <v>1055</v>
      </c>
      <c r="K42" s="6">
        <v>0</v>
      </c>
      <c r="L42" s="6">
        <v>1626</v>
      </c>
      <c r="M42" s="6">
        <v>41.69</v>
      </c>
      <c r="N42" s="6">
        <v>19.899999999999999</v>
      </c>
      <c r="O42" s="6">
        <v>4.76</v>
      </c>
      <c r="P42" s="6">
        <v>8.8800000000000008</v>
      </c>
      <c r="Q42" s="6">
        <v>33.299999999999997</v>
      </c>
      <c r="R42" s="6">
        <v>12.91</v>
      </c>
      <c r="S42" s="6">
        <v>0</v>
      </c>
      <c r="T42" s="6">
        <v>19.899999999999999</v>
      </c>
    </row>
    <row r="43" spans="1:20" x14ac:dyDescent="0.4">
      <c r="A43" s="6" t="s">
        <v>82</v>
      </c>
      <c r="B43" s="6" t="s">
        <v>83</v>
      </c>
      <c r="C43" s="6">
        <v>2017</v>
      </c>
      <c r="D43" s="6">
        <v>932</v>
      </c>
      <c r="E43" s="6">
        <v>412</v>
      </c>
      <c r="F43" s="6">
        <v>181</v>
      </c>
      <c r="G43" s="6">
        <v>37</v>
      </c>
      <c r="H43" s="6">
        <v>71</v>
      </c>
      <c r="I43" s="6">
        <v>356</v>
      </c>
      <c r="J43" s="6">
        <v>160</v>
      </c>
      <c r="K43" s="6">
        <v>0</v>
      </c>
      <c r="L43" s="6">
        <v>181</v>
      </c>
      <c r="M43" s="6">
        <v>44.21</v>
      </c>
      <c r="N43" s="6">
        <v>19.420000000000002</v>
      </c>
      <c r="O43" s="6">
        <v>3.97</v>
      </c>
      <c r="P43" s="6">
        <v>7.62</v>
      </c>
      <c r="Q43" s="6">
        <v>38.200000000000003</v>
      </c>
      <c r="R43" s="6">
        <v>17.170000000000002</v>
      </c>
      <c r="S43" s="6">
        <v>0</v>
      </c>
      <c r="T43" s="6">
        <v>19.420000000000002</v>
      </c>
    </row>
    <row r="44" spans="1:20" x14ac:dyDescent="0.4">
      <c r="A44" s="6" t="s">
        <v>84</v>
      </c>
      <c r="B44" s="6" t="s">
        <v>85</v>
      </c>
      <c r="C44" s="6">
        <v>2017</v>
      </c>
      <c r="D44" s="6">
        <v>1734</v>
      </c>
      <c r="E44" s="6">
        <v>752</v>
      </c>
      <c r="F44" s="6">
        <v>402</v>
      </c>
      <c r="G44" s="6">
        <v>73</v>
      </c>
      <c r="H44" s="6">
        <v>135</v>
      </c>
      <c r="I44" s="6">
        <v>656</v>
      </c>
      <c r="J44" s="6">
        <v>215</v>
      </c>
      <c r="K44" s="6">
        <v>0</v>
      </c>
      <c r="L44" s="6">
        <v>402</v>
      </c>
      <c r="M44" s="6">
        <v>43.37</v>
      </c>
      <c r="N44" s="6">
        <v>23.18</v>
      </c>
      <c r="O44" s="6">
        <v>4.21</v>
      </c>
      <c r="P44" s="6">
        <v>7.79</v>
      </c>
      <c r="Q44" s="6">
        <v>37.83</v>
      </c>
      <c r="R44" s="6">
        <v>12.4</v>
      </c>
      <c r="S44" s="6">
        <v>0</v>
      </c>
      <c r="T44" s="6">
        <v>23.18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90" zoomScaleNormal="90" workbookViewId="0">
      <selection activeCell="G10" sqref="G10"/>
    </sheetView>
  </sheetViews>
  <sheetFormatPr defaultRowHeight="13.15" x14ac:dyDescent="0.4"/>
  <cols>
    <col min="1" max="16384" width="9.06640625" style="6"/>
  </cols>
  <sheetData>
    <row r="1" spans="1:6" x14ac:dyDescent="0.4">
      <c r="A1" s="6" t="s">
        <v>152</v>
      </c>
      <c r="B1" s="6" t="s">
        <v>87</v>
      </c>
      <c r="C1" s="6" t="s">
        <v>153</v>
      </c>
      <c r="D1" s="6" t="s">
        <v>180</v>
      </c>
      <c r="E1" s="6" t="s">
        <v>181</v>
      </c>
      <c r="F1" s="6" t="s">
        <v>182</v>
      </c>
    </row>
    <row r="2" spans="1:6" x14ac:dyDescent="0.4">
      <c r="A2" s="6" t="s">
        <v>76</v>
      </c>
      <c r="B2" s="6" t="s">
        <v>77</v>
      </c>
      <c r="C2" s="6">
        <v>2017</v>
      </c>
      <c r="D2" s="6">
        <v>2685</v>
      </c>
      <c r="E2" s="6">
        <v>2685</v>
      </c>
      <c r="F2" s="6">
        <v>0.37996400445262801</v>
      </c>
    </row>
    <row r="3" spans="1:6" x14ac:dyDescent="0.4">
      <c r="A3" s="6" t="s">
        <v>30</v>
      </c>
      <c r="B3" s="6" t="s">
        <v>31</v>
      </c>
      <c r="C3" s="6">
        <v>2017</v>
      </c>
      <c r="D3" s="6">
        <v>3332</v>
      </c>
      <c r="E3" s="6">
        <v>3332</v>
      </c>
      <c r="F3" s="6">
        <v>0.26145500216893403</v>
      </c>
    </row>
    <row r="4" spans="1:6" x14ac:dyDescent="0.4">
      <c r="A4" s="6" t="s">
        <v>44</v>
      </c>
      <c r="B4" s="6" t="s">
        <v>45</v>
      </c>
      <c r="C4" s="6">
        <v>2017</v>
      </c>
      <c r="D4" s="6">
        <v>4630</v>
      </c>
      <c r="E4" s="6">
        <v>4630</v>
      </c>
      <c r="F4" s="6">
        <v>0.22929565375590599</v>
      </c>
    </row>
    <row r="5" spans="1:6" x14ac:dyDescent="0.4">
      <c r="A5" s="6" t="s">
        <v>67</v>
      </c>
      <c r="B5" s="6" t="s">
        <v>174</v>
      </c>
      <c r="C5" s="6">
        <v>2017</v>
      </c>
      <c r="D5" s="6">
        <v>8169</v>
      </c>
      <c r="E5" s="6">
        <v>8167</v>
      </c>
      <c r="F5" s="6">
        <v>0.243079744855347</v>
      </c>
    </row>
    <row r="6" spans="1:6" x14ac:dyDescent="0.4">
      <c r="A6" s="6" t="s">
        <v>12</v>
      </c>
      <c r="B6" s="6" t="s">
        <v>142</v>
      </c>
      <c r="C6" s="6">
        <v>2017</v>
      </c>
      <c r="D6" s="6">
        <v>566</v>
      </c>
      <c r="E6" s="6">
        <v>566</v>
      </c>
      <c r="F6" s="6">
        <v>0.27808438112599698</v>
      </c>
    </row>
    <row r="7" spans="1:6" x14ac:dyDescent="0.4">
      <c r="A7" s="6" t="s">
        <v>60</v>
      </c>
      <c r="B7" s="6" t="s">
        <v>139</v>
      </c>
      <c r="C7" s="6">
        <v>2017</v>
      </c>
      <c r="D7" s="6">
        <v>5025</v>
      </c>
      <c r="E7" s="6">
        <v>5024</v>
      </c>
      <c r="F7" s="6">
        <v>0.14033396068298801</v>
      </c>
    </row>
    <row r="8" spans="1:6" x14ac:dyDescent="0.4">
      <c r="A8" s="6" t="s">
        <v>52</v>
      </c>
      <c r="B8" s="6" t="s">
        <v>138</v>
      </c>
      <c r="C8" s="6">
        <v>2017</v>
      </c>
      <c r="D8" s="6">
        <v>4058</v>
      </c>
      <c r="E8" s="6">
        <v>4056</v>
      </c>
      <c r="F8" s="6">
        <v>0.178895974113884</v>
      </c>
    </row>
    <row r="9" spans="1:6" x14ac:dyDescent="0.4">
      <c r="A9" s="6" t="s">
        <v>58</v>
      </c>
      <c r="B9" s="6" t="s">
        <v>136</v>
      </c>
      <c r="C9" s="6">
        <v>2017</v>
      </c>
      <c r="D9" s="6">
        <v>8612</v>
      </c>
      <c r="E9" s="6">
        <v>8612</v>
      </c>
      <c r="F9" s="6">
        <v>0.174818581272979</v>
      </c>
    </row>
    <row r="10" spans="1:6" x14ac:dyDescent="0.4">
      <c r="A10" s="6" t="s">
        <v>50</v>
      </c>
      <c r="B10" s="6" t="s">
        <v>135</v>
      </c>
      <c r="C10" s="6">
        <v>2017</v>
      </c>
      <c r="D10" s="6">
        <v>4409</v>
      </c>
      <c r="E10" s="6">
        <v>4409</v>
      </c>
      <c r="F10" s="6">
        <v>0.240092727709425</v>
      </c>
    </row>
    <row r="11" spans="1:6" x14ac:dyDescent="0.4">
      <c r="A11" s="6" t="s">
        <v>32</v>
      </c>
      <c r="B11" s="6" t="s">
        <v>33</v>
      </c>
      <c r="C11" s="6">
        <v>2017</v>
      </c>
      <c r="D11" s="6">
        <v>1670</v>
      </c>
      <c r="E11" s="6">
        <v>1670</v>
      </c>
      <c r="F11" s="6">
        <v>0.14142780307648101</v>
      </c>
    </row>
    <row r="12" spans="1:6" x14ac:dyDescent="0.4">
      <c r="A12" s="6" t="s">
        <v>38</v>
      </c>
      <c r="B12" s="6" t="s">
        <v>39</v>
      </c>
      <c r="C12" s="6">
        <v>2017</v>
      </c>
      <c r="D12" s="6">
        <v>8523</v>
      </c>
      <c r="E12" s="6">
        <v>8523</v>
      </c>
      <c r="F12" s="6">
        <v>0.17246550523461501</v>
      </c>
    </row>
    <row r="13" spans="1:6" x14ac:dyDescent="0.4">
      <c r="A13" s="6" t="s">
        <v>73</v>
      </c>
      <c r="B13" s="6" t="s">
        <v>74</v>
      </c>
      <c r="C13" s="6">
        <v>2017</v>
      </c>
      <c r="D13" s="6">
        <v>2253</v>
      </c>
      <c r="E13" s="6">
        <v>2253</v>
      </c>
      <c r="F13" s="6">
        <v>0.15356749761475899</v>
      </c>
    </row>
    <row r="14" spans="1:6" x14ac:dyDescent="0.4">
      <c r="A14" s="6" t="s">
        <v>34</v>
      </c>
      <c r="B14" s="6" t="s">
        <v>35</v>
      </c>
      <c r="C14" s="6">
        <v>2017</v>
      </c>
      <c r="D14" s="6">
        <v>2251</v>
      </c>
      <c r="E14" s="6">
        <v>2251</v>
      </c>
      <c r="F14" s="6">
        <v>0.179467499611703</v>
      </c>
    </row>
    <row r="15" spans="1:6" x14ac:dyDescent="0.4">
      <c r="A15" s="6" t="s">
        <v>54</v>
      </c>
      <c r="B15" s="6" t="s">
        <v>141</v>
      </c>
      <c r="C15" s="6">
        <v>2017</v>
      </c>
      <c r="D15" s="6">
        <v>755</v>
      </c>
      <c r="E15" s="6">
        <v>755</v>
      </c>
      <c r="F15" s="6">
        <v>0.12369282049032899</v>
      </c>
    </row>
    <row r="16" spans="1:6" x14ac:dyDescent="0.4">
      <c r="A16" s="6" t="s">
        <v>27</v>
      </c>
      <c r="B16" s="6" t="s">
        <v>28</v>
      </c>
      <c r="C16" s="6">
        <v>2017</v>
      </c>
      <c r="D16" s="6">
        <v>1972</v>
      </c>
      <c r="E16" s="6">
        <v>1972</v>
      </c>
      <c r="F16" s="6">
        <v>0.21582427823196099</v>
      </c>
    </row>
    <row r="17" spans="1:6" x14ac:dyDescent="0.4">
      <c r="A17" s="6" t="s">
        <v>82</v>
      </c>
      <c r="B17" s="6" t="s">
        <v>83</v>
      </c>
      <c r="C17" s="6">
        <v>2017</v>
      </c>
      <c r="D17" s="6">
        <v>932</v>
      </c>
      <c r="E17" s="6">
        <v>932</v>
      </c>
      <c r="F17" s="6">
        <v>0.30184982224759999</v>
      </c>
    </row>
    <row r="18" spans="1:6" x14ac:dyDescent="0.4">
      <c r="A18" s="6" t="s">
        <v>53</v>
      </c>
      <c r="B18" s="6" t="s">
        <v>137</v>
      </c>
      <c r="C18" s="6">
        <v>2017</v>
      </c>
      <c r="D18" s="6">
        <v>9627</v>
      </c>
      <c r="E18" s="6">
        <v>9626</v>
      </c>
      <c r="F18" s="6">
        <v>0.19075566213794601</v>
      </c>
    </row>
    <row r="19" spans="1:6" x14ac:dyDescent="0.4">
      <c r="A19" s="6" t="s">
        <v>20</v>
      </c>
      <c r="B19" s="6" t="s">
        <v>21</v>
      </c>
      <c r="C19" s="6">
        <v>2017</v>
      </c>
      <c r="D19" s="6">
        <v>3177</v>
      </c>
      <c r="E19" s="6">
        <v>3177</v>
      </c>
      <c r="F19" s="6">
        <v>0.24763900988464699</v>
      </c>
    </row>
    <row r="20" spans="1:6" x14ac:dyDescent="0.4">
      <c r="A20" s="6" t="s">
        <v>59</v>
      </c>
      <c r="B20" s="6" t="s">
        <v>140</v>
      </c>
      <c r="C20" s="6">
        <v>2017</v>
      </c>
      <c r="D20" s="6">
        <v>11212</v>
      </c>
      <c r="E20" s="6">
        <v>11211</v>
      </c>
      <c r="F20" s="6">
        <v>0.18803375104956499</v>
      </c>
    </row>
    <row r="21" spans="1:6" x14ac:dyDescent="0.4">
      <c r="A21" s="6" t="s">
        <v>36</v>
      </c>
      <c r="B21" s="6" t="s">
        <v>37</v>
      </c>
      <c r="C21" s="6">
        <v>2017</v>
      </c>
      <c r="D21" s="6">
        <v>2739</v>
      </c>
      <c r="E21" s="6">
        <v>2739</v>
      </c>
      <c r="F21" s="6">
        <v>0.22302759446295201</v>
      </c>
    </row>
    <row r="22" spans="1:6" x14ac:dyDescent="0.4">
      <c r="A22" s="6" t="s">
        <v>80</v>
      </c>
      <c r="B22" s="6" t="s">
        <v>81</v>
      </c>
      <c r="C22" s="6">
        <v>2017</v>
      </c>
      <c r="D22" s="6">
        <v>2482</v>
      </c>
      <c r="E22" s="6">
        <v>2482</v>
      </c>
      <c r="F22" s="6">
        <v>0.17296914902527799</v>
      </c>
    </row>
    <row r="23" spans="1:6" x14ac:dyDescent="0.4">
      <c r="A23" s="6" t="s">
        <v>0</v>
      </c>
      <c r="B23" s="6" t="s">
        <v>1</v>
      </c>
      <c r="C23" s="6">
        <v>2017</v>
      </c>
      <c r="D23" s="6">
        <v>1073</v>
      </c>
      <c r="E23" s="6">
        <v>1073</v>
      </c>
      <c r="F23" s="6">
        <v>0.23611148507507401</v>
      </c>
    </row>
    <row r="24" spans="1:6" x14ac:dyDescent="0.4">
      <c r="A24" s="6" t="s">
        <v>84</v>
      </c>
      <c r="B24" s="6" t="s">
        <v>85</v>
      </c>
      <c r="C24" s="6">
        <v>2017</v>
      </c>
      <c r="D24" s="6">
        <v>1734</v>
      </c>
      <c r="E24" s="6">
        <v>1734</v>
      </c>
      <c r="F24" s="6">
        <v>0.14909423977203301</v>
      </c>
    </row>
    <row r="25" spans="1:6" x14ac:dyDescent="0.4">
      <c r="A25" s="6" t="s">
        <v>13</v>
      </c>
      <c r="B25" s="6" t="s">
        <v>14</v>
      </c>
      <c r="C25" s="6">
        <v>2017</v>
      </c>
      <c r="D25" s="6">
        <v>474</v>
      </c>
      <c r="E25" s="6">
        <v>474</v>
      </c>
      <c r="F25" s="6">
        <v>0.24769000694333099</v>
      </c>
    </row>
    <row r="26" spans="1:6" x14ac:dyDescent="0.4">
      <c r="A26" s="6" t="s">
        <v>78</v>
      </c>
      <c r="B26" s="6" t="s">
        <v>79</v>
      </c>
      <c r="C26" s="6">
        <v>2017</v>
      </c>
      <c r="D26" s="6">
        <v>732</v>
      </c>
      <c r="E26" s="6">
        <v>732</v>
      </c>
      <c r="F26" s="6">
        <v>0.15403192092925999</v>
      </c>
    </row>
    <row r="27" spans="1:6" x14ac:dyDescent="0.4">
      <c r="A27" s="6" t="s">
        <v>46</v>
      </c>
      <c r="B27" s="6" t="s">
        <v>47</v>
      </c>
      <c r="C27" s="6">
        <v>2017</v>
      </c>
      <c r="D27" s="6">
        <v>520</v>
      </c>
      <c r="E27" s="6">
        <v>520</v>
      </c>
      <c r="F27" s="6">
        <v>0.252130177514792</v>
      </c>
    </row>
    <row r="28" spans="1:6" x14ac:dyDescent="0.4">
      <c r="A28" s="6" t="s">
        <v>71</v>
      </c>
      <c r="B28" s="6" t="s">
        <v>72</v>
      </c>
      <c r="C28" s="6">
        <v>2017</v>
      </c>
      <c r="D28" s="6">
        <v>663</v>
      </c>
      <c r="E28" s="6">
        <v>663</v>
      </c>
      <c r="F28" s="6">
        <v>0.32726147658274302</v>
      </c>
    </row>
    <row r="29" spans="1:6" x14ac:dyDescent="0.4">
      <c r="A29" s="6" t="s">
        <v>23</v>
      </c>
      <c r="B29" s="6" t="s">
        <v>24</v>
      </c>
      <c r="C29" s="6">
        <v>2017</v>
      </c>
      <c r="D29" s="6">
        <v>765</v>
      </c>
      <c r="E29" s="6">
        <v>765</v>
      </c>
      <c r="F29" s="6">
        <v>0.109950873595625</v>
      </c>
    </row>
    <row r="30" spans="1:6" x14ac:dyDescent="0.4">
      <c r="A30" s="6" t="s">
        <v>25</v>
      </c>
      <c r="B30" s="6" t="s">
        <v>172</v>
      </c>
      <c r="C30" s="6">
        <v>2017</v>
      </c>
      <c r="D30" s="6">
        <v>520</v>
      </c>
      <c r="E30" s="6">
        <v>520</v>
      </c>
      <c r="F30" s="6">
        <v>0.36108727810650798</v>
      </c>
    </row>
    <row r="31" spans="1:6" x14ac:dyDescent="0.4">
      <c r="A31" s="6" t="s">
        <v>15</v>
      </c>
      <c r="B31" s="6" t="s">
        <v>16</v>
      </c>
      <c r="C31" s="6">
        <v>2017</v>
      </c>
      <c r="D31" s="6">
        <v>862</v>
      </c>
      <c r="E31" s="6">
        <v>861</v>
      </c>
      <c r="F31" s="6">
        <v>0.32668978755491801</v>
      </c>
    </row>
    <row r="32" spans="1:6" x14ac:dyDescent="0.4">
      <c r="A32" s="6" t="s">
        <v>9</v>
      </c>
      <c r="B32" s="6" t="s">
        <v>10</v>
      </c>
      <c r="C32" s="6">
        <v>2017</v>
      </c>
      <c r="D32" s="6">
        <v>323</v>
      </c>
      <c r="E32" s="6">
        <v>323</v>
      </c>
      <c r="F32" s="6">
        <v>0.134842661196791</v>
      </c>
    </row>
    <row r="33" spans="1:6" x14ac:dyDescent="0.4">
      <c r="A33" s="6" t="s">
        <v>42</v>
      </c>
      <c r="B33" s="6" t="s">
        <v>43</v>
      </c>
      <c r="C33" s="6">
        <v>2017</v>
      </c>
      <c r="D33" s="6">
        <v>3021</v>
      </c>
      <c r="E33" s="6">
        <v>3019</v>
      </c>
      <c r="F33" s="6">
        <v>0.25358025647656401</v>
      </c>
    </row>
    <row r="34" spans="1:6" x14ac:dyDescent="0.4">
      <c r="A34" s="6" t="s">
        <v>17</v>
      </c>
      <c r="B34" s="6" t="s">
        <v>171</v>
      </c>
      <c r="C34" s="6">
        <v>2017</v>
      </c>
      <c r="D34" s="6">
        <v>3622</v>
      </c>
      <c r="E34" s="6">
        <v>3621</v>
      </c>
      <c r="F34" s="6">
        <v>0.17600375117042899</v>
      </c>
    </row>
    <row r="35" spans="1:6" x14ac:dyDescent="0.4">
      <c r="A35" s="6" t="s">
        <v>63</v>
      </c>
      <c r="B35" s="6" t="s">
        <v>64</v>
      </c>
      <c r="C35" s="6">
        <v>2017</v>
      </c>
      <c r="D35" s="6">
        <v>751</v>
      </c>
      <c r="E35" s="6">
        <v>751</v>
      </c>
      <c r="F35" s="6">
        <v>0.29324416091460798</v>
      </c>
    </row>
    <row r="36" spans="1:6" x14ac:dyDescent="0.4">
      <c r="A36" s="6" t="s">
        <v>69</v>
      </c>
      <c r="B36" s="6" t="s">
        <v>70</v>
      </c>
      <c r="C36" s="6">
        <v>2017</v>
      </c>
      <c r="D36" s="6">
        <v>2016</v>
      </c>
      <c r="E36" s="6">
        <v>2016</v>
      </c>
      <c r="F36" s="6">
        <v>0.25712701168430302</v>
      </c>
    </row>
    <row r="37" spans="1:6" x14ac:dyDescent="0.4">
      <c r="A37" s="6" t="s">
        <v>40</v>
      </c>
      <c r="B37" s="6" t="s">
        <v>41</v>
      </c>
      <c r="C37" s="6">
        <v>2017</v>
      </c>
      <c r="D37" s="6">
        <v>1128</v>
      </c>
      <c r="E37" s="6">
        <v>1128</v>
      </c>
      <c r="F37" s="6">
        <v>0.20004809868718801</v>
      </c>
    </row>
    <row r="38" spans="1:6" x14ac:dyDescent="0.4">
      <c r="A38" s="6" t="s">
        <v>48</v>
      </c>
      <c r="B38" s="6" t="s">
        <v>49</v>
      </c>
      <c r="C38" s="6">
        <v>2017</v>
      </c>
      <c r="D38" s="6">
        <v>1534</v>
      </c>
      <c r="E38" s="6">
        <v>1534</v>
      </c>
      <c r="F38" s="6">
        <v>0.31287428457781802</v>
      </c>
    </row>
    <row r="39" spans="1:6" x14ac:dyDescent="0.4">
      <c r="A39" s="6" t="s">
        <v>61</v>
      </c>
      <c r="B39" s="6" t="s">
        <v>62</v>
      </c>
      <c r="C39" s="6">
        <v>2017</v>
      </c>
      <c r="D39" s="6">
        <v>9</v>
      </c>
      <c r="E39" s="6">
        <v>9</v>
      </c>
      <c r="F39" s="6">
        <v>0</v>
      </c>
    </row>
    <row r="40" spans="1:6" x14ac:dyDescent="0.4">
      <c r="A40" s="6" t="s">
        <v>55</v>
      </c>
      <c r="B40" s="6" t="s">
        <v>173</v>
      </c>
      <c r="C40" s="6">
        <v>2017</v>
      </c>
      <c r="D40" s="6">
        <v>2871</v>
      </c>
      <c r="E40" s="6">
        <v>2871</v>
      </c>
      <c r="F40" s="6">
        <v>0.21391711709875399</v>
      </c>
    </row>
    <row r="41" spans="1:6" x14ac:dyDescent="0.4">
      <c r="A41" s="6" t="s">
        <v>57</v>
      </c>
      <c r="B41" s="6" t="s">
        <v>149</v>
      </c>
      <c r="C41" s="6">
        <v>2017</v>
      </c>
      <c r="D41" s="6">
        <v>382</v>
      </c>
      <c r="E41" s="6">
        <v>382</v>
      </c>
      <c r="F41" s="6">
        <v>0.124133110386228</v>
      </c>
    </row>
    <row r="42" spans="1:6" x14ac:dyDescent="0.4">
      <c r="A42" s="6" t="s">
        <v>65</v>
      </c>
      <c r="B42" s="6" t="s">
        <v>66</v>
      </c>
      <c r="C42" s="6">
        <v>2017</v>
      </c>
      <c r="D42" s="6">
        <v>12</v>
      </c>
      <c r="E42" s="6">
        <v>12</v>
      </c>
      <c r="F42" s="6">
        <v>0.40277777777777701</v>
      </c>
    </row>
    <row r="43" spans="1:6" x14ac:dyDescent="0.4">
      <c r="A43" s="6" t="s">
        <v>6</v>
      </c>
      <c r="B43" s="6" t="s">
        <v>7</v>
      </c>
      <c r="C43" s="6">
        <v>2017</v>
      </c>
      <c r="D43" s="6">
        <v>3</v>
      </c>
      <c r="E43" s="6">
        <v>3</v>
      </c>
      <c r="F43" s="6">
        <v>0.44444444444444398</v>
      </c>
    </row>
    <row r="44" spans="1:6" x14ac:dyDescent="0.4">
      <c r="A44" s="6" t="s">
        <v>3</v>
      </c>
      <c r="B44" s="6" t="s">
        <v>4</v>
      </c>
      <c r="C44" s="6">
        <v>2017</v>
      </c>
      <c r="D44" s="6">
        <v>27</v>
      </c>
      <c r="E44" s="6">
        <v>27</v>
      </c>
      <c r="F44" s="6">
        <v>0.30178326474622702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K16" sqref="K16"/>
    </sheetView>
  </sheetViews>
  <sheetFormatPr defaultRowHeight="13.15" x14ac:dyDescent="0.4"/>
  <cols>
    <col min="1" max="16384" width="9.06640625" style="6"/>
  </cols>
  <sheetData>
    <row r="1" spans="1:8" x14ac:dyDescent="0.4">
      <c r="A1" s="6" t="s">
        <v>152</v>
      </c>
      <c r="B1" s="6" t="s">
        <v>154</v>
      </c>
      <c r="C1" s="6" t="s">
        <v>184</v>
      </c>
      <c r="D1" s="6" t="s">
        <v>185</v>
      </c>
      <c r="E1" s="6" t="s">
        <v>186</v>
      </c>
      <c r="F1" s="6" t="s">
        <v>187</v>
      </c>
      <c r="G1" s="6" t="s">
        <v>188</v>
      </c>
      <c r="H1" s="6" t="s">
        <v>189</v>
      </c>
    </row>
    <row r="2" spans="1:8" x14ac:dyDescent="0.4">
      <c r="A2" s="6" t="s">
        <v>76</v>
      </c>
      <c r="B2" s="6">
        <v>2685</v>
      </c>
      <c r="C2" s="6">
        <v>2019</v>
      </c>
      <c r="D2" s="6">
        <v>1021</v>
      </c>
      <c r="E2" s="6">
        <v>1556</v>
      </c>
      <c r="F2" s="6">
        <f>C2/B2*100</f>
        <v>75.19553072625699</v>
      </c>
      <c r="G2" s="6">
        <f>D2/B2*100</f>
        <v>38.026070763500933</v>
      </c>
      <c r="H2" s="6">
        <f>E2/B2*100</f>
        <v>57.951582867783991</v>
      </c>
    </row>
    <row r="3" spans="1:8" x14ac:dyDescent="0.4">
      <c r="A3" s="6" t="s">
        <v>15</v>
      </c>
      <c r="B3" s="6">
        <v>862</v>
      </c>
      <c r="C3" s="6">
        <v>577</v>
      </c>
      <c r="D3" s="6">
        <v>389</v>
      </c>
      <c r="E3" s="6">
        <v>375</v>
      </c>
      <c r="F3" s="6">
        <f t="shared" ref="F3:F44" si="0">C3/B3*100</f>
        <v>66.937354988399065</v>
      </c>
      <c r="G3" s="6">
        <f t="shared" ref="G3:G44" si="1">D3/B3*100</f>
        <v>45.127610208816705</v>
      </c>
      <c r="H3" s="6">
        <f t="shared" ref="H3:H44" si="2">E3/B3*100</f>
        <v>43.503480278422273</v>
      </c>
    </row>
    <row r="4" spans="1:8" x14ac:dyDescent="0.4">
      <c r="A4" s="6" t="s">
        <v>0</v>
      </c>
      <c r="B4" s="6">
        <v>1073</v>
      </c>
      <c r="C4" s="6">
        <v>834</v>
      </c>
      <c r="D4" s="6">
        <v>563</v>
      </c>
      <c r="E4" s="6">
        <v>558</v>
      </c>
      <c r="F4" s="6">
        <f t="shared" si="0"/>
        <v>77.726001863932908</v>
      </c>
      <c r="G4" s="6">
        <f t="shared" si="1"/>
        <v>52.46971109040075</v>
      </c>
      <c r="H4" s="6">
        <f t="shared" si="2"/>
        <v>52.003727865796833</v>
      </c>
    </row>
    <row r="5" spans="1:8" x14ac:dyDescent="0.4">
      <c r="A5" s="6" t="s">
        <v>55</v>
      </c>
      <c r="B5" s="6">
        <v>2871</v>
      </c>
      <c r="C5" s="6">
        <v>2062</v>
      </c>
      <c r="D5" s="6">
        <v>1076</v>
      </c>
      <c r="E5" s="6">
        <v>1625</v>
      </c>
      <c r="F5" s="6">
        <f t="shared" si="0"/>
        <v>71.821664925113211</v>
      </c>
      <c r="G5" s="6">
        <f t="shared" si="1"/>
        <v>37.478230581678858</v>
      </c>
      <c r="H5" s="6">
        <f t="shared" si="2"/>
        <v>56.600487634970399</v>
      </c>
    </row>
    <row r="6" spans="1:8" x14ac:dyDescent="0.4">
      <c r="A6" s="6" t="s">
        <v>9</v>
      </c>
      <c r="B6" s="6">
        <v>323</v>
      </c>
      <c r="C6" s="6">
        <v>241</v>
      </c>
      <c r="D6" s="6">
        <v>182</v>
      </c>
      <c r="E6" s="6">
        <v>149</v>
      </c>
      <c r="F6" s="6">
        <f t="shared" si="0"/>
        <v>74.61300309597523</v>
      </c>
      <c r="G6" s="6">
        <f t="shared" si="1"/>
        <v>56.346749226006189</v>
      </c>
      <c r="H6" s="6">
        <f t="shared" si="2"/>
        <v>46.130030959752318</v>
      </c>
    </row>
    <row r="7" spans="1:8" x14ac:dyDescent="0.4">
      <c r="A7" s="6" t="s">
        <v>73</v>
      </c>
      <c r="B7" s="6">
        <v>2253</v>
      </c>
      <c r="C7" s="6">
        <v>1741</v>
      </c>
      <c r="D7" s="6">
        <v>1034</v>
      </c>
      <c r="E7" s="6">
        <v>1300</v>
      </c>
      <c r="F7" s="6">
        <f t="shared" si="0"/>
        <v>77.274744784731467</v>
      </c>
      <c r="G7" s="6">
        <f t="shared" si="1"/>
        <v>45.894363071460276</v>
      </c>
      <c r="H7" s="6">
        <f t="shared" si="2"/>
        <v>57.700843320017761</v>
      </c>
    </row>
    <row r="8" spans="1:8" x14ac:dyDescent="0.4">
      <c r="A8" s="6" t="s">
        <v>6</v>
      </c>
      <c r="B8" s="6">
        <v>3</v>
      </c>
      <c r="C8" s="6">
        <v>3</v>
      </c>
      <c r="D8" s="6">
        <v>3</v>
      </c>
      <c r="E8" s="6">
        <v>0</v>
      </c>
      <c r="F8" s="6">
        <f t="shared" si="0"/>
        <v>100</v>
      </c>
      <c r="G8" s="6">
        <f t="shared" si="1"/>
        <v>100</v>
      </c>
      <c r="H8" s="6">
        <f t="shared" si="2"/>
        <v>0</v>
      </c>
    </row>
    <row r="9" spans="1:8" x14ac:dyDescent="0.4">
      <c r="A9" s="6" t="s">
        <v>42</v>
      </c>
      <c r="B9" s="6">
        <v>3021</v>
      </c>
      <c r="C9" s="6">
        <v>2183</v>
      </c>
      <c r="D9" s="6">
        <v>1200</v>
      </c>
      <c r="E9" s="6">
        <v>1657</v>
      </c>
      <c r="F9" s="6">
        <f t="shared" si="0"/>
        <v>72.260840781198283</v>
      </c>
      <c r="G9" s="6">
        <f t="shared" si="1"/>
        <v>39.72194637537239</v>
      </c>
      <c r="H9" s="6">
        <f t="shared" si="2"/>
        <v>54.849387619993387</v>
      </c>
    </row>
    <row r="10" spans="1:8" x14ac:dyDescent="0.4">
      <c r="A10" s="6" t="s">
        <v>25</v>
      </c>
      <c r="B10" s="6">
        <v>520</v>
      </c>
      <c r="C10" s="6">
        <v>385</v>
      </c>
      <c r="D10" s="6">
        <v>257</v>
      </c>
      <c r="E10" s="6">
        <v>242</v>
      </c>
      <c r="F10" s="6">
        <f t="shared" si="0"/>
        <v>74.038461538461547</v>
      </c>
      <c r="G10" s="6">
        <f t="shared" si="1"/>
        <v>49.423076923076927</v>
      </c>
      <c r="H10" s="6">
        <f t="shared" si="2"/>
        <v>46.53846153846154</v>
      </c>
    </row>
    <row r="11" spans="1:8" x14ac:dyDescent="0.4">
      <c r="A11" s="6" t="s">
        <v>54</v>
      </c>
      <c r="B11" s="6">
        <v>755</v>
      </c>
      <c r="C11" s="6">
        <v>537</v>
      </c>
      <c r="D11" s="6">
        <v>295</v>
      </c>
      <c r="E11" s="6">
        <v>428</v>
      </c>
      <c r="F11" s="6">
        <f t="shared" si="0"/>
        <v>71.125827814569533</v>
      </c>
      <c r="G11" s="6">
        <f t="shared" si="1"/>
        <v>39.072847682119203</v>
      </c>
      <c r="H11" s="6">
        <f t="shared" si="2"/>
        <v>56.688741721854306</v>
      </c>
    </row>
    <row r="12" spans="1:8" x14ac:dyDescent="0.4">
      <c r="A12" s="6" t="s">
        <v>12</v>
      </c>
      <c r="B12" s="6">
        <v>566</v>
      </c>
      <c r="C12" s="6">
        <v>381</v>
      </c>
      <c r="D12" s="6">
        <v>311</v>
      </c>
      <c r="E12" s="6">
        <v>196</v>
      </c>
      <c r="F12" s="6">
        <f t="shared" si="0"/>
        <v>67.314487632508829</v>
      </c>
      <c r="G12" s="6">
        <f t="shared" si="1"/>
        <v>54.946996466431095</v>
      </c>
      <c r="H12" s="6">
        <f t="shared" si="2"/>
        <v>34.628975265017672</v>
      </c>
    </row>
    <row r="13" spans="1:8" x14ac:dyDescent="0.4">
      <c r="A13" s="6" t="s">
        <v>13</v>
      </c>
      <c r="B13" s="6">
        <v>474</v>
      </c>
      <c r="C13" s="6">
        <v>367</v>
      </c>
      <c r="D13" s="6">
        <v>249</v>
      </c>
      <c r="E13" s="6">
        <v>262</v>
      </c>
      <c r="F13" s="6">
        <f t="shared" si="0"/>
        <v>77.426160337552744</v>
      </c>
      <c r="G13" s="6">
        <f t="shared" si="1"/>
        <v>52.531645569620252</v>
      </c>
      <c r="H13" s="6">
        <f t="shared" si="2"/>
        <v>55.274261603375528</v>
      </c>
    </row>
    <row r="14" spans="1:8" x14ac:dyDescent="0.4">
      <c r="A14" s="6" t="s">
        <v>80</v>
      </c>
      <c r="B14" s="6">
        <v>2482</v>
      </c>
      <c r="C14" s="6">
        <v>1817</v>
      </c>
      <c r="D14" s="6">
        <v>815</v>
      </c>
      <c r="E14" s="6">
        <v>1446</v>
      </c>
      <c r="F14" s="6">
        <f t="shared" si="0"/>
        <v>73.20709105560033</v>
      </c>
      <c r="G14" s="6">
        <f t="shared" si="1"/>
        <v>32.836422240128925</v>
      </c>
      <c r="H14" s="6">
        <f t="shared" si="2"/>
        <v>58.259468170829976</v>
      </c>
    </row>
    <row r="15" spans="1:8" x14ac:dyDescent="0.4">
      <c r="A15" s="6" t="s">
        <v>46</v>
      </c>
      <c r="B15" s="6">
        <v>520</v>
      </c>
      <c r="C15" s="6">
        <v>367</v>
      </c>
      <c r="D15" s="6">
        <v>243</v>
      </c>
      <c r="E15" s="6">
        <v>242</v>
      </c>
      <c r="F15" s="6">
        <f t="shared" si="0"/>
        <v>70.57692307692308</v>
      </c>
      <c r="G15" s="6">
        <f t="shared" si="1"/>
        <v>46.730769230769234</v>
      </c>
      <c r="H15" s="6">
        <f t="shared" si="2"/>
        <v>46.53846153846154</v>
      </c>
    </row>
    <row r="16" spans="1:8" x14ac:dyDescent="0.4">
      <c r="A16" s="6" t="s">
        <v>50</v>
      </c>
      <c r="B16" s="6">
        <v>4409</v>
      </c>
      <c r="C16" s="6">
        <v>3133</v>
      </c>
      <c r="D16" s="6">
        <v>1520</v>
      </c>
      <c r="E16" s="6">
        <v>2586</v>
      </c>
      <c r="F16" s="6">
        <f t="shared" si="0"/>
        <v>71.059197096847356</v>
      </c>
      <c r="G16" s="6">
        <f t="shared" si="1"/>
        <v>34.474937627579948</v>
      </c>
      <c r="H16" s="6">
        <f t="shared" si="2"/>
        <v>58.652755726922202</v>
      </c>
    </row>
    <row r="17" spans="1:8" x14ac:dyDescent="0.4">
      <c r="A17" s="6" t="s">
        <v>61</v>
      </c>
      <c r="B17" s="6">
        <v>9</v>
      </c>
      <c r="C17" s="6">
        <v>8</v>
      </c>
      <c r="D17" s="6">
        <v>8</v>
      </c>
      <c r="E17" s="6">
        <v>5</v>
      </c>
      <c r="F17" s="6">
        <f t="shared" si="0"/>
        <v>88.888888888888886</v>
      </c>
      <c r="G17" s="6">
        <f t="shared" si="1"/>
        <v>88.888888888888886</v>
      </c>
      <c r="H17" s="6">
        <f t="shared" si="2"/>
        <v>55.555555555555557</v>
      </c>
    </row>
    <row r="18" spans="1:8" x14ac:dyDescent="0.4">
      <c r="A18" s="6" t="s">
        <v>59</v>
      </c>
      <c r="B18" s="6">
        <v>11212</v>
      </c>
      <c r="C18" s="6">
        <v>8799</v>
      </c>
      <c r="D18" s="6">
        <v>5074</v>
      </c>
      <c r="E18" s="6">
        <v>6973</v>
      </c>
      <c r="F18" s="6">
        <f t="shared" si="0"/>
        <v>78.478415982875489</v>
      </c>
      <c r="G18" s="6">
        <f t="shared" si="1"/>
        <v>45.255083838744206</v>
      </c>
      <c r="H18" s="6">
        <f t="shared" si="2"/>
        <v>62.192293970745624</v>
      </c>
    </row>
    <row r="19" spans="1:8" x14ac:dyDescent="0.4">
      <c r="A19" s="6" t="s">
        <v>17</v>
      </c>
      <c r="B19" s="6">
        <v>3622</v>
      </c>
      <c r="C19" s="6">
        <v>2716</v>
      </c>
      <c r="D19" s="6">
        <v>1464</v>
      </c>
      <c r="E19" s="6">
        <v>2183</v>
      </c>
      <c r="F19" s="6">
        <f t="shared" si="0"/>
        <v>74.986195472114858</v>
      </c>
      <c r="G19" s="6">
        <f t="shared" si="1"/>
        <v>40.419657647708448</v>
      </c>
      <c r="H19" s="6">
        <f t="shared" si="2"/>
        <v>60.270568746548868</v>
      </c>
    </row>
    <row r="20" spans="1:8" x14ac:dyDescent="0.4">
      <c r="A20" s="6" t="s">
        <v>34</v>
      </c>
      <c r="B20" s="6">
        <v>2251</v>
      </c>
      <c r="C20" s="6">
        <v>1640</v>
      </c>
      <c r="D20" s="6">
        <v>1135</v>
      </c>
      <c r="E20" s="6">
        <v>1081</v>
      </c>
      <c r="F20" s="6">
        <f t="shared" si="0"/>
        <v>72.85650821856953</v>
      </c>
      <c r="G20" s="6">
        <f t="shared" si="1"/>
        <v>50.422034651266102</v>
      </c>
      <c r="H20" s="6">
        <f t="shared" si="2"/>
        <v>48.023100844069305</v>
      </c>
    </row>
    <row r="21" spans="1:8" x14ac:dyDescent="0.4">
      <c r="A21" s="6" t="s">
        <v>82</v>
      </c>
      <c r="B21" s="6">
        <v>932</v>
      </c>
      <c r="C21" s="6">
        <v>677</v>
      </c>
      <c r="D21" s="6">
        <v>334</v>
      </c>
      <c r="E21" s="6">
        <v>525</v>
      </c>
      <c r="F21" s="6">
        <f t="shared" si="0"/>
        <v>72.639484978540764</v>
      </c>
      <c r="G21" s="6">
        <f t="shared" si="1"/>
        <v>35.836909871244636</v>
      </c>
      <c r="H21" s="6">
        <f t="shared" si="2"/>
        <v>56.33047210300429</v>
      </c>
    </row>
    <row r="22" spans="1:8" x14ac:dyDescent="0.4">
      <c r="A22" s="6" t="s">
        <v>53</v>
      </c>
      <c r="B22" s="6">
        <v>9627</v>
      </c>
      <c r="C22" s="6">
        <v>7428</v>
      </c>
      <c r="D22" s="6">
        <v>4116</v>
      </c>
      <c r="E22" s="6">
        <v>6160</v>
      </c>
      <c r="F22" s="6">
        <f t="shared" si="0"/>
        <v>77.157993144281704</v>
      </c>
      <c r="G22" s="6">
        <f t="shared" si="1"/>
        <v>42.754752259270802</v>
      </c>
      <c r="H22" s="6">
        <f t="shared" si="2"/>
        <v>63.986704061493718</v>
      </c>
    </row>
    <row r="23" spans="1:8" x14ac:dyDescent="0.4">
      <c r="A23" s="6" t="s">
        <v>3</v>
      </c>
      <c r="B23" s="6">
        <v>27</v>
      </c>
      <c r="C23" s="6">
        <v>22</v>
      </c>
      <c r="D23" s="6">
        <v>20</v>
      </c>
      <c r="E23" s="6">
        <v>12</v>
      </c>
      <c r="F23" s="6">
        <f t="shared" si="0"/>
        <v>81.481481481481481</v>
      </c>
      <c r="G23" s="6">
        <f t="shared" si="1"/>
        <v>74.074074074074076</v>
      </c>
      <c r="H23" s="6">
        <f t="shared" si="2"/>
        <v>44.444444444444443</v>
      </c>
    </row>
    <row r="24" spans="1:8" x14ac:dyDescent="0.4">
      <c r="A24" s="6" t="s">
        <v>48</v>
      </c>
      <c r="B24" s="6">
        <v>1534</v>
      </c>
      <c r="C24" s="6">
        <v>1172</v>
      </c>
      <c r="D24" s="6">
        <v>723</v>
      </c>
      <c r="E24" s="6">
        <v>857</v>
      </c>
      <c r="F24" s="6">
        <f t="shared" si="0"/>
        <v>76.401564537157768</v>
      </c>
      <c r="G24" s="6">
        <f t="shared" si="1"/>
        <v>47.131681877444585</v>
      </c>
      <c r="H24" s="6">
        <f t="shared" si="2"/>
        <v>55.867014341590618</v>
      </c>
    </row>
    <row r="25" spans="1:8" x14ac:dyDescent="0.4">
      <c r="A25" s="6" t="s">
        <v>69</v>
      </c>
      <c r="B25" s="6">
        <v>2016</v>
      </c>
      <c r="C25" s="6">
        <v>1504</v>
      </c>
      <c r="D25" s="6">
        <v>957</v>
      </c>
      <c r="E25" s="6">
        <v>1053</v>
      </c>
      <c r="F25" s="6">
        <f t="shared" si="0"/>
        <v>74.603174603174608</v>
      </c>
      <c r="G25" s="6">
        <f t="shared" si="1"/>
        <v>47.470238095238095</v>
      </c>
      <c r="H25" s="6">
        <f t="shared" si="2"/>
        <v>52.232142857142861</v>
      </c>
    </row>
    <row r="26" spans="1:8" x14ac:dyDescent="0.4">
      <c r="A26" s="6" t="s">
        <v>65</v>
      </c>
      <c r="B26" s="6">
        <v>12</v>
      </c>
      <c r="C26" s="6">
        <v>5</v>
      </c>
      <c r="D26" s="6">
        <v>4</v>
      </c>
      <c r="E26" s="6">
        <v>3</v>
      </c>
      <c r="F26" s="6">
        <f t="shared" si="0"/>
        <v>41.666666666666671</v>
      </c>
      <c r="G26" s="6">
        <f t="shared" si="1"/>
        <v>33.333333333333329</v>
      </c>
      <c r="H26" s="6">
        <f t="shared" si="2"/>
        <v>25</v>
      </c>
    </row>
    <row r="27" spans="1:8" x14ac:dyDescent="0.4">
      <c r="A27" s="6" t="s">
        <v>20</v>
      </c>
      <c r="B27" s="6">
        <v>3177</v>
      </c>
      <c r="C27" s="6">
        <v>2318</v>
      </c>
      <c r="D27" s="6">
        <v>1456</v>
      </c>
      <c r="E27" s="6">
        <v>1638</v>
      </c>
      <c r="F27" s="6">
        <f t="shared" si="0"/>
        <v>72.961913755114892</v>
      </c>
      <c r="G27" s="6">
        <f t="shared" si="1"/>
        <v>45.829398803903054</v>
      </c>
      <c r="H27" s="6">
        <f t="shared" si="2"/>
        <v>51.558073654390938</v>
      </c>
    </row>
    <row r="28" spans="1:8" x14ac:dyDescent="0.4">
      <c r="A28" s="6" t="s">
        <v>23</v>
      </c>
      <c r="B28" s="6">
        <v>765</v>
      </c>
      <c r="C28" s="6">
        <v>605</v>
      </c>
      <c r="D28" s="6">
        <v>392</v>
      </c>
      <c r="E28" s="6">
        <v>432</v>
      </c>
      <c r="F28" s="6">
        <f t="shared" si="0"/>
        <v>79.084967320261441</v>
      </c>
      <c r="G28" s="6">
        <f t="shared" si="1"/>
        <v>51.241830065359473</v>
      </c>
      <c r="H28" s="6">
        <f t="shared" si="2"/>
        <v>56.470588235294116</v>
      </c>
    </row>
    <row r="29" spans="1:8" x14ac:dyDescent="0.4">
      <c r="A29" s="6" t="s">
        <v>36</v>
      </c>
      <c r="B29" s="6">
        <v>2739</v>
      </c>
      <c r="C29" s="6">
        <v>2053</v>
      </c>
      <c r="D29" s="6">
        <v>1241</v>
      </c>
      <c r="E29" s="6">
        <v>1575</v>
      </c>
      <c r="F29" s="6">
        <f t="shared" si="0"/>
        <v>74.954362906170132</v>
      </c>
      <c r="G29" s="6">
        <f t="shared" si="1"/>
        <v>45.308506754289887</v>
      </c>
      <c r="H29" s="6">
        <f t="shared" si="2"/>
        <v>57.502738225629791</v>
      </c>
    </row>
    <row r="30" spans="1:8" x14ac:dyDescent="0.4">
      <c r="A30" s="6" t="s">
        <v>58</v>
      </c>
      <c r="B30" s="6">
        <v>8612</v>
      </c>
      <c r="C30" s="6">
        <v>6489</v>
      </c>
      <c r="D30" s="6">
        <v>3272</v>
      </c>
      <c r="E30" s="6">
        <v>5318</v>
      </c>
      <c r="F30" s="6">
        <f t="shared" si="0"/>
        <v>75.348351137947063</v>
      </c>
      <c r="G30" s="6">
        <f t="shared" si="1"/>
        <v>37.993497445424993</v>
      </c>
      <c r="H30" s="6">
        <f t="shared" si="2"/>
        <v>61.751045053413847</v>
      </c>
    </row>
    <row r="31" spans="1:8" x14ac:dyDescent="0.4">
      <c r="A31" s="6" t="s">
        <v>30</v>
      </c>
      <c r="B31" s="6">
        <v>3332</v>
      </c>
      <c r="C31" s="6">
        <v>2319</v>
      </c>
      <c r="D31" s="6">
        <v>1392</v>
      </c>
      <c r="E31" s="6">
        <v>1705</v>
      </c>
      <c r="F31" s="6">
        <f t="shared" si="0"/>
        <v>69.597839135654255</v>
      </c>
      <c r="G31" s="6">
        <f t="shared" si="1"/>
        <v>41.776710684273709</v>
      </c>
      <c r="H31" s="6">
        <f t="shared" si="2"/>
        <v>51.170468187274906</v>
      </c>
    </row>
    <row r="32" spans="1:8" x14ac:dyDescent="0.4">
      <c r="A32" s="6" t="s">
        <v>40</v>
      </c>
      <c r="B32" s="6">
        <v>1128</v>
      </c>
      <c r="C32" s="6">
        <v>818</v>
      </c>
      <c r="D32" s="6">
        <v>505</v>
      </c>
      <c r="E32" s="6">
        <v>607</v>
      </c>
      <c r="F32" s="6">
        <f t="shared" si="0"/>
        <v>72.517730496453908</v>
      </c>
      <c r="G32" s="6">
        <f t="shared" si="1"/>
        <v>44.769503546099294</v>
      </c>
      <c r="H32" s="6">
        <f t="shared" si="2"/>
        <v>53.812056737588655</v>
      </c>
    </row>
    <row r="33" spans="1:8" x14ac:dyDescent="0.4">
      <c r="A33" s="6" t="s">
        <v>84</v>
      </c>
      <c r="B33" s="6">
        <v>1734</v>
      </c>
      <c r="C33" s="6">
        <v>1592</v>
      </c>
      <c r="D33" s="6">
        <v>1453</v>
      </c>
      <c r="E33" s="6">
        <v>985</v>
      </c>
      <c r="F33" s="6">
        <f t="shared" si="0"/>
        <v>91.81084198385237</v>
      </c>
      <c r="G33" s="6">
        <f t="shared" si="1"/>
        <v>83.794694348327567</v>
      </c>
      <c r="H33" s="6">
        <f t="shared" si="2"/>
        <v>56.805074971164935</v>
      </c>
    </row>
    <row r="34" spans="1:8" x14ac:dyDescent="0.4">
      <c r="A34" s="6" t="s">
        <v>63</v>
      </c>
      <c r="B34" s="6">
        <v>751</v>
      </c>
      <c r="C34" s="6">
        <v>520</v>
      </c>
      <c r="D34" s="6">
        <v>358</v>
      </c>
      <c r="E34" s="6">
        <v>334</v>
      </c>
      <c r="F34" s="6">
        <f t="shared" si="0"/>
        <v>69.241011984021299</v>
      </c>
      <c r="G34" s="6">
        <f t="shared" si="1"/>
        <v>47.669773635153128</v>
      </c>
      <c r="H34" s="6">
        <f t="shared" si="2"/>
        <v>44.474034620505989</v>
      </c>
    </row>
    <row r="35" spans="1:8" x14ac:dyDescent="0.4">
      <c r="A35" s="6" t="s">
        <v>52</v>
      </c>
      <c r="B35" s="6">
        <v>4058</v>
      </c>
      <c r="C35" s="6">
        <v>3113</v>
      </c>
      <c r="D35" s="6">
        <v>1613</v>
      </c>
      <c r="E35" s="6">
        <v>2563</v>
      </c>
      <c r="F35" s="6">
        <f t="shared" si="0"/>
        <v>76.712666338097591</v>
      </c>
      <c r="G35" s="6">
        <f t="shared" si="1"/>
        <v>39.748644652538196</v>
      </c>
      <c r="H35" s="6">
        <f t="shared" si="2"/>
        <v>63.159191720059141</v>
      </c>
    </row>
    <row r="36" spans="1:8" x14ac:dyDescent="0.4">
      <c r="A36" s="6" t="s">
        <v>27</v>
      </c>
      <c r="B36" s="6">
        <v>1972</v>
      </c>
      <c r="C36" s="6">
        <v>1443</v>
      </c>
      <c r="D36" s="6">
        <v>884</v>
      </c>
      <c r="E36" s="6">
        <v>1048</v>
      </c>
      <c r="F36" s="6">
        <f t="shared" si="0"/>
        <v>73.174442190669382</v>
      </c>
      <c r="G36" s="6">
        <f t="shared" si="1"/>
        <v>44.827586206896555</v>
      </c>
      <c r="H36" s="6">
        <f t="shared" si="2"/>
        <v>53.144016227180522</v>
      </c>
    </row>
    <row r="37" spans="1:8" x14ac:dyDescent="0.4">
      <c r="A37" s="6" t="s">
        <v>60</v>
      </c>
      <c r="B37" s="6">
        <v>5025</v>
      </c>
      <c r="C37" s="6">
        <v>4139</v>
      </c>
      <c r="D37" s="6">
        <v>2157</v>
      </c>
      <c r="E37" s="6">
        <v>3551</v>
      </c>
      <c r="F37" s="6">
        <f t="shared" si="0"/>
        <v>82.368159203980099</v>
      </c>
      <c r="G37" s="6">
        <f t="shared" si="1"/>
        <v>42.92537313432836</v>
      </c>
      <c r="H37" s="6">
        <f t="shared" si="2"/>
        <v>70.666666666666671</v>
      </c>
    </row>
    <row r="38" spans="1:8" x14ac:dyDescent="0.4">
      <c r="A38" s="6" t="s">
        <v>71</v>
      </c>
      <c r="B38" s="6">
        <v>663</v>
      </c>
      <c r="C38" s="6">
        <v>468</v>
      </c>
      <c r="D38" s="6">
        <v>259</v>
      </c>
      <c r="E38" s="6">
        <v>339</v>
      </c>
      <c r="F38" s="6">
        <f t="shared" si="0"/>
        <v>70.588235294117652</v>
      </c>
      <c r="G38" s="6">
        <f t="shared" si="1"/>
        <v>39.064856711915539</v>
      </c>
      <c r="H38" s="6">
        <f t="shared" si="2"/>
        <v>51.13122171945701</v>
      </c>
    </row>
    <row r="39" spans="1:8" x14ac:dyDescent="0.4">
      <c r="A39" s="6" t="s">
        <v>78</v>
      </c>
      <c r="B39" s="6">
        <v>732</v>
      </c>
      <c r="C39" s="6">
        <v>546</v>
      </c>
      <c r="D39" s="6">
        <v>372</v>
      </c>
      <c r="E39" s="6">
        <v>389</v>
      </c>
      <c r="F39" s="6">
        <f t="shared" si="0"/>
        <v>74.590163934426229</v>
      </c>
      <c r="G39" s="6">
        <f t="shared" si="1"/>
        <v>50.819672131147541</v>
      </c>
      <c r="H39" s="6">
        <f t="shared" si="2"/>
        <v>53.142076502732237</v>
      </c>
    </row>
    <row r="40" spans="1:8" x14ac:dyDescent="0.4">
      <c r="A40" s="6" t="s">
        <v>38</v>
      </c>
      <c r="B40" s="6">
        <v>8523</v>
      </c>
      <c r="C40" s="6">
        <v>6661</v>
      </c>
      <c r="D40" s="6">
        <v>3499</v>
      </c>
      <c r="E40" s="6">
        <v>5437</v>
      </c>
      <c r="F40" s="6">
        <f t="shared" si="0"/>
        <v>78.153232429895581</v>
      </c>
      <c r="G40" s="6">
        <f t="shared" si="1"/>
        <v>41.053619617505568</v>
      </c>
      <c r="H40" s="6">
        <f t="shared" si="2"/>
        <v>63.792091986389764</v>
      </c>
    </row>
    <row r="41" spans="1:8" x14ac:dyDescent="0.4">
      <c r="A41" s="6" t="s">
        <v>57</v>
      </c>
      <c r="B41" s="6">
        <v>382</v>
      </c>
      <c r="C41" s="6">
        <v>320</v>
      </c>
      <c r="D41" s="6">
        <v>287</v>
      </c>
      <c r="E41" s="6">
        <v>251</v>
      </c>
      <c r="F41" s="6">
        <f t="shared" si="0"/>
        <v>83.769633507853399</v>
      </c>
      <c r="G41" s="6">
        <f t="shared" si="1"/>
        <v>75.130890052356023</v>
      </c>
      <c r="H41" s="6">
        <f t="shared" si="2"/>
        <v>65.706806282722525</v>
      </c>
    </row>
    <row r="42" spans="1:8" x14ac:dyDescent="0.4">
      <c r="A42" s="6" t="s">
        <v>67</v>
      </c>
      <c r="B42" s="6">
        <v>8169</v>
      </c>
      <c r="C42" s="6">
        <v>6082</v>
      </c>
      <c r="D42" s="6">
        <v>3236</v>
      </c>
      <c r="E42" s="6">
        <v>4903</v>
      </c>
      <c r="F42" s="6">
        <f t="shared" si="0"/>
        <v>74.45219733137472</v>
      </c>
      <c r="G42" s="6">
        <f t="shared" si="1"/>
        <v>39.61317174684784</v>
      </c>
      <c r="H42" s="6">
        <f t="shared" si="2"/>
        <v>60.019586240665937</v>
      </c>
    </row>
    <row r="43" spans="1:8" x14ac:dyDescent="0.4">
      <c r="A43" s="6" t="s">
        <v>32</v>
      </c>
      <c r="B43" s="6">
        <v>1670</v>
      </c>
      <c r="C43" s="6">
        <v>1300</v>
      </c>
      <c r="D43" s="6">
        <v>722</v>
      </c>
      <c r="E43" s="6">
        <v>1022</v>
      </c>
      <c r="F43" s="6">
        <f t="shared" si="0"/>
        <v>77.844311377245518</v>
      </c>
      <c r="G43" s="6">
        <f t="shared" si="1"/>
        <v>43.233532934131738</v>
      </c>
      <c r="H43" s="6">
        <f t="shared" si="2"/>
        <v>61.197604790419156</v>
      </c>
    </row>
    <row r="44" spans="1:8" x14ac:dyDescent="0.4">
      <c r="A44" s="6" t="s">
        <v>44</v>
      </c>
      <c r="B44" s="6">
        <v>4630</v>
      </c>
      <c r="C44" s="6">
        <v>3613</v>
      </c>
      <c r="D44" s="6">
        <v>1238</v>
      </c>
      <c r="E44" s="6">
        <v>2995</v>
      </c>
      <c r="F44" s="6">
        <f t="shared" si="0"/>
        <v>78.034557235421161</v>
      </c>
      <c r="G44" s="6">
        <f t="shared" si="1"/>
        <v>26.738660907127432</v>
      </c>
      <c r="H44" s="6">
        <f t="shared" si="2"/>
        <v>64.686825053995676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90" zoomScaleNormal="90" workbookViewId="0">
      <selection activeCell="F14" sqref="F14"/>
    </sheetView>
  </sheetViews>
  <sheetFormatPr defaultRowHeight="13.15" x14ac:dyDescent="0.4"/>
  <cols>
    <col min="1" max="1" width="14.59765625" style="6" customWidth="1"/>
    <col min="2" max="2" width="36.33203125" style="6" customWidth="1"/>
    <col min="3" max="16384" width="9.06640625" style="6"/>
  </cols>
  <sheetData>
    <row r="1" spans="1:5" x14ac:dyDescent="0.4">
      <c r="A1" s="7" t="s">
        <v>86</v>
      </c>
      <c r="B1" s="1" t="s">
        <v>87</v>
      </c>
      <c r="C1" s="6" t="s">
        <v>194</v>
      </c>
      <c r="E1" s="5"/>
    </row>
    <row r="2" spans="1:5" x14ac:dyDescent="0.4">
      <c r="A2" s="2" t="s">
        <v>0</v>
      </c>
      <c r="B2" s="3" t="s">
        <v>1</v>
      </c>
    </row>
    <row r="3" spans="1:5" x14ac:dyDescent="0.4">
      <c r="A3" s="2" t="s">
        <v>50</v>
      </c>
      <c r="B3" s="3" t="s">
        <v>135</v>
      </c>
      <c r="C3" s="6">
        <v>3.1</v>
      </c>
    </row>
    <row r="4" spans="1:5" x14ac:dyDescent="0.4">
      <c r="A4" s="2" t="s">
        <v>3</v>
      </c>
      <c r="B4" s="3" t="s">
        <v>4</v>
      </c>
    </row>
    <row r="5" spans="1:5" x14ac:dyDescent="0.4">
      <c r="A5" s="2" t="s">
        <v>6</v>
      </c>
      <c r="B5" s="3" t="s">
        <v>7</v>
      </c>
    </row>
    <row r="6" spans="1:5" x14ac:dyDescent="0.4">
      <c r="A6" s="2" t="s">
        <v>9</v>
      </c>
      <c r="B6" s="3" t="s">
        <v>10</v>
      </c>
    </row>
    <row r="7" spans="1:5" x14ac:dyDescent="0.4">
      <c r="A7" s="2" t="s">
        <v>12</v>
      </c>
      <c r="B7" s="3" t="s">
        <v>142</v>
      </c>
    </row>
    <row r="8" spans="1:5" x14ac:dyDescent="0.4">
      <c r="A8" s="2" t="s">
        <v>13</v>
      </c>
      <c r="B8" s="3" t="s">
        <v>14</v>
      </c>
    </row>
    <row r="9" spans="1:5" x14ac:dyDescent="0.4">
      <c r="A9" s="2" t="s">
        <v>15</v>
      </c>
      <c r="B9" s="3" t="s">
        <v>16</v>
      </c>
    </row>
    <row r="10" spans="1:5" x14ac:dyDescent="0.4">
      <c r="A10" s="2" t="s">
        <v>17</v>
      </c>
      <c r="B10" s="3" t="s">
        <v>18</v>
      </c>
      <c r="C10" s="6">
        <v>3.9</v>
      </c>
    </row>
    <row r="11" spans="1:5" x14ac:dyDescent="0.4">
      <c r="A11" s="2" t="s">
        <v>20</v>
      </c>
      <c r="B11" s="3" t="s">
        <v>21</v>
      </c>
      <c r="C11" s="6">
        <v>2.8</v>
      </c>
    </row>
    <row r="12" spans="1:5" x14ac:dyDescent="0.4">
      <c r="A12" s="2" t="s">
        <v>23</v>
      </c>
      <c r="B12" s="3" t="s">
        <v>24</v>
      </c>
    </row>
    <row r="13" spans="1:5" x14ac:dyDescent="0.4">
      <c r="A13" s="2" t="s">
        <v>25</v>
      </c>
      <c r="B13" s="3" t="s">
        <v>26</v>
      </c>
    </row>
    <row r="14" spans="1:5" x14ac:dyDescent="0.4">
      <c r="A14" s="2" t="s">
        <v>27</v>
      </c>
      <c r="B14" s="3" t="s">
        <v>28</v>
      </c>
      <c r="C14" s="6">
        <v>4.3</v>
      </c>
    </row>
    <row r="15" spans="1:5" x14ac:dyDescent="0.4">
      <c r="A15" s="2" t="s">
        <v>30</v>
      </c>
      <c r="B15" s="3" t="s">
        <v>31</v>
      </c>
      <c r="C15" s="6">
        <v>2.8</v>
      </c>
    </row>
    <row r="16" spans="1:5" x14ac:dyDescent="0.4">
      <c r="A16" s="2" t="s">
        <v>32</v>
      </c>
      <c r="B16" s="3" t="s">
        <v>33</v>
      </c>
      <c r="C16" s="6">
        <v>4</v>
      </c>
    </row>
    <row r="17" spans="1:3" x14ac:dyDescent="0.4">
      <c r="A17" s="2" t="s">
        <v>34</v>
      </c>
      <c r="B17" s="3" t="s">
        <v>35</v>
      </c>
      <c r="C17" s="6">
        <v>2.7</v>
      </c>
    </row>
    <row r="18" spans="1:3" x14ac:dyDescent="0.4">
      <c r="A18" s="2" t="s">
        <v>36</v>
      </c>
      <c r="B18" s="3" t="s">
        <v>37</v>
      </c>
      <c r="C18" s="6">
        <v>2.9</v>
      </c>
    </row>
    <row r="19" spans="1:3" x14ac:dyDescent="0.4">
      <c r="A19" s="2" t="s">
        <v>38</v>
      </c>
      <c r="B19" s="3" t="s">
        <v>39</v>
      </c>
      <c r="C19" s="6">
        <v>4.5999999999999996</v>
      </c>
    </row>
    <row r="20" spans="1:3" x14ac:dyDescent="0.4">
      <c r="A20" s="2" t="s">
        <v>40</v>
      </c>
      <c r="B20" s="3" t="s">
        <v>41</v>
      </c>
      <c r="C20" s="6">
        <v>5.2</v>
      </c>
    </row>
    <row r="21" spans="1:3" x14ac:dyDescent="0.4">
      <c r="A21" s="2" t="s">
        <v>42</v>
      </c>
      <c r="B21" s="3" t="s">
        <v>43</v>
      </c>
      <c r="C21" s="6">
        <v>3.2</v>
      </c>
    </row>
    <row r="22" spans="1:3" x14ac:dyDescent="0.4">
      <c r="A22" s="2" t="s">
        <v>44</v>
      </c>
      <c r="B22" s="3" t="s">
        <v>45</v>
      </c>
      <c r="C22" s="6">
        <v>3.6</v>
      </c>
    </row>
    <row r="23" spans="1:3" x14ac:dyDescent="0.4">
      <c r="A23" s="2" t="s">
        <v>46</v>
      </c>
      <c r="B23" s="3" t="s">
        <v>47</v>
      </c>
    </row>
    <row r="24" spans="1:3" x14ac:dyDescent="0.4">
      <c r="A24" s="2" t="s">
        <v>48</v>
      </c>
      <c r="B24" s="3" t="s">
        <v>49</v>
      </c>
      <c r="C24" s="6">
        <v>3.5</v>
      </c>
    </row>
    <row r="25" spans="1:3" x14ac:dyDescent="0.4">
      <c r="A25" s="2" t="s">
        <v>61</v>
      </c>
      <c r="B25" s="3" t="s">
        <v>62</v>
      </c>
    </row>
    <row r="26" spans="1:3" x14ac:dyDescent="0.4">
      <c r="A26" s="2" t="s">
        <v>52</v>
      </c>
      <c r="B26" s="3" t="s">
        <v>138</v>
      </c>
      <c r="C26" s="6">
        <v>4.4000000000000004</v>
      </c>
    </row>
    <row r="27" spans="1:3" x14ac:dyDescent="0.4">
      <c r="A27" s="2" t="s">
        <v>63</v>
      </c>
      <c r="B27" s="3" t="s">
        <v>64</v>
      </c>
    </row>
    <row r="28" spans="1:3" x14ac:dyDescent="0.4">
      <c r="A28" s="2" t="s">
        <v>65</v>
      </c>
      <c r="B28" s="3" t="s">
        <v>66</v>
      </c>
    </row>
    <row r="29" spans="1:3" x14ac:dyDescent="0.4">
      <c r="A29" s="2" t="s">
        <v>53</v>
      </c>
      <c r="B29" s="3" t="s">
        <v>137</v>
      </c>
      <c r="C29" s="6">
        <v>5.3</v>
      </c>
    </row>
    <row r="30" spans="1:3" x14ac:dyDescent="0.4">
      <c r="A30" s="2" t="s">
        <v>54</v>
      </c>
      <c r="B30" s="3" t="s">
        <v>141</v>
      </c>
      <c r="C30" s="6">
        <v>4.8</v>
      </c>
    </row>
    <row r="31" spans="1:3" x14ac:dyDescent="0.4">
      <c r="A31" s="2" t="s">
        <v>67</v>
      </c>
      <c r="B31" s="3" t="s">
        <v>68</v>
      </c>
      <c r="C31" s="6">
        <v>4.2</v>
      </c>
    </row>
    <row r="32" spans="1:3" x14ac:dyDescent="0.4">
      <c r="A32" s="2" t="s">
        <v>55</v>
      </c>
      <c r="B32" s="3" t="s">
        <v>195</v>
      </c>
      <c r="C32" s="6">
        <v>3.2</v>
      </c>
    </row>
    <row r="33" spans="1:3" x14ac:dyDescent="0.4">
      <c r="A33" s="2" t="s">
        <v>57</v>
      </c>
      <c r="B33" s="3" t="s">
        <v>149</v>
      </c>
    </row>
    <row r="34" spans="1:3" x14ac:dyDescent="0.4">
      <c r="A34" s="2" t="s">
        <v>58</v>
      </c>
      <c r="B34" s="3" t="s">
        <v>136</v>
      </c>
      <c r="C34" s="6">
        <v>4.3</v>
      </c>
    </row>
    <row r="35" spans="1:3" x14ac:dyDescent="0.4">
      <c r="A35" s="2" t="s">
        <v>69</v>
      </c>
      <c r="B35" s="3" t="s">
        <v>70</v>
      </c>
      <c r="C35" s="6">
        <v>4</v>
      </c>
    </row>
    <row r="36" spans="1:3" x14ac:dyDescent="0.4">
      <c r="A36" s="2" t="s">
        <v>71</v>
      </c>
      <c r="B36" s="3" t="s">
        <v>72</v>
      </c>
    </row>
    <row r="37" spans="1:3" x14ac:dyDescent="0.4">
      <c r="A37" s="2" t="s">
        <v>59</v>
      </c>
      <c r="B37" s="3" t="s">
        <v>140</v>
      </c>
      <c r="C37" s="6">
        <v>4.2</v>
      </c>
    </row>
    <row r="38" spans="1:3" x14ac:dyDescent="0.4">
      <c r="A38" s="2" t="s">
        <v>73</v>
      </c>
      <c r="B38" s="3" t="s">
        <v>74</v>
      </c>
      <c r="C38" s="6">
        <v>4.4000000000000004</v>
      </c>
    </row>
    <row r="39" spans="1:3" x14ac:dyDescent="0.4">
      <c r="A39" s="2" t="s">
        <v>76</v>
      </c>
      <c r="B39" s="3" t="s">
        <v>77</v>
      </c>
      <c r="C39" s="6">
        <v>3.7</v>
      </c>
    </row>
    <row r="40" spans="1:3" x14ac:dyDescent="0.4">
      <c r="A40" s="2" t="s">
        <v>78</v>
      </c>
      <c r="B40" s="3" t="s">
        <v>79</v>
      </c>
    </row>
    <row r="41" spans="1:3" x14ac:dyDescent="0.4">
      <c r="A41" s="2" t="s">
        <v>60</v>
      </c>
      <c r="B41" s="3" t="s">
        <v>139</v>
      </c>
      <c r="C41" s="6">
        <v>4.8</v>
      </c>
    </row>
    <row r="42" spans="1:3" x14ac:dyDescent="0.4">
      <c r="A42" s="2" t="s">
        <v>80</v>
      </c>
      <c r="B42" s="3" t="s">
        <v>81</v>
      </c>
      <c r="C42" s="6">
        <v>4.4000000000000004</v>
      </c>
    </row>
    <row r="43" spans="1:3" x14ac:dyDescent="0.4">
      <c r="A43" s="2" t="s">
        <v>82</v>
      </c>
      <c r="B43" s="3" t="s">
        <v>83</v>
      </c>
    </row>
    <row r="44" spans="1:3" x14ac:dyDescent="0.4">
      <c r="A44" s="2" t="s">
        <v>84</v>
      </c>
      <c r="B44" s="3" t="s">
        <v>85</v>
      </c>
      <c r="C44" s="6">
        <v>2.2999999999999998</v>
      </c>
    </row>
  </sheetData>
  <sortState ref="A2:C44">
    <sortCondition ref="B2:B4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J4" sqref="J4"/>
    </sheetView>
  </sheetViews>
  <sheetFormatPr defaultRowHeight="13.25" customHeight="1" x14ac:dyDescent="0.45"/>
  <cols>
    <col min="9" max="9" width="9.06640625" style="53"/>
  </cols>
  <sheetData>
    <row r="1" spans="1:9" ht="13.25" customHeight="1" x14ac:dyDescent="0.45">
      <c r="A1" s="6" t="s">
        <v>152</v>
      </c>
      <c r="B1" s="6" t="s">
        <v>87</v>
      </c>
      <c r="C1" s="6" t="s">
        <v>153</v>
      </c>
      <c r="D1" s="6" t="s">
        <v>180</v>
      </c>
      <c r="E1" s="6" t="s">
        <v>191</v>
      </c>
      <c r="F1" s="6" t="s">
        <v>192</v>
      </c>
      <c r="G1" t="s">
        <v>180</v>
      </c>
      <c r="H1" t="s">
        <v>285</v>
      </c>
      <c r="I1" s="52" t="s">
        <v>286</v>
      </c>
    </row>
    <row r="2" spans="1:9" ht="13.25" customHeight="1" x14ac:dyDescent="0.45">
      <c r="A2" s="6" t="s">
        <v>6</v>
      </c>
      <c r="B2" s="6" t="s">
        <v>7</v>
      </c>
      <c r="C2" s="6">
        <v>2017</v>
      </c>
      <c r="D2" s="6">
        <v>3</v>
      </c>
      <c r="E2" s="6">
        <v>0</v>
      </c>
      <c r="F2">
        <f t="shared" ref="F2:F44" si="0">E2/D2</f>
        <v>0</v>
      </c>
      <c r="G2">
        <v>3</v>
      </c>
      <c r="H2">
        <v>0</v>
      </c>
      <c r="I2" s="53">
        <f t="shared" ref="I2:I44" si="1">H2/G2*100</f>
        <v>0</v>
      </c>
    </row>
    <row r="3" spans="1:9" ht="13.25" customHeight="1" x14ac:dyDescent="0.45">
      <c r="A3" s="6" t="s">
        <v>65</v>
      </c>
      <c r="B3" s="6" t="s">
        <v>66</v>
      </c>
      <c r="C3" s="6">
        <v>2017</v>
      </c>
      <c r="D3" s="6">
        <v>12</v>
      </c>
      <c r="E3" s="6">
        <v>1</v>
      </c>
      <c r="F3">
        <f t="shared" si="0"/>
        <v>8.3333333333333329E-2</v>
      </c>
      <c r="G3">
        <v>12</v>
      </c>
      <c r="H3">
        <v>1</v>
      </c>
      <c r="I3" s="53">
        <f t="shared" si="1"/>
        <v>8.3333333333333321</v>
      </c>
    </row>
    <row r="4" spans="1:9" ht="13.25" customHeight="1" x14ac:dyDescent="0.45">
      <c r="A4" s="6" t="s">
        <v>61</v>
      </c>
      <c r="B4" s="6" t="s">
        <v>62</v>
      </c>
      <c r="C4" s="6">
        <v>2017</v>
      </c>
      <c r="D4" s="6">
        <v>9</v>
      </c>
      <c r="E4" s="6">
        <v>12</v>
      </c>
      <c r="F4">
        <f t="shared" si="0"/>
        <v>1.3333333333333333</v>
      </c>
      <c r="G4">
        <v>9</v>
      </c>
      <c r="H4">
        <v>2</v>
      </c>
      <c r="I4" s="53">
        <f t="shared" si="1"/>
        <v>22.222222222222221</v>
      </c>
    </row>
    <row r="5" spans="1:9" ht="13.25" customHeight="1" x14ac:dyDescent="0.45">
      <c r="A5" s="6" t="s">
        <v>48</v>
      </c>
      <c r="B5" s="6" t="s">
        <v>49</v>
      </c>
      <c r="C5" s="6">
        <v>2017</v>
      </c>
      <c r="D5" s="6">
        <v>1534</v>
      </c>
      <c r="E5" s="6">
        <v>14681</v>
      </c>
      <c r="F5">
        <f t="shared" si="0"/>
        <v>9.5704041720990869</v>
      </c>
      <c r="G5">
        <v>1534</v>
      </c>
      <c r="H5">
        <v>341</v>
      </c>
      <c r="I5" s="53">
        <f t="shared" si="1"/>
        <v>22.229465449804433</v>
      </c>
    </row>
    <row r="6" spans="1:9" ht="13.25" customHeight="1" x14ac:dyDescent="0.45">
      <c r="A6" s="6" t="s">
        <v>44</v>
      </c>
      <c r="B6" s="6" t="s">
        <v>45</v>
      </c>
      <c r="C6" s="6">
        <v>2017</v>
      </c>
      <c r="D6" s="6">
        <v>4630</v>
      </c>
      <c r="E6" s="6">
        <v>19187</v>
      </c>
      <c r="F6">
        <f t="shared" si="0"/>
        <v>4.1440604751619867</v>
      </c>
      <c r="G6">
        <v>4630</v>
      </c>
      <c r="H6">
        <v>1143</v>
      </c>
      <c r="I6" s="53">
        <f t="shared" si="1"/>
        <v>24.68682505399568</v>
      </c>
    </row>
    <row r="7" spans="1:9" ht="13.25" customHeight="1" x14ac:dyDescent="0.45">
      <c r="A7" s="6" t="s">
        <v>76</v>
      </c>
      <c r="B7" s="6" t="s">
        <v>77</v>
      </c>
      <c r="C7" s="6">
        <v>2017</v>
      </c>
      <c r="D7" s="6">
        <v>2685</v>
      </c>
      <c r="E7" s="6">
        <v>13868</v>
      </c>
      <c r="F7">
        <f t="shared" si="0"/>
        <v>5.1649906890130355</v>
      </c>
      <c r="G7">
        <v>2685</v>
      </c>
      <c r="H7">
        <v>682</v>
      </c>
      <c r="I7" s="53">
        <f t="shared" si="1"/>
        <v>25.400372439478584</v>
      </c>
    </row>
    <row r="8" spans="1:9" ht="13.25" customHeight="1" x14ac:dyDescent="0.45">
      <c r="A8" s="6" t="s">
        <v>71</v>
      </c>
      <c r="B8" s="6" t="s">
        <v>72</v>
      </c>
      <c r="C8" s="6">
        <v>2017</v>
      </c>
      <c r="D8" s="6">
        <v>663</v>
      </c>
      <c r="E8" s="6">
        <v>4296</v>
      </c>
      <c r="F8">
        <f t="shared" si="0"/>
        <v>6.4796380090497738</v>
      </c>
      <c r="G8">
        <v>663</v>
      </c>
      <c r="H8">
        <v>175</v>
      </c>
      <c r="I8" s="53">
        <f t="shared" si="1"/>
        <v>26.395173453996986</v>
      </c>
    </row>
    <row r="9" spans="1:9" ht="13.25" customHeight="1" x14ac:dyDescent="0.45">
      <c r="A9" s="6" t="s">
        <v>17</v>
      </c>
      <c r="B9" s="6" t="s">
        <v>171</v>
      </c>
      <c r="C9" s="6">
        <v>2017</v>
      </c>
      <c r="D9" s="6">
        <v>3622</v>
      </c>
      <c r="E9" s="6">
        <v>33367</v>
      </c>
      <c r="F9">
        <f t="shared" si="0"/>
        <v>9.2123136388735514</v>
      </c>
      <c r="G9">
        <v>3622</v>
      </c>
      <c r="H9">
        <v>977</v>
      </c>
      <c r="I9" s="53">
        <f t="shared" si="1"/>
        <v>26.974047487575923</v>
      </c>
    </row>
    <row r="10" spans="1:9" ht="13.25" customHeight="1" x14ac:dyDescent="0.45">
      <c r="A10" s="6" t="s">
        <v>80</v>
      </c>
      <c r="B10" s="6" t="s">
        <v>81</v>
      </c>
      <c r="C10" s="6">
        <v>2017</v>
      </c>
      <c r="D10" s="6">
        <v>2482</v>
      </c>
      <c r="E10" s="6">
        <v>26197</v>
      </c>
      <c r="F10">
        <f t="shared" si="0"/>
        <v>10.554794520547945</v>
      </c>
      <c r="G10">
        <v>2482</v>
      </c>
      <c r="H10">
        <v>671</v>
      </c>
      <c r="I10" s="53">
        <f t="shared" si="1"/>
        <v>27.03464947622885</v>
      </c>
    </row>
    <row r="11" spans="1:9" ht="13.25" customHeight="1" x14ac:dyDescent="0.45">
      <c r="A11" s="6" t="s">
        <v>15</v>
      </c>
      <c r="B11" s="6" t="s">
        <v>16</v>
      </c>
      <c r="C11" s="6">
        <v>2017</v>
      </c>
      <c r="D11" s="6">
        <v>862</v>
      </c>
      <c r="E11" s="6">
        <v>12279</v>
      </c>
      <c r="F11">
        <f t="shared" si="0"/>
        <v>14.24477958236659</v>
      </c>
      <c r="G11">
        <v>862</v>
      </c>
      <c r="H11">
        <v>243</v>
      </c>
      <c r="I11" s="53">
        <f t="shared" si="1"/>
        <v>28.190255220417633</v>
      </c>
    </row>
    <row r="12" spans="1:9" ht="13.25" customHeight="1" x14ac:dyDescent="0.45">
      <c r="A12" s="6" t="s">
        <v>12</v>
      </c>
      <c r="B12" s="6" t="s">
        <v>142</v>
      </c>
      <c r="C12" s="6">
        <v>2017</v>
      </c>
      <c r="D12" s="6">
        <v>566</v>
      </c>
      <c r="E12" s="6">
        <v>2803</v>
      </c>
      <c r="F12">
        <f t="shared" si="0"/>
        <v>4.9522968197879855</v>
      </c>
      <c r="G12">
        <v>566</v>
      </c>
      <c r="H12">
        <v>165</v>
      </c>
      <c r="I12" s="53">
        <f t="shared" si="1"/>
        <v>29.151943462897528</v>
      </c>
    </row>
    <row r="13" spans="1:9" ht="13.25" customHeight="1" x14ac:dyDescent="0.45">
      <c r="A13" s="6" t="s">
        <v>42</v>
      </c>
      <c r="B13" s="6" t="s">
        <v>43</v>
      </c>
      <c r="C13" s="6">
        <v>2017</v>
      </c>
      <c r="D13" s="6">
        <v>3021</v>
      </c>
      <c r="E13" s="6">
        <v>15295</v>
      </c>
      <c r="F13">
        <f t="shared" si="0"/>
        <v>5.0628930817610067</v>
      </c>
      <c r="G13">
        <v>3021</v>
      </c>
      <c r="H13">
        <v>882</v>
      </c>
      <c r="I13" s="53">
        <f t="shared" si="1"/>
        <v>29.195630585898709</v>
      </c>
    </row>
    <row r="14" spans="1:9" ht="13.25" customHeight="1" x14ac:dyDescent="0.45">
      <c r="A14" s="6" t="s">
        <v>67</v>
      </c>
      <c r="B14" s="6" t="s">
        <v>174</v>
      </c>
      <c r="C14" s="6">
        <v>2017</v>
      </c>
      <c r="D14" s="6">
        <v>8169</v>
      </c>
      <c r="E14" s="6">
        <v>69019</v>
      </c>
      <c r="F14">
        <f t="shared" si="0"/>
        <v>8.4488921532623333</v>
      </c>
      <c r="G14">
        <v>8169</v>
      </c>
      <c r="H14">
        <v>2393</v>
      </c>
      <c r="I14" s="53">
        <f t="shared" si="1"/>
        <v>29.293671195984821</v>
      </c>
    </row>
    <row r="15" spans="1:9" ht="13.25" customHeight="1" x14ac:dyDescent="0.45">
      <c r="A15" s="6" t="s">
        <v>69</v>
      </c>
      <c r="B15" s="6" t="s">
        <v>70</v>
      </c>
      <c r="C15" s="6">
        <v>2017</v>
      </c>
      <c r="D15" s="6">
        <v>2016</v>
      </c>
      <c r="E15" s="6">
        <v>10089</v>
      </c>
      <c r="F15">
        <f t="shared" si="0"/>
        <v>5.0044642857142856</v>
      </c>
      <c r="G15">
        <v>2016</v>
      </c>
      <c r="H15">
        <v>601</v>
      </c>
      <c r="I15" s="53">
        <f t="shared" si="1"/>
        <v>29.811507936507937</v>
      </c>
    </row>
    <row r="16" spans="1:9" ht="13.25" customHeight="1" x14ac:dyDescent="0.45">
      <c r="A16" s="6" t="s">
        <v>82</v>
      </c>
      <c r="B16" s="6" t="s">
        <v>83</v>
      </c>
      <c r="C16" s="6">
        <v>2017</v>
      </c>
      <c r="D16" s="6">
        <v>932</v>
      </c>
      <c r="E16" s="6">
        <v>4699</v>
      </c>
      <c r="F16">
        <f t="shared" si="0"/>
        <v>5.0418454935622314</v>
      </c>
      <c r="G16">
        <v>932</v>
      </c>
      <c r="H16">
        <v>279</v>
      </c>
      <c r="I16" s="53">
        <f t="shared" si="1"/>
        <v>29.935622317596568</v>
      </c>
    </row>
    <row r="17" spans="1:9" ht="13.25" customHeight="1" x14ac:dyDescent="0.45">
      <c r="A17" s="6" t="s">
        <v>55</v>
      </c>
      <c r="B17" s="6" t="s">
        <v>173</v>
      </c>
      <c r="C17" s="6">
        <v>2017</v>
      </c>
      <c r="D17" s="6">
        <v>2871</v>
      </c>
      <c r="E17" s="6">
        <v>15949</v>
      </c>
      <c r="F17">
        <f t="shared" si="0"/>
        <v>5.5552072448624177</v>
      </c>
      <c r="G17">
        <v>2871</v>
      </c>
      <c r="H17">
        <v>863</v>
      </c>
      <c r="I17" s="53">
        <f t="shared" si="1"/>
        <v>30.059212817833508</v>
      </c>
    </row>
    <row r="18" spans="1:9" ht="13.25" customHeight="1" x14ac:dyDescent="0.45">
      <c r="A18" s="6" t="s">
        <v>52</v>
      </c>
      <c r="B18" s="6" t="s">
        <v>138</v>
      </c>
      <c r="C18" s="6">
        <v>2017</v>
      </c>
      <c r="D18" s="6">
        <v>4058</v>
      </c>
      <c r="E18" s="6">
        <v>61628</v>
      </c>
      <c r="F18">
        <f t="shared" si="0"/>
        <v>15.186791522917693</v>
      </c>
      <c r="G18">
        <v>4058</v>
      </c>
      <c r="H18">
        <v>1226</v>
      </c>
      <c r="I18" s="53">
        <f t="shared" si="1"/>
        <v>30.211927057663875</v>
      </c>
    </row>
    <row r="19" spans="1:9" ht="13.25" customHeight="1" x14ac:dyDescent="0.45">
      <c r="A19" s="6" t="s">
        <v>30</v>
      </c>
      <c r="B19" s="6" t="s">
        <v>31</v>
      </c>
      <c r="C19" s="6">
        <v>2017</v>
      </c>
      <c r="D19" s="6">
        <v>3332</v>
      </c>
      <c r="E19" s="6">
        <v>34743</v>
      </c>
      <c r="F19">
        <f t="shared" si="0"/>
        <v>10.427070828331333</v>
      </c>
      <c r="G19">
        <v>3332</v>
      </c>
      <c r="H19">
        <v>1028</v>
      </c>
      <c r="I19" s="53">
        <f t="shared" si="1"/>
        <v>30.852340936374549</v>
      </c>
    </row>
    <row r="20" spans="1:9" ht="13.25" customHeight="1" x14ac:dyDescent="0.45">
      <c r="A20" s="6" t="s">
        <v>57</v>
      </c>
      <c r="B20" s="6" t="s">
        <v>149</v>
      </c>
      <c r="C20" s="6">
        <v>2017</v>
      </c>
      <c r="D20" s="6">
        <v>382</v>
      </c>
      <c r="E20" s="6">
        <v>8009</v>
      </c>
      <c r="F20">
        <f t="shared" si="0"/>
        <v>20.965968586387433</v>
      </c>
      <c r="G20">
        <v>382</v>
      </c>
      <c r="H20">
        <v>120</v>
      </c>
      <c r="I20" s="53">
        <f t="shared" si="1"/>
        <v>31.413612565445025</v>
      </c>
    </row>
    <row r="21" spans="1:9" ht="13.25" customHeight="1" x14ac:dyDescent="0.45">
      <c r="A21" s="6" t="s">
        <v>27</v>
      </c>
      <c r="B21" s="6" t="s">
        <v>28</v>
      </c>
      <c r="C21" s="6">
        <v>2017</v>
      </c>
      <c r="D21" s="6">
        <v>1972</v>
      </c>
      <c r="E21" s="6">
        <v>17094</v>
      </c>
      <c r="F21">
        <f t="shared" si="0"/>
        <v>8.6683569979716033</v>
      </c>
      <c r="G21">
        <v>1972</v>
      </c>
      <c r="H21">
        <v>626</v>
      </c>
      <c r="I21" s="53">
        <f t="shared" si="1"/>
        <v>31.744421906693709</v>
      </c>
    </row>
    <row r="22" spans="1:9" ht="13.25" customHeight="1" x14ac:dyDescent="0.45">
      <c r="A22" s="6" t="s">
        <v>40</v>
      </c>
      <c r="B22" s="6" t="s">
        <v>41</v>
      </c>
      <c r="C22" s="6">
        <v>2017</v>
      </c>
      <c r="D22" s="6">
        <v>1128</v>
      </c>
      <c r="E22" s="6">
        <v>12658</v>
      </c>
      <c r="F22">
        <f t="shared" si="0"/>
        <v>11.221631205673759</v>
      </c>
      <c r="G22">
        <v>1128</v>
      </c>
      <c r="H22">
        <v>360</v>
      </c>
      <c r="I22" s="53">
        <f t="shared" si="1"/>
        <v>31.914893617021278</v>
      </c>
    </row>
    <row r="23" spans="1:9" ht="13.25" customHeight="1" x14ac:dyDescent="0.45">
      <c r="A23" s="6" t="s">
        <v>20</v>
      </c>
      <c r="B23" s="6" t="s">
        <v>21</v>
      </c>
      <c r="C23" s="6">
        <v>2017</v>
      </c>
      <c r="D23" s="6">
        <v>3177</v>
      </c>
      <c r="E23" s="6">
        <v>46646</v>
      </c>
      <c r="F23">
        <f t="shared" si="0"/>
        <v>14.682404784387787</v>
      </c>
      <c r="G23">
        <v>3177</v>
      </c>
      <c r="H23">
        <v>1068</v>
      </c>
      <c r="I23" s="53">
        <f t="shared" si="1"/>
        <v>33.6166194523135</v>
      </c>
    </row>
    <row r="24" spans="1:9" ht="13.25" customHeight="1" x14ac:dyDescent="0.45">
      <c r="A24" s="6" t="s">
        <v>38</v>
      </c>
      <c r="B24" s="6" t="s">
        <v>39</v>
      </c>
      <c r="C24" s="6">
        <v>2017</v>
      </c>
      <c r="D24" s="6">
        <v>8523</v>
      </c>
      <c r="E24" s="6">
        <v>68758</v>
      </c>
      <c r="F24">
        <f t="shared" si="0"/>
        <v>8.0673471782236295</v>
      </c>
      <c r="G24">
        <v>8523</v>
      </c>
      <c r="H24">
        <v>2881</v>
      </c>
      <c r="I24" s="53">
        <f t="shared" si="1"/>
        <v>33.802651648480584</v>
      </c>
    </row>
    <row r="25" spans="1:9" ht="13.25" customHeight="1" x14ac:dyDescent="0.45">
      <c r="A25" s="6" t="s">
        <v>46</v>
      </c>
      <c r="B25" s="6" t="s">
        <v>47</v>
      </c>
      <c r="C25" s="6">
        <v>2017</v>
      </c>
      <c r="D25" s="6">
        <v>520</v>
      </c>
      <c r="E25" s="6">
        <v>11382</v>
      </c>
      <c r="F25">
        <f t="shared" si="0"/>
        <v>21.888461538461538</v>
      </c>
      <c r="G25">
        <v>520</v>
      </c>
      <c r="H25">
        <v>177</v>
      </c>
      <c r="I25" s="53">
        <f t="shared" si="1"/>
        <v>34.03846153846154</v>
      </c>
    </row>
    <row r="26" spans="1:9" ht="13.25" customHeight="1" x14ac:dyDescent="0.45">
      <c r="A26" s="6" t="s">
        <v>59</v>
      </c>
      <c r="B26" s="6" t="s">
        <v>140</v>
      </c>
      <c r="C26" s="6">
        <v>2017</v>
      </c>
      <c r="D26" s="6">
        <v>11212</v>
      </c>
      <c r="E26" s="6">
        <v>108285</v>
      </c>
      <c r="F26">
        <f t="shared" si="0"/>
        <v>9.65795576168391</v>
      </c>
      <c r="G26">
        <v>11212</v>
      </c>
      <c r="H26">
        <v>3855</v>
      </c>
      <c r="I26" s="53">
        <f t="shared" si="1"/>
        <v>34.382804138423118</v>
      </c>
    </row>
    <row r="27" spans="1:9" ht="13.25" customHeight="1" x14ac:dyDescent="0.45">
      <c r="A27" s="6" t="s">
        <v>60</v>
      </c>
      <c r="B27" s="6" t="s">
        <v>139</v>
      </c>
      <c r="C27" s="6">
        <v>2017</v>
      </c>
      <c r="D27" s="6">
        <v>5025</v>
      </c>
      <c r="E27" s="6">
        <v>58513</v>
      </c>
      <c r="F27">
        <f t="shared" si="0"/>
        <v>11.644378109452736</v>
      </c>
      <c r="G27">
        <v>5025</v>
      </c>
      <c r="H27">
        <v>1729</v>
      </c>
      <c r="I27" s="53">
        <f t="shared" si="1"/>
        <v>34.407960199004975</v>
      </c>
    </row>
    <row r="28" spans="1:9" ht="13.25" customHeight="1" x14ac:dyDescent="0.45">
      <c r="A28" s="6" t="s">
        <v>58</v>
      </c>
      <c r="B28" s="6" t="s">
        <v>136</v>
      </c>
      <c r="C28" s="6">
        <v>2017</v>
      </c>
      <c r="D28" s="6">
        <v>8612</v>
      </c>
      <c r="E28" s="6">
        <v>93709</v>
      </c>
      <c r="F28">
        <f t="shared" si="0"/>
        <v>10.881212261960055</v>
      </c>
      <c r="G28">
        <v>8612</v>
      </c>
      <c r="H28">
        <v>2995</v>
      </c>
      <c r="I28" s="53">
        <f t="shared" si="1"/>
        <v>34.777055271713884</v>
      </c>
    </row>
    <row r="29" spans="1:9" ht="13.25" customHeight="1" x14ac:dyDescent="0.45">
      <c r="A29" s="6" t="s">
        <v>54</v>
      </c>
      <c r="B29" s="6" t="s">
        <v>141</v>
      </c>
      <c r="C29" s="6">
        <v>2017</v>
      </c>
      <c r="D29" s="6">
        <v>755</v>
      </c>
      <c r="E29" s="6">
        <v>13088</v>
      </c>
      <c r="F29">
        <f t="shared" si="0"/>
        <v>17.335099337748343</v>
      </c>
      <c r="G29">
        <v>755</v>
      </c>
      <c r="H29">
        <v>265</v>
      </c>
      <c r="I29" s="53">
        <f t="shared" si="1"/>
        <v>35.099337748344375</v>
      </c>
    </row>
    <row r="30" spans="1:9" ht="13.25" customHeight="1" x14ac:dyDescent="0.45">
      <c r="A30" s="6" t="s">
        <v>25</v>
      </c>
      <c r="B30" s="6" t="s">
        <v>172</v>
      </c>
      <c r="C30" s="6">
        <v>2017</v>
      </c>
      <c r="D30" s="6">
        <v>520</v>
      </c>
      <c r="E30" s="6">
        <v>2873</v>
      </c>
      <c r="F30">
        <f t="shared" si="0"/>
        <v>5.5250000000000004</v>
      </c>
      <c r="G30">
        <v>520</v>
      </c>
      <c r="H30">
        <v>184</v>
      </c>
      <c r="I30" s="53">
        <f t="shared" si="1"/>
        <v>35.384615384615387</v>
      </c>
    </row>
    <row r="31" spans="1:9" ht="13.25" customHeight="1" x14ac:dyDescent="0.45">
      <c r="A31" s="6" t="s">
        <v>23</v>
      </c>
      <c r="B31" s="6" t="s">
        <v>24</v>
      </c>
      <c r="C31" s="6">
        <v>2017</v>
      </c>
      <c r="D31" s="6">
        <v>765</v>
      </c>
      <c r="E31" s="6">
        <v>3456</v>
      </c>
      <c r="F31">
        <f t="shared" si="0"/>
        <v>4.5176470588235293</v>
      </c>
      <c r="G31">
        <v>765</v>
      </c>
      <c r="H31">
        <v>271</v>
      </c>
      <c r="I31" s="53">
        <f t="shared" si="1"/>
        <v>35.424836601307192</v>
      </c>
    </row>
    <row r="32" spans="1:9" ht="13.25" customHeight="1" x14ac:dyDescent="0.45">
      <c r="A32" s="6" t="s">
        <v>36</v>
      </c>
      <c r="B32" s="6" t="s">
        <v>37</v>
      </c>
      <c r="C32" s="6">
        <v>2017</v>
      </c>
      <c r="D32" s="6">
        <v>2739</v>
      </c>
      <c r="E32" s="6">
        <v>30445</v>
      </c>
      <c r="F32">
        <f t="shared" si="0"/>
        <v>11.115370573201899</v>
      </c>
      <c r="G32">
        <v>2739</v>
      </c>
      <c r="H32">
        <v>982</v>
      </c>
      <c r="I32" s="53">
        <f t="shared" si="1"/>
        <v>35.852500912741874</v>
      </c>
    </row>
    <row r="33" spans="1:9" ht="13.25" customHeight="1" x14ac:dyDescent="0.45">
      <c r="A33" s="6" t="s">
        <v>50</v>
      </c>
      <c r="B33" s="6" t="s">
        <v>135</v>
      </c>
      <c r="C33" s="6">
        <v>2017</v>
      </c>
      <c r="D33" s="6">
        <v>4409</v>
      </c>
      <c r="E33" s="6">
        <v>69270</v>
      </c>
      <c r="F33">
        <f t="shared" si="0"/>
        <v>15.711045588568837</v>
      </c>
      <c r="G33">
        <v>4409</v>
      </c>
      <c r="H33">
        <v>1602</v>
      </c>
      <c r="I33" s="53">
        <f t="shared" si="1"/>
        <v>36.334769789067813</v>
      </c>
    </row>
    <row r="34" spans="1:9" ht="13.25" customHeight="1" x14ac:dyDescent="0.45">
      <c r="A34" s="6" t="s">
        <v>53</v>
      </c>
      <c r="B34" s="6" t="s">
        <v>137</v>
      </c>
      <c r="C34" s="6">
        <v>2017</v>
      </c>
      <c r="D34" s="6">
        <v>9627</v>
      </c>
      <c r="E34" s="6">
        <v>92822</v>
      </c>
      <c r="F34">
        <f t="shared" si="0"/>
        <v>9.6418406564869645</v>
      </c>
      <c r="G34">
        <v>9627</v>
      </c>
      <c r="H34">
        <v>3506</v>
      </c>
      <c r="I34" s="53">
        <f t="shared" si="1"/>
        <v>36.418406564869635</v>
      </c>
    </row>
    <row r="35" spans="1:9" ht="13.25" customHeight="1" x14ac:dyDescent="0.45">
      <c r="A35" s="6" t="s">
        <v>3</v>
      </c>
      <c r="B35" s="6" t="s">
        <v>4</v>
      </c>
      <c r="C35" s="6">
        <v>2017</v>
      </c>
      <c r="D35" s="6">
        <v>27</v>
      </c>
      <c r="E35" s="6">
        <v>90</v>
      </c>
      <c r="F35">
        <f t="shared" si="0"/>
        <v>3.3333333333333335</v>
      </c>
      <c r="G35">
        <v>27</v>
      </c>
      <c r="H35">
        <v>10</v>
      </c>
      <c r="I35" s="53">
        <f t="shared" si="1"/>
        <v>37.037037037037038</v>
      </c>
    </row>
    <row r="36" spans="1:9" ht="13.25" customHeight="1" x14ac:dyDescent="0.45">
      <c r="A36" s="6" t="s">
        <v>84</v>
      </c>
      <c r="B36" s="6" t="s">
        <v>85</v>
      </c>
      <c r="C36" s="6">
        <v>2017</v>
      </c>
      <c r="D36" s="6">
        <v>1734</v>
      </c>
      <c r="E36" s="6">
        <v>11856</v>
      </c>
      <c r="F36">
        <f t="shared" si="0"/>
        <v>6.8373702422145328</v>
      </c>
      <c r="G36">
        <v>1734</v>
      </c>
      <c r="H36">
        <v>647</v>
      </c>
      <c r="I36" s="53">
        <f t="shared" si="1"/>
        <v>37.312572087658594</v>
      </c>
    </row>
    <row r="37" spans="1:9" ht="13.25" customHeight="1" x14ac:dyDescent="0.45">
      <c r="A37" s="6" t="s">
        <v>73</v>
      </c>
      <c r="B37" s="6" t="s">
        <v>74</v>
      </c>
      <c r="C37" s="6">
        <v>2017</v>
      </c>
      <c r="D37" s="6">
        <v>2253</v>
      </c>
      <c r="E37" s="6">
        <v>24702</v>
      </c>
      <c r="F37">
        <f t="shared" si="0"/>
        <v>10.964047936085219</v>
      </c>
      <c r="G37">
        <v>2253</v>
      </c>
      <c r="H37">
        <v>848</v>
      </c>
      <c r="I37" s="53">
        <f t="shared" si="1"/>
        <v>37.638703950288502</v>
      </c>
    </row>
    <row r="38" spans="1:9" ht="13.25" customHeight="1" x14ac:dyDescent="0.45">
      <c r="A38" s="6" t="s">
        <v>78</v>
      </c>
      <c r="B38" s="6" t="s">
        <v>79</v>
      </c>
      <c r="C38" s="6">
        <v>2017</v>
      </c>
      <c r="D38" s="6">
        <v>732</v>
      </c>
      <c r="E38" s="6">
        <v>4769</v>
      </c>
      <c r="F38">
        <f t="shared" si="0"/>
        <v>6.5150273224043715</v>
      </c>
      <c r="G38">
        <v>732</v>
      </c>
      <c r="H38">
        <v>281</v>
      </c>
      <c r="I38" s="53">
        <f t="shared" si="1"/>
        <v>38.387978142076499</v>
      </c>
    </row>
    <row r="39" spans="1:9" ht="13.25" customHeight="1" x14ac:dyDescent="0.45">
      <c r="A39" s="6" t="s">
        <v>0</v>
      </c>
      <c r="B39" s="6" t="s">
        <v>1</v>
      </c>
      <c r="C39" s="6">
        <v>2017</v>
      </c>
      <c r="D39" s="6">
        <v>1073</v>
      </c>
      <c r="E39" s="6">
        <v>5766</v>
      </c>
      <c r="F39">
        <f t="shared" si="0"/>
        <v>5.3737185461323396</v>
      </c>
      <c r="G39">
        <v>1073</v>
      </c>
      <c r="H39">
        <v>412</v>
      </c>
      <c r="I39" s="53">
        <f t="shared" si="1"/>
        <v>38.397017707362536</v>
      </c>
    </row>
    <row r="40" spans="1:9" ht="13.25" customHeight="1" x14ac:dyDescent="0.45">
      <c r="A40" s="6" t="s">
        <v>63</v>
      </c>
      <c r="B40" s="6" t="s">
        <v>64</v>
      </c>
      <c r="C40" s="6">
        <v>2017</v>
      </c>
      <c r="D40" s="6">
        <v>751</v>
      </c>
      <c r="E40" s="6">
        <v>6097</v>
      </c>
      <c r="F40">
        <f t="shared" si="0"/>
        <v>8.1185086551264973</v>
      </c>
      <c r="G40">
        <v>751</v>
      </c>
      <c r="H40">
        <v>290</v>
      </c>
      <c r="I40" s="53">
        <f t="shared" si="1"/>
        <v>38.61517976031957</v>
      </c>
    </row>
    <row r="41" spans="1:9" ht="13.25" customHeight="1" x14ac:dyDescent="0.45">
      <c r="A41" s="6" t="s">
        <v>34</v>
      </c>
      <c r="B41" s="6" t="s">
        <v>35</v>
      </c>
      <c r="C41" s="6">
        <v>2017</v>
      </c>
      <c r="D41" s="6">
        <v>2251</v>
      </c>
      <c r="E41" s="6">
        <v>21223</v>
      </c>
      <c r="F41">
        <f t="shared" si="0"/>
        <v>9.4282541092847616</v>
      </c>
      <c r="G41">
        <v>2251</v>
      </c>
      <c r="H41">
        <v>901</v>
      </c>
      <c r="I41" s="53">
        <f t="shared" si="1"/>
        <v>40.026654820079969</v>
      </c>
    </row>
    <row r="42" spans="1:9" ht="13.25" customHeight="1" x14ac:dyDescent="0.45">
      <c r="A42" s="6" t="s">
        <v>13</v>
      </c>
      <c r="B42" s="6" t="s">
        <v>14</v>
      </c>
      <c r="C42" s="6">
        <v>2017</v>
      </c>
      <c r="D42" s="6">
        <v>474</v>
      </c>
      <c r="E42" s="6">
        <v>4529</v>
      </c>
      <c r="F42">
        <f t="shared" si="0"/>
        <v>9.5548523206751064</v>
      </c>
      <c r="G42">
        <v>474</v>
      </c>
      <c r="H42">
        <v>198</v>
      </c>
      <c r="I42" s="53">
        <f t="shared" si="1"/>
        <v>41.77215189873418</v>
      </c>
    </row>
    <row r="43" spans="1:9" ht="13.25" customHeight="1" x14ac:dyDescent="0.45">
      <c r="A43" s="6" t="s">
        <v>9</v>
      </c>
      <c r="B43" s="6" t="s">
        <v>10</v>
      </c>
      <c r="C43" s="6">
        <v>2017</v>
      </c>
      <c r="D43" s="6">
        <v>323</v>
      </c>
      <c r="E43" s="6">
        <v>5589</v>
      </c>
      <c r="F43">
        <f t="shared" si="0"/>
        <v>17.30340557275542</v>
      </c>
      <c r="G43">
        <v>323</v>
      </c>
      <c r="H43">
        <v>135</v>
      </c>
      <c r="I43" s="53">
        <f t="shared" si="1"/>
        <v>41.795665634674926</v>
      </c>
    </row>
    <row r="44" spans="1:9" ht="13.25" customHeight="1" x14ac:dyDescent="0.45">
      <c r="A44" s="6" t="s">
        <v>32</v>
      </c>
      <c r="B44" s="6" t="s">
        <v>33</v>
      </c>
      <c r="C44" s="6">
        <v>2017</v>
      </c>
      <c r="D44" s="6">
        <v>1670</v>
      </c>
      <c r="E44" s="6">
        <v>50602</v>
      </c>
      <c r="F44">
        <f t="shared" si="0"/>
        <v>30.300598802395211</v>
      </c>
      <c r="G44">
        <v>1670</v>
      </c>
      <c r="H44">
        <v>756</v>
      </c>
      <c r="I44" s="53">
        <f t="shared" si="1"/>
        <v>45.269461077844312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4"/>
  <sheetViews>
    <sheetView zoomScale="90" zoomScaleNormal="90" workbookViewId="0">
      <selection activeCell="F31" sqref="F31"/>
    </sheetView>
  </sheetViews>
  <sheetFormatPr defaultColWidth="14.3984375" defaultRowHeight="13.25" customHeight="1" x14ac:dyDescent="0.4"/>
  <cols>
    <col min="1" max="1" width="14.3984375" style="9"/>
    <col min="2" max="2" width="37.53125" style="9" customWidth="1"/>
    <col min="3" max="16384" width="14.3984375" style="9"/>
  </cols>
  <sheetData>
    <row r="1" spans="1:26" ht="13.25" customHeight="1" x14ac:dyDescent="0.4">
      <c r="A1" s="10"/>
      <c r="B1" s="10"/>
      <c r="C1" s="11" t="s">
        <v>196</v>
      </c>
      <c r="D1" s="11"/>
      <c r="E1" s="10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3.25" customHeight="1" x14ac:dyDescent="0.4">
      <c r="A2" s="10" t="s">
        <v>86</v>
      </c>
      <c r="B2" s="10" t="s">
        <v>87</v>
      </c>
      <c r="C2" s="10" t="s">
        <v>197</v>
      </c>
      <c r="D2" s="10" t="s">
        <v>198</v>
      </c>
      <c r="E2" s="10" t="s">
        <v>199</v>
      </c>
      <c r="F2" s="12" t="s">
        <v>209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3.25" customHeight="1" x14ac:dyDescent="0.4">
      <c r="A3" s="14" t="s">
        <v>59</v>
      </c>
      <c r="B3" s="14" t="s">
        <v>200</v>
      </c>
      <c r="C3" s="15">
        <v>82</v>
      </c>
      <c r="D3" s="15">
        <v>97</v>
      </c>
      <c r="E3" s="10"/>
      <c r="F3" s="16">
        <v>48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3.25" customHeight="1" x14ac:dyDescent="0.4">
      <c r="A4" s="14" t="s">
        <v>17</v>
      </c>
      <c r="B4" s="14" t="s">
        <v>171</v>
      </c>
      <c r="C4" s="15">
        <v>69</v>
      </c>
      <c r="D4" s="15">
        <v>56</v>
      </c>
      <c r="E4" s="10"/>
      <c r="F4" s="16">
        <v>50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3.25" customHeight="1" x14ac:dyDescent="0.4">
      <c r="A5" s="14" t="s">
        <v>50</v>
      </c>
      <c r="B5" s="14" t="s">
        <v>135</v>
      </c>
      <c r="C5" s="15">
        <v>79</v>
      </c>
      <c r="D5" s="15">
        <v>62</v>
      </c>
      <c r="E5" s="10"/>
      <c r="F5" s="16">
        <v>43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3.25" customHeight="1" x14ac:dyDescent="0.4">
      <c r="A6" s="10" t="s">
        <v>3</v>
      </c>
      <c r="B6" s="17" t="s">
        <v>4</v>
      </c>
      <c r="C6" s="15">
        <v>44</v>
      </c>
      <c r="D6" s="10"/>
      <c r="E6" s="10"/>
      <c r="F6" s="16">
        <v>41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3.25" customHeight="1" x14ac:dyDescent="0.4">
      <c r="A7" s="10" t="s">
        <v>15</v>
      </c>
      <c r="B7" s="17" t="s">
        <v>16</v>
      </c>
      <c r="C7" s="15">
        <v>46</v>
      </c>
      <c r="D7" s="15">
        <v>58</v>
      </c>
      <c r="E7" s="10"/>
      <c r="F7" s="16">
        <v>34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3.25" customHeight="1" x14ac:dyDescent="0.4">
      <c r="A8" s="10" t="s">
        <v>36</v>
      </c>
      <c r="B8" s="17" t="s">
        <v>37</v>
      </c>
      <c r="C8" s="15">
        <v>67</v>
      </c>
      <c r="D8" s="15">
        <v>76</v>
      </c>
      <c r="E8" s="10"/>
      <c r="F8" s="16">
        <v>50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3.25" customHeight="1" x14ac:dyDescent="0.4">
      <c r="A9" s="10" t="s">
        <v>46</v>
      </c>
      <c r="B9" s="17" t="s">
        <v>47</v>
      </c>
      <c r="C9" s="15">
        <v>32</v>
      </c>
      <c r="D9" s="10"/>
      <c r="E9" s="10"/>
      <c r="F9" s="16">
        <v>48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3.25" customHeight="1" x14ac:dyDescent="0.4">
      <c r="A10" s="18" t="s">
        <v>54</v>
      </c>
      <c r="B10" s="17" t="s">
        <v>201</v>
      </c>
      <c r="C10" s="15">
        <v>20</v>
      </c>
      <c r="D10" s="10"/>
      <c r="E10" s="10"/>
      <c r="F10" s="16">
        <v>43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.25" customHeight="1" x14ac:dyDescent="0.4">
      <c r="A11" s="10" t="s">
        <v>55</v>
      </c>
      <c r="B11" s="17" t="s">
        <v>56</v>
      </c>
      <c r="C11" s="15">
        <v>34</v>
      </c>
      <c r="D11" s="15">
        <v>48</v>
      </c>
      <c r="E11" s="10"/>
      <c r="F11" s="16">
        <v>43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3.25" customHeight="1" x14ac:dyDescent="0.4">
      <c r="A12" s="10" t="s">
        <v>67</v>
      </c>
      <c r="B12" s="17" t="s">
        <v>68</v>
      </c>
      <c r="C12" s="15">
        <v>91</v>
      </c>
      <c r="D12" s="15">
        <v>79</v>
      </c>
      <c r="E12" s="10"/>
      <c r="F12" s="16">
        <v>33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3.25" customHeight="1" x14ac:dyDescent="0.4">
      <c r="A13" s="10" t="s">
        <v>76</v>
      </c>
      <c r="B13" s="17" t="s">
        <v>77</v>
      </c>
      <c r="C13" s="15">
        <v>99</v>
      </c>
      <c r="D13" s="15">
        <v>100</v>
      </c>
      <c r="E13" s="10"/>
      <c r="F13" s="16">
        <v>43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3.25" customHeight="1" x14ac:dyDescent="0.4">
      <c r="A14" s="10" t="s">
        <v>80</v>
      </c>
      <c r="B14" s="17" t="s">
        <v>81</v>
      </c>
      <c r="C14" s="15">
        <v>61</v>
      </c>
      <c r="D14" s="10"/>
      <c r="E14" s="10"/>
      <c r="F14" s="16">
        <v>22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3.25" customHeight="1" x14ac:dyDescent="0.4">
      <c r="A15" s="10" t="s">
        <v>84</v>
      </c>
      <c r="B15" s="17" t="s">
        <v>85</v>
      </c>
      <c r="C15" s="15">
        <v>17</v>
      </c>
      <c r="D15" s="15">
        <v>40</v>
      </c>
      <c r="E15" s="10"/>
      <c r="F15" s="16">
        <v>33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3.25" customHeight="1" x14ac:dyDescent="0.4">
      <c r="A16" s="10" t="s">
        <v>20</v>
      </c>
      <c r="B16" s="19" t="s">
        <v>21</v>
      </c>
      <c r="C16" s="15">
        <v>49</v>
      </c>
      <c r="D16" s="15">
        <v>61</v>
      </c>
      <c r="E16" s="10"/>
      <c r="F16" s="16">
        <v>45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.25" customHeight="1" x14ac:dyDescent="0.4">
      <c r="A17" s="10" t="s">
        <v>25</v>
      </c>
      <c r="B17" s="17" t="s">
        <v>26</v>
      </c>
      <c r="C17" s="15">
        <v>20</v>
      </c>
      <c r="D17" s="10"/>
      <c r="E17" s="10"/>
      <c r="F17" s="16">
        <v>40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3.25" customHeight="1" x14ac:dyDescent="0.4">
      <c r="A18" s="10" t="s">
        <v>34</v>
      </c>
      <c r="B18" s="17" t="s">
        <v>35</v>
      </c>
      <c r="C18" s="15">
        <v>56</v>
      </c>
      <c r="D18" s="15">
        <v>59</v>
      </c>
      <c r="E18" s="10"/>
      <c r="F18" s="16">
        <v>48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3.25" customHeight="1" x14ac:dyDescent="0.4">
      <c r="A19" s="10" t="s">
        <v>38</v>
      </c>
      <c r="B19" s="19" t="s">
        <v>39</v>
      </c>
      <c r="C19" s="15">
        <v>91</v>
      </c>
      <c r="D19" s="15">
        <v>75</v>
      </c>
      <c r="E19" s="10"/>
      <c r="F19" s="16">
        <v>47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3.25" customHeight="1" x14ac:dyDescent="0.4">
      <c r="A20" s="10" t="s">
        <v>44</v>
      </c>
      <c r="B20" s="19" t="s">
        <v>45</v>
      </c>
      <c r="C20" s="15">
        <v>100</v>
      </c>
      <c r="D20" s="15">
        <v>100</v>
      </c>
      <c r="E20" s="10"/>
      <c r="F20" s="16">
        <v>42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3.25" customHeight="1" x14ac:dyDescent="0.4">
      <c r="A21" s="18" t="s">
        <v>48</v>
      </c>
      <c r="B21" s="17" t="s">
        <v>49</v>
      </c>
      <c r="C21" s="15">
        <v>98</v>
      </c>
      <c r="D21" s="15">
        <v>72</v>
      </c>
      <c r="E21" s="10"/>
      <c r="F21" s="16">
        <v>47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3.25" customHeight="1" x14ac:dyDescent="0.4">
      <c r="A22" s="10" t="s">
        <v>53</v>
      </c>
      <c r="B22" s="17" t="s">
        <v>202</v>
      </c>
      <c r="C22" s="15">
        <v>90</v>
      </c>
      <c r="D22" s="15">
        <v>100</v>
      </c>
      <c r="E22" s="10"/>
      <c r="F22" s="16">
        <v>43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3.25" customHeight="1" x14ac:dyDescent="0.4">
      <c r="A23" s="10" t="s">
        <v>65</v>
      </c>
      <c r="B23" s="17" t="s">
        <v>66</v>
      </c>
      <c r="C23" s="15">
        <v>88</v>
      </c>
      <c r="D23" s="15">
        <v>68</v>
      </c>
      <c r="E23" s="10"/>
      <c r="F23" s="16">
        <v>35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3.25" customHeight="1" x14ac:dyDescent="0.4">
      <c r="A24" s="10" t="s">
        <v>82</v>
      </c>
      <c r="B24" s="19" t="s">
        <v>83</v>
      </c>
      <c r="C24" s="15">
        <v>82</v>
      </c>
      <c r="D24" s="15">
        <v>72</v>
      </c>
      <c r="E24" s="10"/>
      <c r="F24" s="16">
        <v>45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3.25" customHeight="1" x14ac:dyDescent="0.4">
      <c r="A25" s="10" t="s">
        <v>9</v>
      </c>
      <c r="B25" s="19" t="s">
        <v>10</v>
      </c>
      <c r="C25" s="15">
        <v>61</v>
      </c>
      <c r="D25" s="10"/>
      <c r="E25" s="10"/>
      <c r="F25" s="16">
        <v>51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3.25" customHeight="1" x14ac:dyDescent="0.4">
      <c r="A26" s="10" t="s">
        <v>12</v>
      </c>
      <c r="B26" s="17" t="s">
        <v>203</v>
      </c>
      <c r="C26" s="15">
        <v>56</v>
      </c>
      <c r="D26" s="15">
        <v>31</v>
      </c>
      <c r="E26" s="10"/>
      <c r="F26" s="16">
        <v>46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3.25" customHeight="1" x14ac:dyDescent="0.4">
      <c r="A27" s="10" t="s">
        <v>30</v>
      </c>
      <c r="B27" s="19" t="s">
        <v>31</v>
      </c>
      <c r="C27" s="15">
        <v>56</v>
      </c>
      <c r="D27" s="15">
        <v>56</v>
      </c>
      <c r="E27" s="10"/>
      <c r="F27" s="16">
        <v>49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3.25" customHeight="1" x14ac:dyDescent="0.4">
      <c r="A28" s="10" t="s">
        <v>32</v>
      </c>
      <c r="B28" s="17" t="s">
        <v>33</v>
      </c>
      <c r="C28" s="15">
        <v>90</v>
      </c>
      <c r="D28" s="10"/>
      <c r="E28" s="10"/>
      <c r="F28" s="16">
        <v>45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25" customHeight="1" x14ac:dyDescent="0.4">
      <c r="A29" s="10" t="s">
        <v>42</v>
      </c>
      <c r="B29" s="17" t="s">
        <v>43</v>
      </c>
      <c r="C29" s="15">
        <v>86</v>
      </c>
      <c r="D29" s="15">
        <v>100</v>
      </c>
      <c r="E29" s="10"/>
      <c r="F29" s="16">
        <v>41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25" customHeight="1" x14ac:dyDescent="0.4">
      <c r="A30" s="10" t="s">
        <v>58</v>
      </c>
      <c r="B30" s="17" t="s">
        <v>204</v>
      </c>
      <c r="C30" s="15">
        <v>75</v>
      </c>
      <c r="D30" s="15">
        <v>68</v>
      </c>
      <c r="E30" s="10"/>
      <c r="F30" s="16">
        <v>31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25" customHeight="1" x14ac:dyDescent="0.4">
      <c r="A31" s="10" t="s">
        <v>71</v>
      </c>
      <c r="B31" s="17" t="s">
        <v>72</v>
      </c>
      <c r="C31" s="15">
        <v>39</v>
      </c>
      <c r="D31" s="15">
        <v>28</v>
      </c>
      <c r="E31" s="10"/>
      <c r="F31" s="16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25" customHeight="1" x14ac:dyDescent="0.4">
      <c r="A32" s="10" t="s">
        <v>78</v>
      </c>
      <c r="B32" s="17" t="s">
        <v>79</v>
      </c>
      <c r="C32" s="15">
        <v>50</v>
      </c>
      <c r="D32" s="10"/>
      <c r="E32" s="10"/>
      <c r="F32" s="16">
        <v>41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25" customHeight="1" x14ac:dyDescent="0.4">
      <c r="A33" s="10" t="s">
        <v>23</v>
      </c>
      <c r="B33" s="17" t="s">
        <v>24</v>
      </c>
      <c r="C33" s="15">
        <v>59</v>
      </c>
      <c r="D33" s="15">
        <v>66</v>
      </c>
      <c r="E33" s="10"/>
      <c r="F33" s="16">
        <v>37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25" customHeight="1" x14ac:dyDescent="0.4">
      <c r="A34" s="10" t="s">
        <v>40</v>
      </c>
      <c r="B34" s="17" t="s">
        <v>41</v>
      </c>
      <c r="C34" s="15">
        <v>21</v>
      </c>
      <c r="D34" s="15">
        <v>59</v>
      </c>
      <c r="E34" s="10"/>
      <c r="F34" s="16">
        <v>46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25" customHeight="1" x14ac:dyDescent="0.4">
      <c r="A35" s="10" t="s">
        <v>57</v>
      </c>
      <c r="B35" s="17" t="s">
        <v>205</v>
      </c>
      <c r="C35" s="15">
        <v>75</v>
      </c>
      <c r="D35" s="15">
        <v>73</v>
      </c>
      <c r="E35" s="10"/>
      <c r="F35" s="16">
        <v>21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25" customHeight="1" x14ac:dyDescent="0.4">
      <c r="A36" s="10" t="s">
        <v>60</v>
      </c>
      <c r="B36" s="17" t="s">
        <v>206</v>
      </c>
      <c r="C36" s="15">
        <v>68</v>
      </c>
      <c r="D36" s="15">
        <v>58</v>
      </c>
      <c r="E36" s="10"/>
      <c r="F36" s="16">
        <v>44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25" customHeight="1" x14ac:dyDescent="0.4">
      <c r="A37" s="18" t="s">
        <v>27</v>
      </c>
      <c r="B37" s="19" t="s">
        <v>28</v>
      </c>
      <c r="C37" s="15">
        <v>34</v>
      </c>
      <c r="D37" s="15">
        <v>57</v>
      </c>
      <c r="E37" s="10"/>
      <c r="F37" s="16">
        <v>40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25" customHeight="1" x14ac:dyDescent="0.4">
      <c r="A38" s="10" t="s">
        <v>52</v>
      </c>
      <c r="B38" s="17" t="s">
        <v>207</v>
      </c>
      <c r="C38" s="15">
        <v>92</v>
      </c>
      <c r="D38" s="15">
        <v>100</v>
      </c>
      <c r="E38" s="10"/>
      <c r="F38" s="16">
        <v>43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25" customHeight="1" x14ac:dyDescent="0.4">
      <c r="A39" s="10" t="s">
        <v>61</v>
      </c>
      <c r="B39" s="17" t="s">
        <v>62</v>
      </c>
      <c r="C39" s="15">
        <v>98</v>
      </c>
      <c r="D39" s="15">
        <v>100</v>
      </c>
      <c r="E39" s="10"/>
      <c r="F39" s="16">
        <v>39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25" customHeight="1" x14ac:dyDescent="0.4">
      <c r="A40" s="10" t="s">
        <v>69</v>
      </c>
      <c r="B40" s="17" t="s">
        <v>70</v>
      </c>
      <c r="C40" s="15">
        <v>97</v>
      </c>
      <c r="D40" s="15">
        <v>100</v>
      </c>
      <c r="E40" s="10"/>
      <c r="F40" s="16">
        <v>38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25" customHeight="1" x14ac:dyDescent="0.4">
      <c r="A41" s="10" t="s">
        <v>73</v>
      </c>
      <c r="B41" s="19" t="s">
        <v>74</v>
      </c>
      <c r="C41" s="15">
        <v>73</v>
      </c>
      <c r="D41" s="10"/>
      <c r="E41" s="10"/>
      <c r="F41" s="16">
        <v>35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25" customHeight="1" x14ac:dyDescent="0.4">
      <c r="A42" s="10" t="s">
        <v>6</v>
      </c>
      <c r="B42" s="17" t="s">
        <v>7</v>
      </c>
      <c r="C42" s="15">
        <v>7</v>
      </c>
      <c r="D42" s="10"/>
      <c r="E42" s="10"/>
      <c r="F42" s="16">
        <v>23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3.25" customHeight="1" x14ac:dyDescent="0.4">
      <c r="A43" s="10" t="s">
        <v>13</v>
      </c>
      <c r="B43" s="17" t="s">
        <v>14</v>
      </c>
      <c r="C43" s="15">
        <v>53</v>
      </c>
      <c r="D43" s="10"/>
      <c r="E43" s="10"/>
      <c r="F43" s="16">
        <v>24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3.25" customHeight="1" x14ac:dyDescent="0.4">
      <c r="A44" s="10" t="s">
        <v>63</v>
      </c>
      <c r="B44" s="19" t="s">
        <v>64</v>
      </c>
      <c r="C44" s="15">
        <v>49</v>
      </c>
      <c r="D44" s="15">
        <v>60</v>
      </c>
      <c r="E44" s="10"/>
      <c r="F44" s="16">
        <v>43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3.25" customHeight="1" x14ac:dyDescent="0.4">
      <c r="A45" s="10" t="s">
        <v>0</v>
      </c>
      <c r="B45" s="19" t="s">
        <v>1</v>
      </c>
      <c r="C45" s="15">
        <v>45</v>
      </c>
      <c r="D45" s="15">
        <v>34</v>
      </c>
      <c r="E45" s="10"/>
      <c r="F45" s="16">
        <v>50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3.25" customHeight="1" x14ac:dyDescent="0.4">
      <c r="A46" s="13"/>
      <c r="B46" s="13"/>
      <c r="C46" s="13"/>
      <c r="D46" s="13"/>
      <c r="E46" s="13"/>
      <c r="F46" s="20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3.25" customHeight="1" x14ac:dyDescent="0.4">
      <c r="A47" s="13"/>
      <c r="B47" s="13"/>
      <c r="C47" s="13"/>
      <c r="D47" s="13"/>
      <c r="E47" s="13"/>
      <c r="F47" s="20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3.25" customHeight="1" x14ac:dyDescent="0.4">
      <c r="A48" s="13"/>
      <c r="B48" s="13"/>
      <c r="C48" s="13"/>
      <c r="D48" s="13"/>
      <c r="E48" s="13"/>
      <c r="F48" s="20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3.25" customHeight="1" x14ac:dyDescent="0.4">
      <c r="A49" s="13"/>
      <c r="B49" s="13"/>
      <c r="C49" s="13"/>
      <c r="D49" s="13"/>
      <c r="E49" s="13"/>
      <c r="F49" s="20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3.25" customHeight="1" x14ac:dyDescent="0.4">
      <c r="A50" s="13"/>
      <c r="B50" s="13"/>
      <c r="C50" s="13"/>
      <c r="D50" s="13"/>
      <c r="E50" s="13"/>
      <c r="F50" s="20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3.25" customHeight="1" x14ac:dyDescent="0.4">
      <c r="A51" s="13"/>
      <c r="B51" s="13"/>
      <c r="C51" s="13"/>
      <c r="D51" s="13"/>
      <c r="E51" s="13"/>
      <c r="F51" s="20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3.25" customHeight="1" x14ac:dyDescent="0.4">
      <c r="A52" s="13"/>
      <c r="B52" s="13"/>
      <c r="C52" s="13"/>
      <c r="D52" s="13"/>
      <c r="E52" s="13"/>
      <c r="F52" s="20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3.25" customHeight="1" x14ac:dyDescent="0.4">
      <c r="A53" s="13"/>
      <c r="B53" s="13"/>
      <c r="C53" s="13"/>
      <c r="D53" s="13"/>
      <c r="E53" s="13"/>
      <c r="F53" s="20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3.25" customHeight="1" x14ac:dyDescent="0.4">
      <c r="A54" s="13"/>
      <c r="B54" s="13"/>
      <c r="C54" s="13"/>
      <c r="D54" s="13"/>
      <c r="E54" s="13"/>
      <c r="F54" s="20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3.25" customHeight="1" x14ac:dyDescent="0.4">
      <c r="A55" s="13"/>
      <c r="B55" s="13"/>
      <c r="C55" s="13"/>
      <c r="D55" s="13"/>
      <c r="E55" s="13"/>
      <c r="F55" s="20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3.25" customHeight="1" x14ac:dyDescent="0.4">
      <c r="A56" s="13"/>
      <c r="B56" s="13"/>
      <c r="C56" s="13"/>
      <c r="D56" s="13"/>
      <c r="E56" s="13"/>
      <c r="F56" s="20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3.25" customHeight="1" x14ac:dyDescent="0.4">
      <c r="A57" s="13"/>
      <c r="B57" s="13"/>
      <c r="C57" s="13"/>
      <c r="D57" s="13"/>
      <c r="E57" s="13"/>
      <c r="F57" s="20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3.25" customHeight="1" x14ac:dyDescent="0.4">
      <c r="A58" s="13"/>
      <c r="B58" s="13"/>
      <c r="C58" s="13"/>
      <c r="D58" s="13"/>
      <c r="E58" s="13"/>
      <c r="F58" s="20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3.25" customHeight="1" x14ac:dyDescent="0.4">
      <c r="A59" s="13"/>
      <c r="B59" s="13"/>
      <c r="C59" s="13"/>
      <c r="D59" s="13"/>
      <c r="E59" s="13"/>
      <c r="F59" s="20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3.25" customHeight="1" x14ac:dyDescent="0.4">
      <c r="A60" s="13"/>
      <c r="B60" s="13"/>
      <c r="C60" s="13"/>
      <c r="D60" s="13"/>
      <c r="E60" s="13"/>
      <c r="F60" s="20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3.25" customHeight="1" x14ac:dyDescent="0.4">
      <c r="A61" s="13"/>
      <c r="B61" s="13"/>
      <c r="C61" s="13"/>
      <c r="D61" s="13"/>
      <c r="E61" s="13"/>
      <c r="F61" s="20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3.25" customHeight="1" x14ac:dyDescent="0.4">
      <c r="A62" s="13"/>
      <c r="B62" s="13"/>
      <c r="C62" s="13"/>
      <c r="D62" s="13"/>
      <c r="E62" s="13"/>
      <c r="F62" s="20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3.25" customHeight="1" x14ac:dyDescent="0.4">
      <c r="A63" s="13"/>
      <c r="B63" s="13"/>
      <c r="C63" s="13"/>
      <c r="D63" s="13"/>
      <c r="E63" s="13"/>
      <c r="F63" s="20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3.25" customHeight="1" x14ac:dyDescent="0.4">
      <c r="A64" s="13"/>
      <c r="B64" s="13"/>
      <c r="C64" s="13"/>
      <c r="D64" s="13"/>
      <c r="E64" s="13"/>
      <c r="F64" s="20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3.25" customHeight="1" x14ac:dyDescent="0.4">
      <c r="A65" s="13"/>
      <c r="B65" s="13"/>
      <c r="C65" s="13"/>
      <c r="D65" s="13"/>
      <c r="E65" s="13"/>
      <c r="F65" s="2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3.25" customHeight="1" x14ac:dyDescent="0.4">
      <c r="A66" s="13"/>
      <c r="B66" s="13"/>
      <c r="C66" s="13"/>
      <c r="D66" s="13"/>
      <c r="E66" s="13"/>
      <c r="F66" s="20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3.25" customHeight="1" x14ac:dyDescent="0.4">
      <c r="A67" s="13"/>
      <c r="B67" s="13"/>
      <c r="C67" s="13"/>
      <c r="D67" s="13"/>
      <c r="E67" s="13"/>
      <c r="F67" s="20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3.25" customHeight="1" x14ac:dyDescent="0.4">
      <c r="A68" s="13"/>
      <c r="B68" s="13"/>
      <c r="C68" s="13"/>
      <c r="D68" s="13"/>
      <c r="E68" s="13"/>
      <c r="F68" s="20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3.25" customHeight="1" x14ac:dyDescent="0.4">
      <c r="A69" s="13"/>
      <c r="B69" s="13"/>
      <c r="C69" s="13"/>
      <c r="D69" s="13"/>
      <c r="E69" s="13"/>
      <c r="F69" s="20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3.25" customHeight="1" x14ac:dyDescent="0.4">
      <c r="A70" s="13"/>
      <c r="B70" s="13"/>
      <c r="C70" s="13"/>
      <c r="D70" s="13"/>
      <c r="E70" s="13"/>
      <c r="F70" s="20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3.25" customHeight="1" x14ac:dyDescent="0.4">
      <c r="A71" s="13"/>
      <c r="B71" s="13"/>
      <c r="C71" s="13"/>
      <c r="D71" s="13"/>
      <c r="E71" s="13"/>
      <c r="F71" s="20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3.25" customHeight="1" x14ac:dyDescent="0.4">
      <c r="A72" s="13"/>
      <c r="B72" s="13"/>
      <c r="C72" s="13"/>
      <c r="D72" s="13"/>
      <c r="E72" s="13"/>
      <c r="F72" s="20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3.25" customHeight="1" x14ac:dyDescent="0.4">
      <c r="A73" s="13"/>
      <c r="B73" s="13"/>
      <c r="C73" s="13"/>
      <c r="D73" s="13"/>
      <c r="E73" s="13"/>
      <c r="F73" s="20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3.25" customHeight="1" x14ac:dyDescent="0.4">
      <c r="A74" s="13"/>
      <c r="B74" s="13"/>
      <c r="C74" s="13"/>
      <c r="D74" s="13"/>
      <c r="E74" s="13"/>
      <c r="F74" s="20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3.25" customHeight="1" x14ac:dyDescent="0.4">
      <c r="A75" s="13"/>
      <c r="B75" s="13"/>
      <c r="C75" s="13"/>
      <c r="D75" s="13"/>
      <c r="E75" s="13"/>
      <c r="F75" s="20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3.25" customHeight="1" x14ac:dyDescent="0.4">
      <c r="A76" s="13"/>
      <c r="B76" s="13"/>
      <c r="C76" s="13"/>
      <c r="D76" s="13"/>
      <c r="E76" s="13"/>
      <c r="F76" s="20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3.25" customHeight="1" x14ac:dyDescent="0.4">
      <c r="A77" s="13"/>
      <c r="B77" s="13"/>
      <c r="C77" s="13"/>
      <c r="D77" s="13"/>
      <c r="E77" s="13"/>
      <c r="F77" s="20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3.25" customHeight="1" x14ac:dyDescent="0.4">
      <c r="A78" s="13"/>
      <c r="B78" s="13"/>
      <c r="C78" s="13"/>
      <c r="D78" s="13"/>
      <c r="E78" s="13"/>
      <c r="F78" s="20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3.25" customHeight="1" x14ac:dyDescent="0.4">
      <c r="A79" s="13"/>
      <c r="B79" s="13"/>
      <c r="C79" s="13"/>
      <c r="D79" s="13"/>
      <c r="E79" s="13"/>
      <c r="F79" s="20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3.25" customHeight="1" x14ac:dyDescent="0.4">
      <c r="A80" s="13"/>
      <c r="B80" s="13"/>
      <c r="C80" s="13"/>
      <c r="D80" s="13"/>
      <c r="E80" s="13"/>
      <c r="F80" s="20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3.25" customHeight="1" x14ac:dyDescent="0.4">
      <c r="A81" s="13"/>
      <c r="B81" s="13"/>
      <c r="C81" s="13"/>
      <c r="D81" s="13"/>
      <c r="E81" s="13"/>
      <c r="F81" s="20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3.25" customHeight="1" x14ac:dyDescent="0.4">
      <c r="A82" s="13"/>
      <c r="B82" s="13"/>
      <c r="C82" s="13"/>
      <c r="D82" s="13"/>
      <c r="E82" s="13"/>
      <c r="F82" s="20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3.25" customHeight="1" x14ac:dyDescent="0.4">
      <c r="A83" s="13"/>
      <c r="B83" s="13"/>
      <c r="C83" s="13"/>
      <c r="D83" s="13"/>
      <c r="E83" s="13"/>
      <c r="F83" s="20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3.25" customHeight="1" x14ac:dyDescent="0.4">
      <c r="A84" s="13"/>
      <c r="B84" s="13"/>
      <c r="C84" s="13"/>
      <c r="D84" s="13"/>
      <c r="E84" s="13"/>
      <c r="F84" s="20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3.25" customHeight="1" x14ac:dyDescent="0.4">
      <c r="A85" s="13"/>
      <c r="B85" s="13"/>
      <c r="C85" s="13"/>
      <c r="D85" s="13"/>
      <c r="E85" s="13"/>
      <c r="F85" s="20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3.25" customHeight="1" x14ac:dyDescent="0.4">
      <c r="A86" s="13"/>
      <c r="B86" s="13"/>
      <c r="C86" s="13"/>
      <c r="D86" s="13"/>
      <c r="E86" s="13"/>
      <c r="F86" s="20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3.25" customHeight="1" x14ac:dyDescent="0.4">
      <c r="A87" s="13"/>
      <c r="B87" s="13"/>
      <c r="C87" s="13"/>
      <c r="D87" s="13"/>
      <c r="E87" s="13"/>
      <c r="F87" s="20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3.25" customHeight="1" x14ac:dyDescent="0.4">
      <c r="A88" s="13"/>
      <c r="B88" s="13"/>
      <c r="C88" s="13"/>
      <c r="D88" s="13"/>
      <c r="E88" s="13"/>
      <c r="F88" s="20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3.25" customHeight="1" x14ac:dyDescent="0.4">
      <c r="A89" s="13"/>
      <c r="B89" s="13"/>
      <c r="C89" s="13"/>
      <c r="D89" s="13"/>
      <c r="E89" s="13"/>
      <c r="F89" s="20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3.25" customHeight="1" x14ac:dyDescent="0.4">
      <c r="A90" s="13"/>
      <c r="B90" s="13"/>
      <c r="C90" s="13"/>
      <c r="D90" s="13"/>
      <c r="E90" s="13"/>
      <c r="F90" s="20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3.25" customHeight="1" x14ac:dyDescent="0.4">
      <c r="A91" s="13"/>
      <c r="B91" s="13"/>
      <c r="C91" s="13"/>
      <c r="D91" s="13"/>
      <c r="E91" s="13"/>
      <c r="F91" s="20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3.25" customHeight="1" x14ac:dyDescent="0.4">
      <c r="A92" s="13"/>
      <c r="B92" s="13"/>
      <c r="C92" s="13"/>
      <c r="D92" s="13"/>
      <c r="E92" s="13"/>
      <c r="F92" s="20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3.25" customHeight="1" x14ac:dyDescent="0.4">
      <c r="A93" s="13"/>
      <c r="B93" s="13"/>
      <c r="C93" s="13"/>
      <c r="D93" s="13"/>
      <c r="E93" s="13"/>
      <c r="F93" s="20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3.25" customHeight="1" x14ac:dyDescent="0.4">
      <c r="A94" s="13"/>
      <c r="B94" s="13"/>
      <c r="C94" s="13"/>
      <c r="D94" s="13"/>
      <c r="E94" s="13"/>
      <c r="F94" s="20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3.25" customHeight="1" x14ac:dyDescent="0.4">
      <c r="A95" s="13"/>
      <c r="B95" s="13"/>
      <c r="C95" s="13"/>
      <c r="D95" s="13"/>
      <c r="E95" s="13"/>
      <c r="F95" s="20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3.25" customHeight="1" x14ac:dyDescent="0.4">
      <c r="A96" s="13"/>
      <c r="B96" s="13"/>
      <c r="C96" s="13"/>
      <c r="D96" s="13"/>
      <c r="E96" s="13"/>
      <c r="F96" s="20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3.25" customHeight="1" x14ac:dyDescent="0.4">
      <c r="A97" s="13"/>
      <c r="B97" s="13"/>
      <c r="C97" s="13"/>
      <c r="D97" s="13"/>
      <c r="E97" s="13"/>
      <c r="F97" s="20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3.25" customHeight="1" x14ac:dyDescent="0.4">
      <c r="A98" s="13"/>
      <c r="B98" s="13"/>
      <c r="C98" s="13"/>
      <c r="D98" s="13"/>
      <c r="E98" s="13"/>
      <c r="F98" s="20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3.25" customHeight="1" x14ac:dyDescent="0.4">
      <c r="A99" s="13"/>
      <c r="B99" s="13"/>
      <c r="C99" s="13"/>
      <c r="D99" s="13"/>
      <c r="E99" s="13"/>
      <c r="F99" s="2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3.25" customHeight="1" x14ac:dyDescent="0.4">
      <c r="A100" s="13"/>
      <c r="B100" s="13"/>
      <c r="C100" s="13"/>
      <c r="D100" s="13"/>
      <c r="E100" s="13"/>
      <c r="F100" s="2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3.25" customHeight="1" x14ac:dyDescent="0.4">
      <c r="A101" s="13"/>
      <c r="B101" s="13"/>
      <c r="C101" s="13"/>
      <c r="D101" s="13"/>
      <c r="E101" s="13"/>
      <c r="F101" s="20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3.25" customHeight="1" x14ac:dyDescent="0.4">
      <c r="A102" s="13"/>
      <c r="B102" s="13"/>
      <c r="C102" s="13"/>
      <c r="D102" s="13"/>
      <c r="E102" s="13"/>
      <c r="F102" s="20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3.25" customHeight="1" x14ac:dyDescent="0.4">
      <c r="A103" s="13"/>
      <c r="B103" s="13"/>
      <c r="C103" s="13"/>
      <c r="D103" s="13"/>
      <c r="E103" s="13"/>
      <c r="F103" s="20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3.25" customHeight="1" x14ac:dyDescent="0.4">
      <c r="A104" s="13"/>
      <c r="B104" s="13"/>
      <c r="C104" s="13"/>
      <c r="D104" s="13"/>
      <c r="E104" s="13"/>
      <c r="F104" s="20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3.25" customHeight="1" x14ac:dyDescent="0.4">
      <c r="A105" s="13"/>
      <c r="B105" s="13"/>
      <c r="C105" s="13"/>
      <c r="D105" s="13"/>
      <c r="E105" s="13"/>
      <c r="F105" s="20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3.25" customHeight="1" x14ac:dyDescent="0.4">
      <c r="A106" s="13"/>
      <c r="B106" s="13"/>
      <c r="C106" s="13"/>
      <c r="D106" s="13"/>
      <c r="E106" s="13"/>
      <c r="F106" s="20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3.25" customHeight="1" x14ac:dyDescent="0.4">
      <c r="A107" s="13"/>
      <c r="B107" s="13"/>
      <c r="C107" s="13"/>
      <c r="D107" s="13"/>
      <c r="E107" s="13"/>
      <c r="F107" s="20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3.25" customHeight="1" x14ac:dyDescent="0.4">
      <c r="A108" s="13"/>
      <c r="B108" s="13"/>
      <c r="C108" s="13"/>
      <c r="D108" s="13"/>
      <c r="E108" s="13"/>
      <c r="F108" s="20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3.25" customHeight="1" x14ac:dyDescent="0.4">
      <c r="A109" s="13"/>
      <c r="B109" s="13"/>
      <c r="C109" s="13"/>
      <c r="D109" s="13"/>
      <c r="E109" s="13"/>
      <c r="F109" s="20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3.25" customHeight="1" x14ac:dyDescent="0.4">
      <c r="A110" s="13"/>
      <c r="B110" s="13"/>
      <c r="C110" s="13"/>
      <c r="D110" s="13"/>
      <c r="E110" s="13"/>
      <c r="F110" s="20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3.25" customHeight="1" x14ac:dyDescent="0.4">
      <c r="A111" s="13"/>
      <c r="B111" s="13"/>
      <c r="C111" s="13"/>
      <c r="D111" s="13"/>
      <c r="E111" s="13"/>
      <c r="F111" s="20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3.25" customHeight="1" x14ac:dyDescent="0.4">
      <c r="A112" s="13"/>
      <c r="B112" s="13"/>
      <c r="C112" s="13"/>
      <c r="D112" s="13"/>
      <c r="E112" s="13"/>
      <c r="F112" s="20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3.25" customHeight="1" x14ac:dyDescent="0.4">
      <c r="A113" s="13"/>
      <c r="B113" s="13"/>
      <c r="C113" s="13"/>
      <c r="D113" s="13"/>
      <c r="E113" s="13"/>
      <c r="F113" s="20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3.25" customHeight="1" x14ac:dyDescent="0.4">
      <c r="A114" s="13"/>
      <c r="B114" s="13"/>
      <c r="C114" s="13"/>
      <c r="D114" s="13"/>
      <c r="E114" s="13"/>
      <c r="F114" s="20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3.25" customHeight="1" x14ac:dyDescent="0.4">
      <c r="A115" s="13"/>
      <c r="B115" s="13"/>
      <c r="C115" s="13"/>
      <c r="D115" s="13"/>
      <c r="E115" s="13"/>
      <c r="F115" s="20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3.25" customHeight="1" x14ac:dyDescent="0.4">
      <c r="A116" s="13"/>
      <c r="B116" s="13"/>
      <c r="C116" s="13"/>
      <c r="D116" s="13"/>
      <c r="E116" s="13"/>
      <c r="F116" s="20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3.25" customHeight="1" x14ac:dyDescent="0.4">
      <c r="A117" s="13"/>
      <c r="B117" s="13"/>
      <c r="C117" s="13"/>
      <c r="D117" s="13"/>
      <c r="E117" s="13"/>
      <c r="F117" s="20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3.25" customHeight="1" x14ac:dyDescent="0.4">
      <c r="A118" s="13"/>
      <c r="B118" s="13"/>
      <c r="C118" s="13"/>
      <c r="D118" s="13"/>
      <c r="E118" s="13"/>
      <c r="F118" s="20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3.25" customHeight="1" x14ac:dyDescent="0.4">
      <c r="A119" s="13"/>
      <c r="B119" s="13"/>
      <c r="C119" s="13"/>
      <c r="D119" s="13"/>
      <c r="E119" s="13"/>
      <c r="F119" s="20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3.25" customHeight="1" x14ac:dyDescent="0.4">
      <c r="A120" s="13"/>
      <c r="B120" s="13"/>
      <c r="C120" s="13"/>
      <c r="D120" s="13"/>
      <c r="E120" s="13"/>
      <c r="F120" s="20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3.25" customHeight="1" x14ac:dyDescent="0.4">
      <c r="A121" s="13"/>
      <c r="B121" s="13"/>
      <c r="C121" s="13"/>
      <c r="D121" s="13"/>
      <c r="E121" s="13"/>
      <c r="F121" s="20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3.25" customHeight="1" x14ac:dyDescent="0.4">
      <c r="A122" s="13"/>
      <c r="B122" s="13"/>
      <c r="C122" s="13"/>
      <c r="D122" s="13"/>
      <c r="E122" s="13"/>
      <c r="F122" s="20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3.25" customHeight="1" x14ac:dyDescent="0.4">
      <c r="A123" s="13"/>
      <c r="B123" s="13"/>
      <c r="C123" s="13"/>
      <c r="D123" s="13"/>
      <c r="E123" s="13"/>
      <c r="F123" s="20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3.25" customHeight="1" x14ac:dyDescent="0.4">
      <c r="A124" s="13"/>
      <c r="B124" s="13"/>
      <c r="C124" s="13"/>
      <c r="D124" s="13"/>
      <c r="E124" s="13"/>
      <c r="F124" s="20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3.25" customHeight="1" x14ac:dyDescent="0.4">
      <c r="A125" s="13"/>
      <c r="B125" s="13"/>
      <c r="C125" s="13"/>
      <c r="D125" s="13"/>
      <c r="E125" s="13"/>
      <c r="F125" s="20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3.25" customHeight="1" x14ac:dyDescent="0.4">
      <c r="A126" s="13"/>
      <c r="B126" s="13"/>
      <c r="C126" s="13"/>
      <c r="D126" s="13"/>
      <c r="E126" s="13"/>
      <c r="F126" s="20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3.25" customHeight="1" x14ac:dyDescent="0.4">
      <c r="A127" s="13"/>
      <c r="B127" s="13"/>
      <c r="C127" s="13"/>
      <c r="D127" s="13"/>
      <c r="E127" s="13"/>
      <c r="F127" s="20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3.25" customHeight="1" x14ac:dyDescent="0.4">
      <c r="A128" s="13"/>
      <c r="B128" s="13"/>
      <c r="C128" s="13"/>
      <c r="D128" s="13"/>
      <c r="E128" s="13"/>
      <c r="F128" s="2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3.25" customHeight="1" x14ac:dyDescent="0.4">
      <c r="A129" s="13"/>
      <c r="B129" s="13"/>
      <c r="C129" s="13"/>
      <c r="D129" s="13"/>
      <c r="E129" s="13"/>
      <c r="F129" s="20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3.25" customHeight="1" x14ac:dyDescent="0.4">
      <c r="A130" s="13"/>
      <c r="B130" s="13"/>
      <c r="C130" s="13"/>
      <c r="D130" s="13"/>
      <c r="E130" s="13"/>
      <c r="F130" s="20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3.25" customHeight="1" x14ac:dyDescent="0.4">
      <c r="A131" s="13"/>
      <c r="B131" s="13"/>
      <c r="C131" s="13"/>
      <c r="D131" s="13"/>
      <c r="E131" s="13"/>
      <c r="F131" s="20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3.25" customHeight="1" x14ac:dyDescent="0.4">
      <c r="A132" s="13"/>
      <c r="B132" s="13"/>
      <c r="C132" s="13"/>
      <c r="D132" s="13"/>
      <c r="E132" s="13"/>
      <c r="F132" s="20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3.25" customHeight="1" x14ac:dyDescent="0.4">
      <c r="A133" s="13"/>
      <c r="B133" s="13"/>
      <c r="C133" s="13"/>
      <c r="D133" s="13"/>
      <c r="E133" s="13"/>
      <c r="F133" s="20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3.25" customHeight="1" x14ac:dyDescent="0.4">
      <c r="A134" s="13"/>
      <c r="B134" s="13"/>
      <c r="C134" s="13"/>
      <c r="D134" s="13"/>
      <c r="E134" s="13"/>
      <c r="F134" s="20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3.25" customHeight="1" x14ac:dyDescent="0.4">
      <c r="A135" s="13"/>
      <c r="B135" s="13"/>
      <c r="C135" s="13"/>
      <c r="D135" s="13"/>
      <c r="E135" s="13"/>
      <c r="F135" s="20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3.25" customHeight="1" x14ac:dyDescent="0.4">
      <c r="A136" s="13"/>
      <c r="B136" s="13"/>
      <c r="C136" s="13"/>
      <c r="D136" s="13"/>
      <c r="E136" s="13"/>
      <c r="F136" s="20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3.25" customHeight="1" x14ac:dyDescent="0.4">
      <c r="A137" s="13"/>
      <c r="B137" s="13"/>
      <c r="C137" s="13"/>
      <c r="D137" s="13"/>
      <c r="E137" s="13"/>
      <c r="F137" s="20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3.25" customHeight="1" x14ac:dyDescent="0.4">
      <c r="A138" s="13"/>
      <c r="B138" s="13"/>
      <c r="C138" s="13"/>
      <c r="D138" s="13"/>
      <c r="E138" s="13"/>
      <c r="F138" s="20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3.25" customHeight="1" x14ac:dyDescent="0.4">
      <c r="A139" s="13"/>
      <c r="B139" s="13"/>
      <c r="C139" s="13"/>
      <c r="D139" s="13"/>
      <c r="E139" s="13"/>
      <c r="F139" s="20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3.25" customHeight="1" x14ac:dyDescent="0.4">
      <c r="A140" s="13"/>
      <c r="B140" s="13"/>
      <c r="C140" s="13"/>
      <c r="D140" s="13"/>
      <c r="E140" s="13"/>
      <c r="F140" s="20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3.25" customHeight="1" x14ac:dyDescent="0.4">
      <c r="A141" s="13"/>
      <c r="B141" s="13"/>
      <c r="C141" s="13"/>
      <c r="D141" s="13"/>
      <c r="E141" s="13"/>
      <c r="F141" s="20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3.25" customHeight="1" x14ac:dyDescent="0.4">
      <c r="A142" s="13"/>
      <c r="B142" s="13"/>
      <c r="C142" s="13"/>
      <c r="D142" s="13"/>
      <c r="E142" s="13"/>
      <c r="F142" s="20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3.25" customHeight="1" x14ac:dyDescent="0.4">
      <c r="A143" s="13"/>
      <c r="B143" s="13"/>
      <c r="C143" s="13"/>
      <c r="D143" s="13"/>
      <c r="E143" s="13"/>
      <c r="F143" s="20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3.25" customHeight="1" x14ac:dyDescent="0.4">
      <c r="A144" s="13"/>
      <c r="B144" s="13"/>
      <c r="C144" s="13"/>
      <c r="D144" s="13"/>
      <c r="E144" s="13"/>
      <c r="F144" s="20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3.25" customHeight="1" x14ac:dyDescent="0.4">
      <c r="A145" s="13"/>
      <c r="B145" s="13"/>
      <c r="C145" s="13"/>
      <c r="D145" s="13"/>
      <c r="E145" s="13"/>
      <c r="F145" s="20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3.25" customHeight="1" x14ac:dyDescent="0.4">
      <c r="A146" s="13"/>
      <c r="B146" s="13"/>
      <c r="C146" s="13"/>
      <c r="D146" s="13"/>
      <c r="E146" s="13"/>
      <c r="F146" s="20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3.25" customHeight="1" x14ac:dyDescent="0.4">
      <c r="A147" s="13"/>
      <c r="B147" s="13"/>
      <c r="C147" s="13"/>
      <c r="D147" s="13"/>
      <c r="E147" s="13"/>
      <c r="F147" s="20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3.25" customHeight="1" x14ac:dyDescent="0.4">
      <c r="A148" s="13"/>
      <c r="B148" s="13"/>
      <c r="C148" s="13"/>
      <c r="D148" s="13"/>
      <c r="E148" s="13"/>
      <c r="F148" s="20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3.25" customHeight="1" x14ac:dyDescent="0.4">
      <c r="A149" s="13"/>
      <c r="B149" s="13"/>
      <c r="C149" s="13"/>
      <c r="D149" s="13"/>
      <c r="E149" s="13"/>
      <c r="F149" s="20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3.25" customHeight="1" x14ac:dyDescent="0.4">
      <c r="A150" s="13"/>
      <c r="B150" s="13"/>
      <c r="C150" s="13"/>
      <c r="D150" s="13"/>
      <c r="E150" s="13"/>
      <c r="F150" s="20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3.25" customHeight="1" x14ac:dyDescent="0.4">
      <c r="A151" s="13"/>
      <c r="B151" s="13"/>
      <c r="C151" s="13"/>
      <c r="D151" s="13"/>
      <c r="E151" s="13"/>
      <c r="F151" s="20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3.25" customHeight="1" x14ac:dyDescent="0.4">
      <c r="A152" s="13"/>
      <c r="B152" s="13"/>
      <c r="C152" s="13"/>
      <c r="D152" s="13"/>
      <c r="E152" s="13"/>
      <c r="F152" s="20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3.25" customHeight="1" x14ac:dyDescent="0.4">
      <c r="A153" s="13"/>
      <c r="B153" s="13"/>
      <c r="C153" s="13"/>
      <c r="D153" s="13"/>
      <c r="E153" s="13"/>
      <c r="F153" s="20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3.25" customHeight="1" x14ac:dyDescent="0.4">
      <c r="A154" s="13"/>
      <c r="B154" s="13"/>
      <c r="C154" s="13"/>
      <c r="D154" s="13"/>
      <c r="E154" s="13"/>
      <c r="F154" s="20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3.25" customHeight="1" x14ac:dyDescent="0.4">
      <c r="A155" s="13"/>
      <c r="B155" s="13"/>
      <c r="C155" s="13"/>
      <c r="D155" s="13"/>
      <c r="E155" s="13"/>
      <c r="F155" s="20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3.25" customHeight="1" x14ac:dyDescent="0.4">
      <c r="A156" s="13"/>
      <c r="B156" s="13"/>
      <c r="C156" s="13"/>
      <c r="D156" s="13"/>
      <c r="E156" s="13"/>
      <c r="F156" s="20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3.25" customHeight="1" x14ac:dyDescent="0.4">
      <c r="A157" s="13"/>
      <c r="B157" s="13"/>
      <c r="C157" s="13"/>
      <c r="D157" s="13"/>
      <c r="E157" s="13"/>
      <c r="F157" s="20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3.25" customHeight="1" x14ac:dyDescent="0.4">
      <c r="A158" s="13"/>
      <c r="B158" s="13"/>
      <c r="C158" s="13"/>
      <c r="D158" s="13"/>
      <c r="E158" s="13"/>
      <c r="F158" s="20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3.25" customHeight="1" x14ac:dyDescent="0.4">
      <c r="A159" s="13"/>
      <c r="B159" s="13"/>
      <c r="C159" s="13"/>
      <c r="D159" s="13"/>
      <c r="E159" s="13"/>
      <c r="F159" s="20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3.25" customHeight="1" x14ac:dyDescent="0.4">
      <c r="A160" s="13"/>
      <c r="B160" s="13"/>
      <c r="C160" s="13"/>
      <c r="D160" s="13"/>
      <c r="E160" s="13"/>
      <c r="F160" s="20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3.25" customHeight="1" x14ac:dyDescent="0.4">
      <c r="A161" s="13"/>
      <c r="B161" s="13"/>
      <c r="C161" s="13"/>
      <c r="D161" s="13"/>
      <c r="E161" s="13"/>
      <c r="F161" s="20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3.25" customHeight="1" x14ac:dyDescent="0.4">
      <c r="A162" s="13"/>
      <c r="B162" s="13"/>
      <c r="C162" s="13"/>
      <c r="D162" s="13"/>
      <c r="E162" s="13"/>
      <c r="F162" s="20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3.25" customHeight="1" x14ac:dyDescent="0.4">
      <c r="A163" s="13"/>
      <c r="B163" s="13"/>
      <c r="C163" s="13"/>
      <c r="D163" s="13"/>
      <c r="E163" s="13"/>
      <c r="F163" s="20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3.25" customHeight="1" x14ac:dyDescent="0.4">
      <c r="A164" s="13"/>
      <c r="B164" s="13"/>
      <c r="C164" s="13"/>
      <c r="D164" s="13"/>
      <c r="E164" s="13"/>
      <c r="F164" s="20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3.25" customHeight="1" x14ac:dyDescent="0.4">
      <c r="A165" s="13"/>
      <c r="B165" s="13"/>
      <c r="C165" s="13"/>
      <c r="D165" s="13"/>
      <c r="E165" s="13"/>
      <c r="F165" s="20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3.25" customHeight="1" x14ac:dyDescent="0.4">
      <c r="A166" s="13"/>
      <c r="B166" s="13"/>
      <c r="C166" s="13"/>
      <c r="D166" s="13"/>
      <c r="E166" s="13"/>
      <c r="F166" s="20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3.25" customHeight="1" x14ac:dyDescent="0.4">
      <c r="A167" s="13"/>
      <c r="B167" s="13"/>
      <c r="C167" s="13"/>
      <c r="D167" s="13"/>
      <c r="E167" s="13"/>
      <c r="F167" s="20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3.25" customHeight="1" x14ac:dyDescent="0.4">
      <c r="A168" s="13"/>
      <c r="B168" s="13"/>
      <c r="C168" s="13"/>
      <c r="D168" s="13"/>
      <c r="E168" s="13"/>
      <c r="F168" s="20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3.25" customHeight="1" x14ac:dyDescent="0.4">
      <c r="A169" s="13"/>
      <c r="B169" s="13"/>
      <c r="C169" s="13"/>
      <c r="D169" s="13"/>
      <c r="E169" s="13"/>
      <c r="F169" s="20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3.25" customHeight="1" x14ac:dyDescent="0.4">
      <c r="A170" s="13"/>
      <c r="B170" s="13"/>
      <c r="C170" s="13"/>
      <c r="D170" s="13"/>
      <c r="E170" s="13"/>
      <c r="F170" s="20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3.25" customHeight="1" x14ac:dyDescent="0.4">
      <c r="A171" s="13"/>
      <c r="B171" s="13"/>
      <c r="C171" s="13"/>
      <c r="D171" s="13"/>
      <c r="E171" s="13"/>
      <c r="F171" s="20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3.25" customHeight="1" x14ac:dyDescent="0.4">
      <c r="A172" s="13"/>
      <c r="B172" s="13"/>
      <c r="C172" s="13"/>
      <c r="D172" s="13"/>
      <c r="E172" s="13"/>
      <c r="F172" s="20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3.25" customHeight="1" x14ac:dyDescent="0.4">
      <c r="A173" s="13"/>
      <c r="B173" s="13"/>
      <c r="C173" s="13"/>
      <c r="D173" s="13"/>
      <c r="E173" s="13"/>
      <c r="F173" s="20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3.25" customHeight="1" x14ac:dyDescent="0.4">
      <c r="A174" s="13"/>
      <c r="B174" s="13"/>
      <c r="C174" s="13"/>
      <c r="D174" s="13"/>
      <c r="E174" s="13"/>
      <c r="F174" s="20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3.25" customHeight="1" x14ac:dyDescent="0.4">
      <c r="A175" s="13"/>
      <c r="B175" s="13"/>
      <c r="C175" s="13"/>
      <c r="D175" s="13"/>
      <c r="E175" s="13"/>
      <c r="F175" s="2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3.25" customHeight="1" x14ac:dyDescent="0.4">
      <c r="A176" s="13"/>
      <c r="B176" s="13"/>
      <c r="C176" s="13"/>
      <c r="D176" s="13"/>
      <c r="E176" s="13"/>
      <c r="F176" s="20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3.25" customHeight="1" x14ac:dyDescent="0.4">
      <c r="A177" s="13"/>
      <c r="B177" s="13"/>
      <c r="C177" s="13"/>
      <c r="D177" s="13"/>
      <c r="E177" s="13"/>
      <c r="F177" s="20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3.25" customHeight="1" x14ac:dyDescent="0.4">
      <c r="A178" s="13"/>
      <c r="B178" s="13"/>
      <c r="C178" s="13"/>
      <c r="D178" s="13"/>
      <c r="E178" s="13"/>
      <c r="F178" s="20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3.25" customHeight="1" x14ac:dyDescent="0.4">
      <c r="A179" s="13"/>
      <c r="B179" s="13"/>
      <c r="C179" s="13"/>
      <c r="D179" s="13"/>
      <c r="E179" s="13"/>
      <c r="F179" s="20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3.25" customHeight="1" x14ac:dyDescent="0.4">
      <c r="A180" s="13"/>
      <c r="B180" s="13"/>
      <c r="C180" s="13"/>
      <c r="D180" s="13"/>
      <c r="E180" s="13"/>
      <c r="F180" s="20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3.25" customHeight="1" x14ac:dyDescent="0.4">
      <c r="A181" s="13"/>
      <c r="B181" s="13"/>
      <c r="C181" s="13"/>
      <c r="D181" s="13"/>
      <c r="E181" s="13"/>
      <c r="F181" s="20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3.25" customHeight="1" x14ac:dyDescent="0.4">
      <c r="A182" s="13"/>
      <c r="B182" s="13"/>
      <c r="C182" s="13"/>
      <c r="D182" s="13"/>
      <c r="E182" s="13"/>
      <c r="F182" s="20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3.25" customHeight="1" x14ac:dyDescent="0.4">
      <c r="A183" s="13"/>
      <c r="B183" s="13"/>
      <c r="C183" s="13"/>
      <c r="D183" s="13"/>
      <c r="E183" s="13"/>
      <c r="F183" s="20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3.25" customHeight="1" x14ac:dyDescent="0.4">
      <c r="A184" s="13"/>
      <c r="B184" s="13"/>
      <c r="C184" s="13"/>
      <c r="D184" s="13"/>
      <c r="E184" s="13"/>
      <c r="F184" s="20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3.25" customHeight="1" x14ac:dyDescent="0.4">
      <c r="A185" s="13"/>
      <c r="B185" s="13"/>
      <c r="C185" s="13"/>
      <c r="D185" s="13"/>
      <c r="E185" s="13"/>
      <c r="F185" s="20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3.25" customHeight="1" x14ac:dyDescent="0.4">
      <c r="A186" s="13"/>
      <c r="B186" s="13"/>
      <c r="C186" s="13"/>
      <c r="D186" s="13"/>
      <c r="E186" s="13"/>
      <c r="F186" s="20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3.25" customHeight="1" x14ac:dyDescent="0.4">
      <c r="A187" s="13"/>
      <c r="B187" s="13"/>
      <c r="C187" s="13"/>
      <c r="D187" s="13"/>
      <c r="E187" s="13"/>
      <c r="F187" s="20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3.25" customHeight="1" x14ac:dyDescent="0.4">
      <c r="A188" s="13"/>
      <c r="B188" s="13"/>
      <c r="C188" s="13"/>
      <c r="D188" s="13"/>
      <c r="E188" s="13"/>
      <c r="F188" s="20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3.25" customHeight="1" x14ac:dyDescent="0.4">
      <c r="A189" s="13"/>
      <c r="B189" s="13"/>
      <c r="C189" s="13"/>
      <c r="D189" s="13"/>
      <c r="E189" s="13"/>
      <c r="F189" s="20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3.25" customHeight="1" x14ac:dyDescent="0.4">
      <c r="A190" s="13"/>
      <c r="B190" s="13"/>
      <c r="C190" s="13"/>
      <c r="D190" s="13"/>
      <c r="E190" s="13"/>
      <c r="F190" s="20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3.25" customHeight="1" x14ac:dyDescent="0.4">
      <c r="A191" s="13"/>
      <c r="B191" s="13"/>
      <c r="C191" s="13"/>
      <c r="D191" s="13"/>
      <c r="E191" s="13"/>
      <c r="F191" s="20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3.25" customHeight="1" x14ac:dyDescent="0.4">
      <c r="A192" s="13"/>
      <c r="B192" s="13"/>
      <c r="C192" s="13"/>
      <c r="D192" s="13"/>
      <c r="E192" s="13"/>
      <c r="F192" s="20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3.25" customHeight="1" x14ac:dyDescent="0.4">
      <c r="A193" s="13"/>
      <c r="B193" s="13"/>
      <c r="C193" s="13"/>
      <c r="D193" s="13"/>
      <c r="E193" s="13"/>
      <c r="F193" s="20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3.25" customHeight="1" x14ac:dyDescent="0.4">
      <c r="A194" s="13"/>
      <c r="B194" s="13"/>
      <c r="C194" s="13"/>
      <c r="D194" s="13"/>
      <c r="E194" s="13"/>
      <c r="F194" s="20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3.25" customHeight="1" x14ac:dyDescent="0.4">
      <c r="A195" s="13"/>
      <c r="B195" s="13"/>
      <c r="C195" s="13"/>
      <c r="D195" s="13"/>
      <c r="E195" s="13"/>
      <c r="F195" s="20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3.25" customHeight="1" x14ac:dyDescent="0.4">
      <c r="A196" s="13"/>
      <c r="B196" s="13"/>
      <c r="C196" s="13"/>
      <c r="D196" s="13"/>
      <c r="E196" s="13"/>
      <c r="F196" s="2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3.25" customHeight="1" x14ac:dyDescent="0.4">
      <c r="A197" s="13"/>
      <c r="B197" s="13"/>
      <c r="C197" s="13"/>
      <c r="D197" s="13"/>
      <c r="E197" s="13"/>
      <c r="F197" s="2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3.25" customHeight="1" x14ac:dyDescent="0.4">
      <c r="A198" s="13"/>
      <c r="B198" s="13"/>
      <c r="C198" s="13"/>
      <c r="D198" s="13"/>
      <c r="E198" s="13"/>
      <c r="F198" s="20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3.25" customHeight="1" x14ac:dyDescent="0.4">
      <c r="A199" s="13"/>
      <c r="B199" s="13"/>
      <c r="C199" s="13"/>
      <c r="D199" s="13"/>
      <c r="E199" s="13"/>
      <c r="F199" s="20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3.25" customHeight="1" x14ac:dyDescent="0.4">
      <c r="A200" s="13"/>
      <c r="B200" s="13"/>
      <c r="C200" s="13"/>
      <c r="D200" s="13"/>
      <c r="E200" s="13"/>
      <c r="F200" s="20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3.25" customHeight="1" x14ac:dyDescent="0.4">
      <c r="A201" s="13"/>
      <c r="B201" s="13"/>
      <c r="C201" s="13"/>
      <c r="D201" s="13"/>
      <c r="E201" s="13"/>
      <c r="F201" s="20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3.25" customHeight="1" x14ac:dyDescent="0.4">
      <c r="A202" s="13"/>
      <c r="B202" s="13"/>
      <c r="C202" s="13"/>
      <c r="D202" s="13"/>
      <c r="E202" s="13"/>
      <c r="F202" s="20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3.25" customHeight="1" x14ac:dyDescent="0.4">
      <c r="A203" s="13"/>
      <c r="B203" s="13"/>
      <c r="C203" s="13"/>
      <c r="D203" s="13"/>
      <c r="E203" s="13"/>
      <c r="F203" s="20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3.25" customHeight="1" x14ac:dyDescent="0.4">
      <c r="A204" s="13"/>
      <c r="B204" s="13"/>
      <c r="C204" s="13"/>
      <c r="D204" s="13"/>
      <c r="E204" s="13"/>
      <c r="F204" s="20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3.25" customHeight="1" x14ac:dyDescent="0.4">
      <c r="A205" s="13"/>
      <c r="B205" s="13"/>
      <c r="C205" s="13"/>
      <c r="D205" s="13"/>
      <c r="E205" s="13"/>
      <c r="F205" s="20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3.25" customHeight="1" x14ac:dyDescent="0.4">
      <c r="A206" s="13"/>
      <c r="B206" s="13"/>
      <c r="C206" s="13"/>
      <c r="D206" s="13"/>
      <c r="E206" s="13"/>
      <c r="F206" s="20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3.25" customHeight="1" x14ac:dyDescent="0.4">
      <c r="A207" s="13"/>
      <c r="B207" s="13"/>
      <c r="C207" s="13"/>
      <c r="D207" s="13"/>
      <c r="E207" s="13"/>
      <c r="F207" s="20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3.25" customHeight="1" x14ac:dyDescent="0.4">
      <c r="A208" s="13"/>
      <c r="B208" s="13"/>
      <c r="C208" s="13"/>
      <c r="D208" s="13"/>
      <c r="E208" s="13"/>
      <c r="F208" s="20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3.25" customHeight="1" x14ac:dyDescent="0.4">
      <c r="A209" s="13"/>
      <c r="B209" s="13"/>
      <c r="C209" s="13"/>
      <c r="D209" s="13"/>
      <c r="E209" s="13"/>
      <c r="F209" s="20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3.25" customHeight="1" x14ac:dyDescent="0.4">
      <c r="A210" s="13"/>
      <c r="B210" s="13"/>
      <c r="C210" s="13"/>
      <c r="D210" s="13"/>
      <c r="E210" s="13"/>
      <c r="F210" s="20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3.25" customHeight="1" x14ac:dyDescent="0.4">
      <c r="A211" s="13"/>
      <c r="B211" s="13"/>
      <c r="C211" s="13"/>
      <c r="D211" s="13"/>
      <c r="E211" s="13"/>
      <c r="F211" s="20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3.25" customHeight="1" x14ac:dyDescent="0.4">
      <c r="A212" s="13"/>
      <c r="B212" s="13"/>
      <c r="C212" s="13"/>
      <c r="D212" s="13"/>
      <c r="E212" s="13"/>
      <c r="F212" s="20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3.25" customHeight="1" x14ac:dyDescent="0.4">
      <c r="A213" s="13"/>
      <c r="B213" s="13"/>
      <c r="C213" s="13"/>
      <c r="D213" s="13"/>
      <c r="E213" s="13"/>
      <c r="F213" s="20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3.25" customHeight="1" x14ac:dyDescent="0.4">
      <c r="A214" s="13"/>
      <c r="B214" s="13"/>
      <c r="C214" s="13"/>
      <c r="D214" s="13"/>
      <c r="E214" s="13"/>
      <c r="F214" s="20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3.25" customHeight="1" x14ac:dyDescent="0.4">
      <c r="A215" s="13"/>
      <c r="B215" s="13"/>
      <c r="C215" s="13"/>
      <c r="D215" s="13"/>
      <c r="E215" s="13"/>
      <c r="F215" s="20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3.25" customHeight="1" x14ac:dyDescent="0.4">
      <c r="A216" s="13"/>
      <c r="B216" s="13"/>
      <c r="C216" s="13"/>
      <c r="D216" s="13"/>
      <c r="E216" s="13"/>
      <c r="F216" s="20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3.25" customHeight="1" x14ac:dyDescent="0.4">
      <c r="A217" s="13"/>
      <c r="B217" s="13"/>
      <c r="C217" s="13"/>
      <c r="D217" s="13"/>
      <c r="E217" s="13"/>
      <c r="F217" s="20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3.25" customHeight="1" x14ac:dyDescent="0.4">
      <c r="A218" s="13"/>
      <c r="B218" s="13"/>
      <c r="C218" s="13"/>
      <c r="D218" s="13"/>
      <c r="E218" s="13"/>
      <c r="F218" s="20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3.25" customHeight="1" x14ac:dyDescent="0.4">
      <c r="A219" s="13"/>
      <c r="B219" s="13"/>
      <c r="C219" s="13"/>
      <c r="D219" s="13"/>
      <c r="E219" s="13"/>
      <c r="F219" s="20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3.25" customHeight="1" x14ac:dyDescent="0.4">
      <c r="A220" s="13"/>
      <c r="B220" s="13"/>
      <c r="C220" s="13"/>
      <c r="D220" s="13"/>
      <c r="E220" s="13"/>
      <c r="F220" s="20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3.25" customHeight="1" x14ac:dyDescent="0.4">
      <c r="A221" s="13"/>
      <c r="B221" s="13"/>
      <c r="C221" s="13"/>
      <c r="D221" s="13"/>
      <c r="E221" s="13"/>
      <c r="F221" s="20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3.25" customHeight="1" x14ac:dyDescent="0.4">
      <c r="A222" s="13"/>
      <c r="B222" s="13"/>
      <c r="C222" s="13"/>
      <c r="D222" s="13"/>
      <c r="E222" s="13"/>
      <c r="F222" s="20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3.25" customHeight="1" x14ac:dyDescent="0.4">
      <c r="A223" s="13"/>
      <c r="B223" s="13"/>
      <c r="C223" s="13"/>
      <c r="D223" s="13"/>
      <c r="E223" s="13"/>
      <c r="F223" s="20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3.25" customHeight="1" x14ac:dyDescent="0.4">
      <c r="A224" s="13"/>
      <c r="B224" s="13"/>
      <c r="C224" s="13"/>
      <c r="D224" s="13"/>
      <c r="E224" s="13"/>
      <c r="F224" s="20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3.25" customHeight="1" x14ac:dyDescent="0.4">
      <c r="A225" s="13"/>
      <c r="B225" s="13"/>
      <c r="C225" s="13"/>
      <c r="D225" s="13"/>
      <c r="E225" s="13"/>
      <c r="F225" s="2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3.25" customHeight="1" x14ac:dyDescent="0.4">
      <c r="A226" s="13"/>
      <c r="B226" s="13"/>
      <c r="C226" s="13"/>
      <c r="D226" s="13"/>
      <c r="E226" s="13"/>
      <c r="F226" s="20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3.25" customHeight="1" x14ac:dyDescent="0.4">
      <c r="A227" s="13"/>
      <c r="B227" s="13"/>
      <c r="C227" s="13"/>
      <c r="D227" s="13"/>
      <c r="E227" s="13"/>
      <c r="F227" s="20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3.25" customHeight="1" x14ac:dyDescent="0.4">
      <c r="A228" s="13"/>
      <c r="B228" s="13"/>
      <c r="C228" s="13"/>
      <c r="D228" s="13"/>
      <c r="E228" s="13"/>
      <c r="F228" s="20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3.25" customHeight="1" x14ac:dyDescent="0.4">
      <c r="A229" s="13"/>
      <c r="B229" s="13"/>
      <c r="C229" s="13"/>
      <c r="D229" s="13"/>
      <c r="E229" s="13"/>
      <c r="F229" s="20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3.25" customHeight="1" x14ac:dyDescent="0.4">
      <c r="A230" s="13"/>
      <c r="B230" s="13"/>
      <c r="C230" s="13"/>
      <c r="D230" s="13"/>
      <c r="E230" s="13"/>
      <c r="F230" s="20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3.25" customHeight="1" x14ac:dyDescent="0.4">
      <c r="A231" s="13"/>
      <c r="B231" s="13"/>
      <c r="C231" s="13"/>
      <c r="D231" s="13"/>
      <c r="E231" s="13"/>
      <c r="F231" s="2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3.25" customHeight="1" x14ac:dyDescent="0.4">
      <c r="A232" s="13"/>
      <c r="B232" s="13"/>
      <c r="C232" s="13"/>
      <c r="D232" s="13"/>
      <c r="E232" s="13"/>
      <c r="F232" s="20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3.25" customHeight="1" x14ac:dyDescent="0.4">
      <c r="A233" s="13"/>
      <c r="B233" s="13"/>
      <c r="C233" s="13"/>
      <c r="D233" s="13"/>
      <c r="E233" s="13"/>
      <c r="F233" s="20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3.25" customHeight="1" x14ac:dyDescent="0.4">
      <c r="A234" s="13"/>
      <c r="B234" s="13"/>
      <c r="C234" s="13"/>
      <c r="D234" s="13"/>
      <c r="E234" s="13"/>
      <c r="F234" s="20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3.25" customHeight="1" x14ac:dyDescent="0.4">
      <c r="A235" s="13"/>
      <c r="B235" s="13"/>
      <c r="C235" s="13"/>
      <c r="D235" s="13"/>
      <c r="E235" s="13"/>
      <c r="F235" s="20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3.25" customHeight="1" x14ac:dyDescent="0.4">
      <c r="A236" s="13"/>
      <c r="B236" s="13"/>
      <c r="C236" s="13"/>
      <c r="D236" s="13"/>
      <c r="E236" s="13"/>
      <c r="F236" s="20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3.25" customHeight="1" x14ac:dyDescent="0.4">
      <c r="A237" s="13"/>
      <c r="B237" s="13"/>
      <c r="C237" s="13"/>
      <c r="D237" s="13"/>
      <c r="E237" s="13"/>
      <c r="F237" s="20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3.25" customHeight="1" x14ac:dyDescent="0.4">
      <c r="A238" s="13"/>
      <c r="B238" s="13"/>
      <c r="C238" s="13"/>
      <c r="D238" s="13"/>
      <c r="E238" s="13"/>
      <c r="F238" s="20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3.25" customHeight="1" x14ac:dyDescent="0.4">
      <c r="A239" s="13"/>
      <c r="B239" s="13"/>
      <c r="C239" s="13"/>
      <c r="D239" s="13"/>
      <c r="E239" s="13"/>
      <c r="F239" s="20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3.25" customHeight="1" x14ac:dyDescent="0.4">
      <c r="A240" s="13"/>
      <c r="B240" s="13"/>
      <c r="C240" s="13"/>
      <c r="D240" s="13"/>
      <c r="E240" s="13"/>
      <c r="F240" s="20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3.25" customHeight="1" x14ac:dyDescent="0.4">
      <c r="A241" s="13"/>
      <c r="B241" s="13"/>
      <c r="C241" s="13"/>
      <c r="D241" s="13"/>
      <c r="E241" s="13"/>
      <c r="F241" s="20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3.25" customHeight="1" x14ac:dyDescent="0.4">
      <c r="A242" s="13"/>
      <c r="B242" s="13"/>
      <c r="C242" s="13"/>
      <c r="D242" s="13"/>
      <c r="E242" s="13"/>
      <c r="F242" s="20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3.25" customHeight="1" x14ac:dyDescent="0.4">
      <c r="A243" s="13"/>
      <c r="B243" s="13"/>
      <c r="C243" s="13"/>
      <c r="D243" s="13"/>
      <c r="E243" s="13"/>
      <c r="F243" s="20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3.25" customHeight="1" x14ac:dyDescent="0.4">
      <c r="A244" s="13"/>
      <c r="B244" s="13"/>
      <c r="C244" s="13"/>
      <c r="D244" s="13"/>
      <c r="E244" s="13"/>
      <c r="F244" s="20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3.25" customHeight="1" x14ac:dyDescent="0.4">
      <c r="A245" s="13"/>
      <c r="B245" s="13"/>
      <c r="C245" s="13"/>
      <c r="D245" s="13"/>
      <c r="E245" s="13"/>
      <c r="F245" s="20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3.25" customHeight="1" x14ac:dyDescent="0.4">
      <c r="A246" s="13"/>
      <c r="B246" s="13"/>
      <c r="C246" s="13"/>
      <c r="D246" s="13"/>
      <c r="E246" s="13"/>
      <c r="F246" s="20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3.25" customHeight="1" x14ac:dyDescent="0.4">
      <c r="A247" s="13"/>
      <c r="B247" s="13"/>
      <c r="C247" s="13"/>
      <c r="D247" s="13"/>
      <c r="E247" s="13"/>
      <c r="F247" s="20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3.25" customHeight="1" x14ac:dyDescent="0.4">
      <c r="A248" s="13"/>
      <c r="B248" s="13"/>
      <c r="C248" s="13"/>
      <c r="D248" s="13"/>
      <c r="E248" s="13"/>
      <c r="F248" s="20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3.25" customHeight="1" x14ac:dyDescent="0.4">
      <c r="A249" s="13"/>
      <c r="B249" s="13"/>
      <c r="C249" s="13"/>
      <c r="D249" s="13"/>
      <c r="E249" s="13"/>
      <c r="F249" s="20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3.25" customHeight="1" x14ac:dyDescent="0.4">
      <c r="A250" s="13"/>
      <c r="B250" s="13"/>
      <c r="C250" s="13"/>
      <c r="D250" s="13"/>
      <c r="E250" s="13"/>
      <c r="F250" s="20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3.25" customHeight="1" x14ac:dyDescent="0.4">
      <c r="A251" s="13"/>
      <c r="B251" s="13"/>
      <c r="C251" s="13"/>
      <c r="D251" s="13"/>
      <c r="E251" s="13"/>
      <c r="F251" s="20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3.25" customHeight="1" x14ac:dyDescent="0.4">
      <c r="A252" s="13"/>
      <c r="B252" s="13"/>
      <c r="C252" s="13"/>
      <c r="D252" s="13"/>
      <c r="E252" s="13"/>
      <c r="F252" s="20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3.25" customHeight="1" x14ac:dyDescent="0.4">
      <c r="A253" s="13"/>
      <c r="B253" s="13"/>
      <c r="C253" s="13"/>
      <c r="D253" s="13"/>
      <c r="E253" s="13"/>
      <c r="F253" s="20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3.25" customHeight="1" x14ac:dyDescent="0.4">
      <c r="A254" s="13"/>
      <c r="B254" s="13"/>
      <c r="C254" s="13"/>
      <c r="D254" s="13"/>
      <c r="E254" s="13"/>
      <c r="F254" s="20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3.25" customHeight="1" x14ac:dyDescent="0.4">
      <c r="A255" s="13"/>
      <c r="B255" s="13"/>
      <c r="C255" s="13"/>
      <c r="D255" s="13"/>
      <c r="E255" s="13"/>
      <c r="F255" s="20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3.25" customHeight="1" x14ac:dyDescent="0.4">
      <c r="A256" s="13"/>
      <c r="B256" s="13"/>
      <c r="C256" s="13"/>
      <c r="D256" s="13"/>
      <c r="E256" s="13"/>
      <c r="F256" s="20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3.25" customHeight="1" x14ac:dyDescent="0.4">
      <c r="A257" s="13"/>
      <c r="B257" s="13"/>
      <c r="C257" s="13"/>
      <c r="D257" s="13"/>
      <c r="E257" s="13"/>
      <c r="F257" s="20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3.25" customHeight="1" x14ac:dyDescent="0.4">
      <c r="A258" s="13"/>
      <c r="B258" s="13"/>
      <c r="C258" s="13"/>
      <c r="D258" s="13"/>
      <c r="E258" s="13"/>
      <c r="F258" s="20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3.25" customHeight="1" x14ac:dyDescent="0.4">
      <c r="A259" s="13"/>
      <c r="B259" s="13"/>
      <c r="C259" s="13"/>
      <c r="D259" s="13"/>
      <c r="E259" s="13"/>
      <c r="F259" s="20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3.25" customHeight="1" x14ac:dyDescent="0.4">
      <c r="A260" s="13"/>
      <c r="B260" s="13"/>
      <c r="C260" s="13"/>
      <c r="D260" s="13"/>
      <c r="E260" s="13"/>
      <c r="F260" s="20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3.25" customHeight="1" x14ac:dyDescent="0.4">
      <c r="A261" s="13"/>
      <c r="B261" s="13"/>
      <c r="C261" s="13"/>
      <c r="D261" s="13"/>
      <c r="E261" s="13"/>
      <c r="F261" s="20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3.25" customHeight="1" x14ac:dyDescent="0.4">
      <c r="A262" s="13"/>
      <c r="B262" s="13"/>
      <c r="C262" s="13"/>
      <c r="D262" s="13"/>
      <c r="E262" s="13"/>
      <c r="F262" s="20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3.25" customHeight="1" x14ac:dyDescent="0.4">
      <c r="A263" s="13"/>
      <c r="B263" s="13"/>
      <c r="C263" s="13"/>
      <c r="D263" s="13"/>
      <c r="E263" s="13"/>
      <c r="F263" s="20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3.25" customHeight="1" x14ac:dyDescent="0.4">
      <c r="A264" s="13"/>
      <c r="B264" s="13"/>
      <c r="C264" s="13"/>
      <c r="D264" s="13"/>
      <c r="E264" s="13"/>
      <c r="F264" s="20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3.25" customHeight="1" x14ac:dyDescent="0.4">
      <c r="A265" s="13"/>
      <c r="B265" s="13"/>
      <c r="C265" s="13"/>
      <c r="D265" s="13"/>
      <c r="E265" s="13"/>
      <c r="F265" s="20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3.25" customHeight="1" x14ac:dyDescent="0.4">
      <c r="A266" s="13"/>
      <c r="B266" s="13"/>
      <c r="C266" s="13"/>
      <c r="D266" s="13"/>
      <c r="E266" s="13"/>
      <c r="F266" s="20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3.25" customHeight="1" x14ac:dyDescent="0.4">
      <c r="A267" s="13"/>
      <c r="B267" s="13"/>
      <c r="C267" s="13"/>
      <c r="D267" s="13"/>
      <c r="E267" s="13"/>
      <c r="F267" s="2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3.25" customHeight="1" x14ac:dyDescent="0.4">
      <c r="A268" s="13"/>
      <c r="B268" s="13"/>
      <c r="C268" s="13"/>
      <c r="D268" s="13"/>
      <c r="E268" s="13"/>
      <c r="F268" s="20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3.25" customHeight="1" x14ac:dyDescent="0.4">
      <c r="A269" s="13"/>
      <c r="B269" s="13"/>
      <c r="C269" s="13"/>
      <c r="D269" s="13"/>
      <c r="E269" s="13"/>
      <c r="F269" s="20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3.25" customHeight="1" x14ac:dyDescent="0.4">
      <c r="A270" s="13"/>
      <c r="B270" s="13"/>
      <c r="C270" s="13"/>
      <c r="D270" s="13"/>
      <c r="E270" s="13"/>
      <c r="F270" s="20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3.25" customHeight="1" x14ac:dyDescent="0.4">
      <c r="A271" s="13"/>
      <c r="B271" s="13"/>
      <c r="C271" s="13"/>
      <c r="D271" s="13"/>
      <c r="E271" s="13"/>
      <c r="F271" s="20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3.25" customHeight="1" x14ac:dyDescent="0.4">
      <c r="A272" s="13"/>
      <c r="B272" s="13"/>
      <c r="C272" s="13"/>
      <c r="D272" s="13"/>
      <c r="E272" s="13"/>
      <c r="F272" s="20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3.25" customHeight="1" x14ac:dyDescent="0.4">
      <c r="A273" s="13"/>
      <c r="B273" s="13"/>
      <c r="C273" s="13"/>
      <c r="D273" s="13"/>
      <c r="E273" s="13"/>
      <c r="F273" s="20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3.25" customHeight="1" x14ac:dyDescent="0.4">
      <c r="A274" s="13"/>
      <c r="B274" s="13"/>
      <c r="C274" s="13"/>
      <c r="D274" s="13"/>
      <c r="E274" s="13"/>
      <c r="F274" s="20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3.25" customHeight="1" x14ac:dyDescent="0.4">
      <c r="A275" s="13"/>
      <c r="B275" s="13"/>
      <c r="C275" s="13"/>
      <c r="D275" s="13"/>
      <c r="E275" s="13"/>
      <c r="F275" s="2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3.25" customHeight="1" x14ac:dyDescent="0.4">
      <c r="A276" s="13"/>
      <c r="B276" s="13"/>
      <c r="C276" s="13"/>
      <c r="D276" s="13"/>
      <c r="E276" s="13"/>
      <c r="F276" s="2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3.25" customHeight="1" x14ac:dyDescent="0.4">
      <c r="A277" s="13"/>
      <c r="B277" s="13"/>
      <c r="C277" s="13"/>
      <c r="D277" s="13"/>
      <c r="E277" s="13"/>
      <c r="F277" s="2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3.25" customHeight="1" x14ac:dyDescent="0.4">
      <c r="A278" s="13"/>
      <c r="B278" s="13"/>
      <c r="C278" s="13"/>
      <c r="D278" s="13"/>
      <c r="E278" s="13"/>
      <c r="F278" s="20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3.25" customHeight="1" x14ac:dyDescent="0.4">
      <c r="A279" s="13"/>
      <c r="B279" s="13"/>
      <c r="C279" s="13"/>
      <c r="D279" s="13"/>
      <c r="E279" s="13"/>
      <c r="F279" s="20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3.25" customHeight="1" x14ac:dyDescent="0.4">
      <c r="A280" s="13"/>
      <c r="B280" s="13"/>
      <c r="C280" s="13"/>
      <c r="D280" s="13"/>
      <c r="E280" s="13"/>
      <c r="F280" s="20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3.25" customHeight="1" x14ac:dyDescent="0.4">
      <c r="A281" s="13"/>
      <c r="B281" s="13"/>
      <c r="C281" s="13"/>
      <c r="D281" s="13"/>
      <c r="E281" s="13"/>
      <c r="F281" s="20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3.25" customHeight="1" x14ac:dyDescent="0.4">
      <c r="A282" s="13"/>
      <c r="B282" s="13"/>
      <c r="C282" s="13"/>
      <c r="D282" s="13"/>
      <c r="E282" s="13"/>
      <c r="F282" s="20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3.25" customHeight="1" x14ac:dyDescent="0.4">
      <c r="A283" s="13"/>
      <c r="B283" s="13"/>
      <c r="C283" s="13"/>
      <c r="D283" s="13"/>
      <c r="E283" s="13"/>
      <c r="F283" s="20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3.25" customHeight="1" x14ac:dyDescent="0.4">
      <c r="A284" s="13"/>
      <c r="B284" s="13"/>
      <c r="C284" s="13"/>
      <c r="D284" s="13"/>
      <c r="E284" s="13"/>
      <c r="F284" s="20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3.25" customHeight="1" x14ac:dyDescent="0.4">
      <c r="A285" s="13"/>
      <c r="B285" s="13"/>
      <c r="C285" s="13"/>
      <c r="D285" s="13"/>
      <c r="E285" s="13"/>
      <c r="F285" s="20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3.25" customHeight="1" x14ac:dyDescent="0.4">
      <c r="A286" s="13"/>
      <c r="B286" s="13"/>
      <c r="C286" s="13"/>
      <c r="D286" s="13"/>
      <c r="E286" s="13"/>
      <c r="F286" s="20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3.25" customHeight="1" x14ac:dyDescent="0.4">
      <c r="A287" s="13"/>
      <c r="B287" s="13"/>
      <c r="C287" s="13"/>
      <c r="D287" s="13"/>
      <c r="E287" s="13"/>
      <c r="F287" s="20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3.25" customHeight="1" x14ac:dyDescent="0.4">
      <c r="A288" s="13"/>
      <c r="B288" s="13"/>
      <c r="C288" s="13"/>
      <c r="D288" s="13"/>
      <c r="E288" s="13"/>
      <c r="F288" s="20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3.25" customHeight="1" x14ac:dyDescent="0.4">
      <c r="A289" s="13"/>
      <c r="B289" s="13"/>
      <c r="C289" s="13"/>
      <c r="D289" s="13"/>
      <c r="E289" s="13"/>
      <c r="F289" s="20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3.25" customHeight="1" x14ac:dyDescent="0.4">
      <c r="A290" s="13"/>
      <c r="B290" s="13"/>
      <c r="C290" s="13"/>
      <c r="D290" s="13"/>
      <c r="E290" s="13"/>
      <c r="F290" s="20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3.25" customHeight="1" x14ac:dyDescent="0.4">
      <c r="A291" s="13"/>
      <c r="B291" s="13"/>
      <c r="C291" s="13"/>
      <c r="D291" s="13"/>
      <c r="E291" s="13"/>
      <c r="F291" s="20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3.25" customHeight="1" x14ac:dyDescent="0.4">
      <c r="A292" s="13"/>
      <c r="B292" s="13"/>
      <c r="C292" s="13"/>
      <c r="D292" s="13"/>
      <c r="E292" s="13"/>
      <c r="F292" s="20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3.25" customHeight="1" x14ac:dyDescent="0.4">
      <c r="A293" s="13"/>
      <c r="B293" s="13"/>
      <c r="C293" s="13"/>
      <c r="D293" s="13"/>
      <c r="E293" s="13"/>
      <c r="F293" s="20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3.25" customHeight="1" x14ac:dyDescent="0.4">
      <c r="A294" s="13"/>
      <c r="B294" s="13"/>
      <c r="C294" s="13"/>
      <c r="D294" s="13"/>
      <c r="E294" s="13"/>
      <c r="F294" s="20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3.25" customHeight="1" x14ac:dyDescent="0.4">
      <c r="A295" s="13"/>
      <c r="B295" s="13"/>
      <c r="C295" s="13"/>
      <c r="D295" s="13"/>
      <c r="E295" s="13"/>
      <c r="F295" s="20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3.25" customHeight="1" x14ac:dyDescent="0.4">
      <c r="A296" s="13"/>
      <c r="B296" s="13"/>
      <c r="C296" s="13"/>
      <c r="D296" s="13"/>
      <c r="E296" s="13"/>
      <c r="F296" s="20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3.25" customHeight="1" x14ac:dyDescent="0.4">
      <c r="A297" s="13"/>
      <c r="B297" s="13"/>
      <c r="C297" s="13"/>
      <c r="D297" s="13"/>
      <c r="E297" s="13"/>
      <c r="F297" s="20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3.25" customHeight="1" x14ac:dyDescent="0.4">
      <c r="A298" s="13"/>
      <c r="B298" s="13"/>
      <c r="C298" s="13"/>
      <c r="D298" s="13"/>
      <c r="E298" s="13"/>
      <c r="F298" s="20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3.25" customHeight="1" x14ac:dyDescent="0.4">
      <c r="A299" s="13"/>
      <c r="B299" s="13"/>
      <c r="C299" s="13"/>
      <c r="D299" s="13"/>
      <c r="E299" s="13"/>
      <c r="F299" s="20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3.25" customHeight="1" x14ac:dyDescent="0.4">
      <c r="A300" s="13"/>
      <c r="B300" s="13"/>
      <c r="C300" s="13"/>
      <c r="D300" s="13"/>
      <c r="E300" s="13"/>
      <c r="F300" s="20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3.25" customHeight="1" x14ac:dyDescent="0.4">
      <c r="A301" s="13"/>
      <c r="B301" s="13"/>
      <c r="C301" s="13"/>
      <c r="D301" s="13"/>
      <c r="E301" s="13"/>
      <c r="F301" s="20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3.25" customHeight="1" x14ac:dyDescent="0.4">
      <c r="A302" s="13"/>
      <c r="B302" s="13"/>
      <c r="C302" s="13"/>
      <c r="D302" s="13"/>
      <c r="E302" s="13"/>
      <c r="F302" s="20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3.25" customHeight="1" x14ac:dyDescent="0.4">
      <c r="A303" s="13"/>
      <c r="B303" s="13"/>
      <c r="C303" s="13"/>
      <c r="D303" s="13"/>
      <c r="E303" s="13"/>
      <c r="F303" s="20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3.25" customHeight="1" x14ac:dyDescent="0.4">
      <c r="A304" s="13"/>
      <c r="B304" s="13"/>
      <c r="C304" s="13"/>
      <c r="D304" s="13"/>
      <c r="E304" s="13"/>
      <c r="F304" s="20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3.25" customHeight="1" x14ac:dyDescent="0.4">
      <c r="A305" s="13"/>
      <c r="B305" s="13"/>
      <c r="C305" s="13"/>
      <c r="D305" s="13"/>
      <c r="E305" s="13"/>
      <c r="F305" s="20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3.25" customHeight="1" x14ac:dyDescent="0.4">
      <c r="A306" s="13"/>
      <c r="B306" s="13"/>
      <c r="C306" s="13"/>
      <c r="D306" s="13"/>
      <c r="E306" s="13"/>
      <c r="F306" s="20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3.25" customHeight="1" x14ac:dyDescent="0.4">
      <c r="A307" s="13"/>
      <c r="B307" s="13"/>
      <c r="C307" s="13"/>
      <c r="D307" s="13"/>
      <c r="E307" s="13"/>
      <c r="F307" s="20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3.25" customHeight="1" x14ac:dyDescent="0.4">
      <c r="A308" s="13"/>
      <c r="B308" s="13"/>
      <c r="C308" s="13"/>
      <c r="D308" s="13"/>
      <c r="E308" s="13"/>
      <c r="F308" s="20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3.25" customHeight="1" x14ac:dyDescent="0.4">
      <c r="A309" s="13"/>
      <c r="B309" s="13"/>
      <c r="C309" s="13"/>
      <c r="D309" s="13"/>
      <c r="E309" s="13"/>
      <c r="F309" s="20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3.25" customHeight="1" x14ac:dyDescent="0.4">
      <c r="A310" s="13"/>
      <c r="B310" s="13"/>
      <c r="C310" s="13"/>
      <c r="D310" s="13"/>
      <c r="E310" s="13"/>
      <c r="F310" s="20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3.25" customHeight="1" x14ac:dyDescent="0.4">
      <c r="A311" s="13"/>
      <c r="B311" s="13"/>
      <c r="C311" s="13"/>
      <c r="D311" s="13"/>
      <c r="E311" s="13"/>
      <c r="F311" s="20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3.25" customHeight="1" x14ac:dyDescent="0.4">
      <c r="A312" s="13"/>
      <c r="B312" s="13"/>
      <c r="C312" s="13"/>
      <c r="D312" s="13"/>
      <c r="E312" s="13"/>
      <c r="F312" s="20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3.25" customHeight="1" x14ac:dyDescent="0.4">
      <c r="A313" s="13"/>
      <c r="B313" s="13"/>
      <c r="C313" s="13"/>
      <c r="D313" s="13"/>
      <c r="E313" s="13"/>
      <c r="F313" s="20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3.25" customHeight="1" x14ac:dyDescent="0.4">
      <c r="A314" s="13"/>
      <c r="B314" s="13"/>
      <c r="C314" s="13"/>
      <c r="D314" s="13"/>
      <c r="E314" s="13"/>
      <c r="F314" s="20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3.25" customHeight="1" x14ac:dyDescent="0.4">
      <c r="A315" s="13"/>
      <c r="B315" s="13"/>
      <c r="C315" s="13"/>
      <c r="D315" s="13"/>
      <c r="E315" s="13"/>
      <c r="F315" s="20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3.25" customHeight="1" x14ac:dyDescent="0.4">
      <c r="A316" s="13"/>
      <c r="B316" s="13"/>
      <c r="C316" s="13"/>
      <c r="D316" s="13"/>
      <c r="E316" s="13"/>
      <c r="F316" s="20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3.25" customHeight="1" x14ac:dyDescent="0.4">
      <c r="A317" s="13"/>
      <c r="B317" s="13"/>
      <c r="C317" s="13"/>
      <c r="D317" s="13"/>
      <c r="E317" s="13"/>
      <c r="F317" s="20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3.25" customHeight="1" x14ac:dyDescent="0.4">
      <c r="A318" s="13"/>
      <c r="B318" s="13"/>
      <c r="C318" s="13"/>
      <c r="D318" s="13"/>
      <c r="E318" s="13"/>
      <c r="F318" s="20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3.25" customHeight="1" x14ac:dyDescent="0.4">
      <c r="A319" s="13"/>
      <c r="B319" s="13"/>
      <c r="C319" s="13"/>
      <c r="D319" s="13"/>
      <c r="E319" s="13"/>
      <c r="F319" s="20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3.25" customHeight="1" x14ac:dyDescent="0.4">
      <c r="A320" s="13"/>
      <c r="B320" s="13"/>
      <c r="C320" s="13"/>
      <c r="D320" s="13"/>
      <c r="E320" s="13"/>
      <c r="F320" s="20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3.25" customHeight="1" x14ac:dyDescent="0.4">
      <c r="A321" s="13"/>
      <c r="B321" s="13"/>
      <c r="C321" s="13"/>
      <c r="D321" s="13"/>
      <c r="E321" s="13"/>
      <c r="F321" s="20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3.25" customHeight="1" x14ac:dyDescent="0.4">
      <c r="A322" s="13"/>
      <c r="B322" s="13"/>
      <c r="C322" s="13"/>
      <c r="D322" s="13"/>
      <c r="E322" s="13"/>
      <c r="F322" s="20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3.25" customHeight="1" x14ac:dyDescent="0.4">
      <c r="A323" s="13"/>
      <c r="B323" s="13"/>
      <c r="C323" s="13"/>
      <c r="D323" s="13"/>
      <c r="E323" s="13"/>
      <c r="F323" s="20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3.25" customHeight="1" x14ac:dyDescent="0.4">
      <c r="A324" s="13"/>
      <c r="B324" s="13"/>
      <c r="C324" s="13"/>
      <c r="D324" s="13"/>
      <c r="E324" s="13"/>
      <c r="F324" s="20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3.25" customHeight="1" x14ac:dyDescent="0.4">
      <c r="A325" s="13"/>
      <c r="B325" s="13"/>
      <c r="C325" s="13"/>
      <c r="D325" s="13"/>
      <c r="E325" s="13"/>
      <c r="F325" s="20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3.25" customHeight="1" x14ac:dyDescent="0.4">
      <c r="A326" s="13"/>
      <c r="B326" s="13"/>
      <c r="C326" s="13"/>
      <c r="D326" s="13"/>
      <c r="E326" s="13"/>
      <c r="F326" s="20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3.25" customHeight="1" x14ac:dyDescent="0.4">
      <c r="A327" s="13"/>
      <c r="B327" s="13"/>
      <c r="C327" s="13"/>
      <c r="D327" s="13"/>
      <c r="E327" s="13"/>
      <c r="F327" s="20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3.25" customHeight="1" x14ac:dyDescent="0.4">
      <c r="A328" s="13"/>
      <c r="B328" s="13"/>
      <c r="C328" s="13"/>
      <c r="D328" s="13"/>
      <c r="E328" s="13"/>
      <c r="F328" s="20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3.25" customHeight="1" x14ac:dyDescent="0.4">
      <c r="A329" s="13"/>
      <c r="B329" s="13"/>
      <c r="C329" s="13"/>
      <c r="D329" s="13"/>
      <c r="E329" s="13"/>
      <c r="F329" s="20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3.25" customHeight="1" x14ac:dyDescent="0.4">
      <c r="A330" s="13"/>
      <c r="B330" s="13"/>
      <c r="C330" s="13"/>
      <c r="D330" s="13"/>
      <c r="E330" s="13"/>
      <c r="F330" s="20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3.25" customHeight="1" x14ac:dyDescent="0.4">
      <c r="A331" s="13"/>
      <c r="B331" s="13"/>
      <c r="C331" s="13"/>
      <c r="D331" s="13"/>
      <c r="E331" s="13"/>
      <c r="F331" s="20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3.25" customHeight="1" x14ac:dyDescent="0.4">
      <c r="A332" s="13"/>
      <c r="B332" s="13"/>
      <c r="C332" s="13"/>
      <c r="D332" s="13"/>
      <c r="E332" s="13"/>
      <c r="F332" s="20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3.25" customHeight="1" x14ac:dyDescent="0.4">
      <c r="A333" s="13"/>
      <c r="B333" s="13"/>
      <c r="C333" s="13"/>
      <c r="D333" s="13"/>
      <c r="E333" s="13"/>
      <c r="F333" s="20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3.25" customHeight="1" x14ac:dyDescent="0.4">
      <c r="A334" s="13"/>
      <c r="B334" s="13"/>
      <c r="C334" s="13"/>
      <c r="D334" s="13"/>
      <c r="E334" s="13"/>
      <c r="F334" s="20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3.25" customHeight="1" x14ac:dyDescent="0.4">
      <c r="A335" s="13"/>
      <c r="B335" s="13"/>
      <c r="C335" s="13"/>
      <c r="D335" s="13"/>
      <c r="E335" s="13"/>
      <c r="F335" s="20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3.25" customHeight="1" x14ac:dyDescent="0.4">
      <c r="A336" s="13"/>
      <c r="B336" s="13"/>
      <c r="C336" s="13"/>
      <c r="D336" s="13"/>
      <c r="E336" s="13"/>
      <c r="F336" s="20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3.25" customHeight="1" x14ac:dyDescent="0.4">
      <c r="A337" s="13"/>
      <c r="B337" s="13"/>
      <c r="C337" s="13"/>
      <c r="D337" s="13"/>
      <c r="E337" s="13"/>
      <c r="F337" s="20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3.25" customHeight="1" x14ac:dyDescent="0.4">
      <c r="A338" s="13"/>
      <c r="B338" s="13"/>
      <c r="C338" s="13"/>
      <c r="D338" s="13"/>
      <c r="E338" s="13"/>
      <c r="F338" s="20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3.25" customHeight="1" x14ac:dyDescent="0.4">
      <c r="A339" s="13"/>
      <c r="B339" s="13"/>
      <c r="C339" s="13"/>
      <c r="D339" s="13"/>
      <c r="E339" s="13"/>
      <c r="F339" s="20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3.25" customHeight="1" x14ac:dyDescent="0.4">
      <c r="A340" s="13"/>
      <c r="B340" s="13"/>
      <c r="C340" s="13"/>
      <c r="D340" s="13"/>
      <c r="E340" s="13"/>
      <c r="F340" s="20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3.25" customHeight="1" x14ac:dyDescent="0.4">
      <c r="A341" s="13"/>
      <c r="B341" s="13"/>
      <c r="C341" s="13"/>
      <c r="D341" s="13"/>
      <c r="E341" s="13"/>
      <c r="F341" s="20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3.25" customHeight="1" x14ac:dyDescent="0.4">
      <c r="A342" s="13"/>
      <c r="B342" s="13"/>
      <c r="C342" s="13"/>
      <c r="D342" s="13"/>
      <c r="E342" s="13"/>
      <c r="F342" s="20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3.25" customHeight="1" x14ac:dyDescent="0.4">
      <c r="A343" s="13"/>
      <c r="B343" s="13"/>
      <c r="C343" s="13"/>
      <c r="D343" s="13"/>
      <c r="E343" s="13"/>
      <c r="F343" s="20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3.25" customHeight="1" x14ac:dyDescent="0.4">
      <c r="A344" s="13"/>
      <c r="B344" s="13"/>
      <c r="C344" s="13"/>
      <c r="D344" s="13"/>
      <c r="E344" s="13"/>
      <c r="F344" s="20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3.25" customHeight="1" x14ac:dyDescent="0.4">
      <c r="A345" s="13"/>
      <c r="B345" s="13"/>
      <c r="C345" s="13"/>
      <c r="D345" s="13"/>
      <c r="E345" s="13"/>
      <c r="F345" s="20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3.25" customHeight="1" x14ac:dyDescent="0.4">
      <c r="A346" s="13"/>
      <c r="B346" s="13"/>
      <c r="C346" s="13"/>
      <c r="D346" s="13"/>
      <c r="E346" s="13"/>
      <c r="F346" s="20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3.25" customHeight="1" x14ac:dyDescent="0.4">
      <c r="A347" s="13"/>
      <c r="B347" s="13"/>
      <c r="C347" s="13"/>
      <c r="D347" s="13"/>
      <c r="E347" s="13"/>
      <c r="F347" s="20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3.25" customHeight="1" x14ac:dyDescent="0.4">
      <c r="A348" s="13"/>
      <c r="B348" s="13"/>
      <c r="C348" s="13"/>
      <c r="D348" s="13"/>
      <c r="E348" s="13"/>
      <c r="F348" s="20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3.25" customHeight="1" x14ac:dyDescent="0.4">
      <c r="A349" s="13"/>
      <c r="B349" s="13"/>
      <c r="C349" s="13"/>
      <c r="D349" s="13"/>
      <c r="E349" s="13"/>
      <c r="F349" s="20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3.25" customHeight="1" x14ac:dyDescent="0.4">
      <c r="A350" s="13"/>
      <c r="B350" s="13"/>
      <c r="C350" s="13"/>
      <c r="D350" s="13"/>
      <c r="E350" s="13"/>
      <c r="F350" s="20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3.25" customHeight="1" x14ac:dyDescent="0.4">
      <c r="A351" s="13"/>
      <c r="B351" s="13"/>
      <c r="C351" s="13"/>
      <c r="D351" s="13"/>
      <c r="E351" s="13"/>
      <c r="F351" s="20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3.25" customHeight="1" x14ac:dyDescent="0.4">
      <c r="A352" s="13"/>
      <c r="B352" s="13"/>
      <c r="C352" s="13"/>
      <c r="D352" s="13"/>
      <c r="E352" s="13"/>
      <c r="F352" s="20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3.25" customHeight="1" x14ac:dyDescent="0.4">
      <c r="A353" s="13"/>
      <c r="B353" s="13"/>
      <c r="C353" s="13"/>
      <c r="D353" s="13"/>
      <c r="E353" s="13"/>
      <c r="F353" s="20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3.25" customHeight="1" x14ac:dyDescent="0.4">
      <c r="A354" s="13"/>
      <c r="B354" s="13"/>
      <c r="C354" s="13"/>
      <c r="D354" s="13"/>
      <c r="E354" s="13"/>
      <c r="F354" s="20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3.25" customHeight="1" x14ac:dyDescent="0.4">
      <c r="A355" s="13"/>
      <c r="B355" s="13"/>
      <c r="C355" s="13"/>
      <c r="D355" s="13"/>
      <c r="E355" s="13"/>
      <c r="F355" s="20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3.25" customHeight="1" x14ac:dyDescent="0.4">
      <c r="A356" s="13"/>
      <c r="B356" s="13"/>
      <c r="C356" s="13"/>
      <c r="D356" s="13"/>
      <c r="E356" s="13"/>
      <c r="F356" s="20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3.25" customHeight="1" x14ac:dyDescent="0.4">
      <c r="A357" s="13"/>
      <c r="B357" s="13"/>
      <c r="C357" s="13"/>
      <c r="D357" s="13"/>
      <c r="E357" s="13"/>
      <c r="F357" s="20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3.25" customHeight="1" x14ac:dyDescent="0.4">
      <c r="A358" s="13"/>
      <c r="B358" s="13"/>
      <c r="C358" s="13"/>
      <c r="D358" s="13"/>
      <c r="E358" s="13"/>
      <c r="F358" s="20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3.25" customHeight="1" x14ac:dyDescent="0.4">
      <c r="A359" s="13"/>
      <c r="B359" s="13"/>
      <c r="C359" s="13"/>
      <c r="D359" s="13"/>
      <c r="E359" s="13"/>
      <c r="F359" s="20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3.25" customHeight="1" x14ac:dyDescent="0.4">
      <c r="A360" s="13"/>
      <c r="B360" s="13"/>
      <c r="C360" s="13"/>
      <c r="D360" s="13"/>
      <c r="E360" s="13"/>
      <c r="F360" s="20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3.25" customHeight="1" x14ac:dyDescent="0.4">
      <c r="A361" s="13"/>
      <c r="B361" s="13"/>
      <c r="C361" s="13"/>
      <c r="D361" s="13"/>
      <c r="E361" s="13"/>
      <c r="F361" s="20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3.25" customHeight="1" x14ac:dyDescent="0.4">
      <c r="A362" s="13"/>
      <c r="B362" s="13"/>
      <c r="C362" s="13"/>
      <c r="D362" s="13"/>
      <c r="E362" s="13"/>
      <c r="F362" s="20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3.25" customHeight="1" x14ac:dyDescent="0.4">
      <c r="A363" s="13"/>
      <c r="B363" s="13"/>
      <c r="C363" s="13"/>
      <c r="D363" s="13"/>
      <c r="E363" s="13"/>
      <c r="F363" s="20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3.25" customHeight="1" x14ac:dyDescent="0.4">
      <c r="A364" s="13"/>
      <c r="B364" s="13"/>
      <c r="C364" s="13"/>
      <c r="D364" s="13"/>
      <c r="E364" s="13"/>
      <c r="F364" s="20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3.25" customHeight="1" x14ac:dyDescent="0.4">
      <c r="A365" s="13"/>
      <c r="B365" s="13"/>
      <c r="C365" s="13"/>
      <c r="D365" s="13"/>
      <c r="E365" s="13"/>
      <c r="F365" s="20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3.25" customHeight="1" x14ac:dyDescent="0.4">
      <c r="A366" s="13"/>
      <c r="B366" s="13"/>
      <c r="C366" s="13"/>
      <c r="D366" s="13"/>
      <c r="E366" s="13"/>
      <c r="F366" s="20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3.25" customHeight="1" x14ac:dyDescent="0.4">
      <c r="A367" s="13"/>
      <c r="B367" s="13"/>
      <c r="C367" s="13"/>
      <c r="D367" s="13"/>
      <c r="E367" s="13"/>
      <c r="F367" s="20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3.25" customHeight="1" x14ac:dyDescent="0.4">
      <c r="A368" s="13"/>
      <c r="B368" s="13"/>
      <c r="C368" s="13"/>
      <c r="D368" s="13"/>
      <c r="E368" s="13"/>
      <c r="F368" s="20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3.25" customHeight="1" x14ac:dyDescent="0.4">
      <c r="A369" s="13"/>
      <c r="B369" s="13"/>
      <c r="C369" s="13"/>
      <c r="D369" s="13"/>
      <c r="E369" s="13"/>
      <c r="F369" s="20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3.25" customHeight="1" x14ac:dyDescent="0.4">
      <c r="A370" s="13"/>
      <c r="B370" s="13"/>
      <c r="C370" s="13"/>
      <c r="D370" s="13"/>
      <c r="E370" s="13"/>
      <c r="F370" s="20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3.25" customHeight="1" x14ac:dyDescent="0.4">
      <c r="A371" s="13"/>
      <c r="B371" s="13"/>
      <c r="C371" s="13"/>
      <c r="D371" s="13"/>
      <c r="E371" s="13"/>
      <c r="F371" s="20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3.25" customHeight="1" x14ac:dyDescent="0.4">
      <c r="A372" s="13"/>
      <c r="B372" s="13"/>
      <c r="C372" s="13"/>
      <c r="D372" s="13"/>
      <c r="E372" s="13"/>
      <c r="F372" s="20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3.25" customHeight="1" x14ac:dyDescent="0.4">
      <c r="A373" s="13"/>
      <c r="B373" s="13"/>
      <c r="C373" s="13"/>
      <c r="D373" s="13"/>
      <c r="E373" s="13"/>
      <c r="F373" s="20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3.25" customHeight="1" x14ac:dyDescent="0.4">
      <c r="A374" s="13"/>
      <c r="B374" s="13"/>
      <c r="C374" s="13"/>
      <c r="D374" s="13"/>
      <c r="E374" s="13"/>
      <c r="F374" s="20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3.25" customHeight="1" x14ac:dyDescent="0.4">
      <c r="A375" s="13"/>
      <c r="B375" s="13"/>
      <c r="C375" s="13"/>
      <c r="D375" s="13"/>
      <c r="E375" s="13"/>
      <c r="F375" s="20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3.25" customHeight="1" x14ac:dyDescent="0.4">
      <c r="A376" s="13"/>
      <c r="B376" s="13"/>
      <c r="C376" s="13"/>
      <c r="D376" s="13"/>
      <c r="E376" s="13"/>
      <c r="F376" s="20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3.25" customHeight="1" x14ac:dyDescent="0.4">
      <c r="A377" s="13"/>
      <c r="B377" s="13"/>
      <c r="C377" s="13"/>
      <c r="D377" s="13"/>
      <c r="E377" s="13"/>
      <c r="F377" s="20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3.25" customHeight="1" x14ac:dyDescent="0.4">
      <c r="A378" s="13"/>
      <c r="B378" s="13"/>
      <c r="C378" s="13"/>
      <c r="D378" s="13"/>
      <c r="E378" s="13"/>
      <c r="F378" s="20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3.25" customHeight="1" x14ac:dyDescent="0.4">
      <c r="A379" s="13"/>
      <c r="B379" s="13"/>
      <c r="C379" s="13"/>
      <c r="D379" s="13"/>
      <c r="E379" s="13"/>
      <c r="F379" s="20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3.25" customHeight="1" x14ac:dyDescent="0.4">
      <c r="A380" s="13"/>
      <c r="B380" s="13"/>
      <c r="C380" s="13"/>
      <c r="D380" s="13"/>
      <c r="E380" s="13"/>
      <c r="F380" s="20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3.25" customHeight="1" x14ac:dyDescent="0.4">
      <c r="A381" s="13"/>
      <c r="B381" s="13"/>
      <c r="C381" s="13"/>
      <c r="D381" s="13"/>
      <c r="E381" s="13"/>
      <c r="F381" s="20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3.25" customHeight="1" x14ac:dyDescent="0.4">
      <c r="A382" s="13"/>
      <c r="B382" s="13"/>
      <c r="C382" s="13"/>
      <c r="D382" s="13"/>
      <c r="E382" s="13"/>
      <c r="F382" s="20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3.25" customHeight="1" x14ac:dyDescent="0.4">
      <c r="A383" s="13"/>
      <c r="B383" s="13"/>
      <c r="C383" s="13"/>
      <c r="D383" s="13"/>
      <c r="E383" s="13"/>
      <c r="F383" s="20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3.25" customHeight="1" x14ac:dyDescent="0.4">
      <c r="A384" s="13"/>
      <c r="B384" s="13"/>
      <c r="C384" s="13"/>
      <c r="D384" s="13"/>
      <c r="E384" s="13"/>
      <c r="F384" s="20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3.25" customHeight="1" x14ac:dyDescent="0.4">
      <c r="A385" s="13"/>
      <c r="B385" s="13"/>
      <c r="C385" s="13"/>
      <c r="D385" s="13"/>
      <c r="E385" s="13"/>
      <c r="F385" s="20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3.25" customHeight="1" x14ac:dyDescent="0.4">
      <c r="A386" s="13"/>
      <c r="B386" s="13"/>
      <c r="C386" s="13"/>
      <c r="D386" s="13"/>
      <c r="E386" s="13"/>
      <c r="F386" s="20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3.25" customHeight="1" x14ac:dyDescent="0.4">
      <c r="A387" s="13"/>
      <c r="B387" s="13"/>
      <c r="C387" s="13"/>
      <c r="D387" s="13"/>
      <c r="E387" s="13"/>
      <c r="F387" s="20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3.25" customHeight="1" x14ac:dyDescent="0.4">
      <c r="A388" s="13"/>
      <c r="B388" s="13"/>
      <c r="C388" s="13"/>
      <c r="D388" s="13"/>
      <c r="E388" s="13"/>
      <c r="F388" s="20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3.25" customHeight="1" x14ac:dyDescent="0.4">
      <c r="A389" s="13"/>
      <c r="B389" s="13"/>
      <c r="C389" s="13"/>
      <c r="D389" s="13"/>
      <c r="E389" s="13"/>
      <c r="F389" s="20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3.25" customHeight="1" x14ac:dyDescent="0.4">
      <c r="A390" s="13"/>
      <c r="B390" s="13"/>
      <c r="C390" s="13"/>
      <c r="D390" s="13"/>
      <c r="E390" s="13"/>
      <c r="F390" s="20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3.25" customHeight="1" x14ac:dyDescent="0.4">
      <c r="A391" s="13"/>
      <c r="B391" s="13"/>
      <c r="C391" s="13"/>
      <c r="D391" s="13"/>
      <c r="E391" s="13"/>
      <c r="F391" s="20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3.25" customHeight="1" x14ac:dyDescent="0.4">
      <c r="A392" s="13"/>
      <c r="B392" s="13"/>
      <c r="C392" s="13"/>
      <c r="D392" s="13"/>
      <c r="E392" s="13"/>
      <c r="F392" s="20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3.25" customHeight="1" x14ac:dyDescent="0.4">
      <c r="A393" s="13"/>
      <c r="B393" s="13"/>
      <c r="C393" s="13"/>
      <c r="D393" s="13"/>
      <c r="E393" s="13"/>
      <c r="F393" s="20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3.25" customHeight="1" x14ac:dyDescent="0.4">
      <c r="A394" s="13"/>
      <c r="B394" s="13"/>
      <c r="C394" s="13"/>
      <c r="D394" s="13"/>
      <c r="E394" s="13"/>
      <c r="F394" s="20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3.25" customHeight="1" x14ac:dyDescent="0.4">
      <c r="A395" s="13"/>
      <c r="B395" s="13"/>
      <c r="C395" s="13"/>
      <c r="D395" s="13"/>
      <c r="E395" s="13"/>
      <c r="F395" s="20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3.25" customHeight="1" x14ac:dyDescent="0.4">
      <c r="A396" s="13"/>
      <c r="B396" s="13"/>
      <c r="C396" s="13"/>
      <c r="D396" s="13"/>
      <c r="E396" s="13"/>
      <c r="F396" s="20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3.25" customHeight="1" x14ac:dyDescent="0.4">
      <c r="A397" s="13"/>
      <c r="B397" s="13"/>
      <c r="C397" s="13"/>
      <c r="D397" s="13"/>
      <c r="E397" s="13"/>
      <c r="F397" s="20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3.25" customHeight="1" x14ac:dyDescent="0.4">
      <c r="A398" s="13"/>
      <c r="B398" s="13"/>
      <c r="C398" s="13"/>
      <c r="D398" s="13"/>
      <c r="E398" s="13"/>
      <c r="F398" s="20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3.25" customHeight="1" x14ac:dyDescent="0.4">
      <c r="A399" s="13"/>
      <c r="B399" s="13"/>
      <c r="C399" s="13"/>
      <c r="D399" s="13"/>
      <c r="E399" s="13"/>
      <c r="F399" s="20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3.25" customHeight="1" x14ac:dyDescent="0.4">
      <c r="A400" s="13"/>
      <c r="B400" s="13"/>
      <c r="C400" s="13"/>
      <c r="D400" s="13"/>
      <c r="E400" s="13"/>
      <c r="F400" s="20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3.25" customHeight="1" x14ac:dyDescent="0.4">
      <c r="A401" s="13"/>
      <c r="B401" s="13"/>
      <c r="C401" s="13"/>
      <c r="D401" s="13"/>
      <c r="E401" s="13"/>
      <c r="F401" s="20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3.25" customHeight="1" x14ac:dyDescent="0.4">
      <c r="A402" s="13"/>
      <c r="B402" s="13"/>
      <c r="C402" s="13"/>
      <c r="D402" s="13"/>
      <c r="E402" s="13"/>
      <c r="F402" s="20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3.25" customHeight="1" x14ac:dyDescent="0.4">
      <c r="A403" s="13"/>
      <c r="B403" s="13"/>
      <c r="C403" s="13"/>
      <c r="D403" s="13"/>
      <c r="E403" s="13"/>
      <c r="F403" s="20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3.25" customHeight="1" x14ac:dyDescent="0.4">
      <c r="A404" s="13"/>
      <c r="B404" s="13"/>
      <c r="C404" s="13"/>
      <c r="D404" s="13"/>
      <c r="E404" s="13"/>
      <c r="F404" s="20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3.25" customHeight="1" x14ac:dyDescent="0.4">
      <c r="A405" s="13"/>
      <c r="B405" s="13"/>
      <c r="C405" s="13"/>
      <c r="D405" s="13"/>
      <c r="E405" s="13"/>
      <c r="F405" s="20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3.25" customHeight="1" x14ac:dyDescent="0.4">
      <c r="A406" s="13"/>
      <c r="B406" s="13"/>
      <c r="C406" s="13"/>
      <c r="D406" s="13"/>
      <c r="E406" s="13"/>
      <c r="F406" s="20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3.25" customHeight="1" x14ac:dyDescent="0.4">
      <c r="A407" s="13"/>
      <c r="B407" s="13"/>
      <c r="C407" s="13"/>
      <c r="D407" s="13"/>
      <c r="E407" s="13"/>
      <c r="F407" s="20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3.25" customHeight="1" x14ac:dyDescent="0.4">
      <c r="A408" s="13"/>
      <c r="B408" s="13"/>
      <c r="C408" s="13"/>
      <c r="D408" s="13"/>
      <c r="E408" s="13"/>
      <c r="F408" s="20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3.25" customHeight="1" x14ac:dyDescent="0.4">
      <c r="A409" s="13"/>
      <c r="B409" s="13"/>
      <c r="C409" s="13"/>
      <c r="D409" s="13"/>
      <c r="E409" s="13"/>
      <c r="F409" s="20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3.25" customHeight="1" x14ac:dyDescent="0.4">
      <c r="A410" s="13"/>
      <c r="B410" s="13"/>
      <c r="C410" s="13"/>
      <c r="D410" s="13"/>
      <c r="E410" s="13"/>
      <c r="F410" s="20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3.25" customHeight="1" x14ac:dyDescent="0.4">
      <c r="A411" s="13"/>
      <c r="B411" s="13"/>
      <c r="C411" s="13"/>
      <c r="D411" s="13"/>
      <c r="E411" s="13"/>
      <c r="F411" s="20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3.25" customHeight="1" x14ac:dyDescent="0.4">
      <c r="A412" s="13"/>
      <c r="B412" s="13"/>
      <c r="C412" s="13"/>
      <c r="D412" s="13"/>
      <c r="E412" s="13"/>
      <c r="F412" s="20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3.25" customHeight="1" x14ac:dyDescent="0.4">
      <c r="A413" s="13"/>
      <c r="B413" s="13"/>
      <c r="C413" s="13"/>
      <c r="D413" s="13"/>
      <c r="E413" s="13"/>
      <c r="F413" s="20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3.25" customHeight="1" x14ac:dyDescent="0.4">
      <c r="A414" s="13"/>
      <c r="B414" s="13"/>
      <c r="C414" s="13"/>
      <c r="D414" s="13"/>
      <c r="E414" s="13"/>
      <c r="F414" s="20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3.25" customHeight="1" x14ac:dyDescent="0.4">
      <c r="A415" s="13"/>
      <c r="B415" s="13"/>
      <c r="C415" s="13"/>
      <c r="D415" s="13"/>
      <c r="E415" s="13"/>
      <c r="F415" s="20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3.25" customHeight="1" x14ac:dyDescent="0.4">
      <c r="A416" s="13"/>
      <c r="B416" s="13"/>
      <c r="C416" s="13"/>
      <c r="D416" s="13"/>
      <c r="E416" s="13"/>
      <c r="F416" s="20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3.25" customHeight="1" x14ac:dyDescent="0.4">
      <c r="A417" s="13"/>
      <c r="B417" s="13"/>
      <c r="C417" s="13"/>
      <c r="D417" s="13"/>
      <c r="E417" s="13"/>
      <c r="F417" s="20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3.25" customHeight="1" x14ac:dyDescent="0.4">
      <c r="A418" s="13"/>
      <c r="B418" s="13"/>
      <c r="C418" s="13"/>
      <c r="D418" s="13"/>
      <c r="E418" s="13"/>
      <c r="F418" s="20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3.25" customHeight="1" x14ac:dyDescent="0.4">
      <c r="A419" s="13"/>
      <c r="B419" s="13"/>
      <c r="C419" s="13"/>
      <c r="D419" s="13"/>
      <c r="E419" s="13"/>
      <c r="F419" s="20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3.25" customHeight="1" x14ac:dyDescent="0.4">
      <c r="A420" s="13"/>
      <c r="B420" s="13"/>
      <c r="C420" s="13"/>
      <c r="D420" s="13"/>
      <c r="E420" s="13"/>
      <c r="F420" s="20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3.25" customHeight="1" x14ac:dyDescent="0.4">
      <c r="A421" s="13"/>
      <c r="B421" s="13"/>
      <c r="C421" s="13"/>
      <c r="D421" s="13"/>
      <c r="E421" s="13"/>
      <c r="F421" s="20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3.25" customHeight="1" x14ac:dyDescent="0.4">
      <c r="A422" s="13"/>
      <c r="B422" s="13"/>
      <c r="C422" s="13"/>
      <c r="D422" s="13"/>
      <c r="E422" s="13"/>
      <c r="F422" s="20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3.25" customHeight="1" x14ac:dyDescent="0.4">
      <c r="A423" s="13"/>
      <c r="B423" s="13"/>
      <c r="C423" s="13"/>
      <c r="D423" s="13"/>
      <c r="E423" s="13"/>
      <c r="F423" s="20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3.25" customHeight="1" x14ac:dyDescent="0.4">
      <c r="A424" s="13"/>
      <c r="B424" s="13"/>
      <c r="C424" s="13"/>
      <c r="D424" s="13"/>
      <c r="E424" s="13"/>
      <c r="F424" s="20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3.25" customHeight="1" x14ac:dyDescent="0.4">
      <c r="A425" s="13"/>
      <c r="B425" s="13"/>
      <c r="C425" s="13"/>
      <c r="D425" s="13"/>
      <c r="E425" s="13"/>
      <c r="F425" s="20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3.25" customHeight="1" x14ac:dyDescent="0.4">
      <c r="A426" s="13"/>
      <c r="B426" s="13"/>
      <c r="C426" s="13"/>
      <c r="D426" s="13"/>
      <c r="E426" s="13"/>
      <c r="F426" s="20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3.25" customHeight="1" x14ac:dyDescent="0.4">
      <c r="A427" s="13"/>
      <c r="B427" s="13"/>
      <c r="C427" s="13"/>
      <c r="D427" s="13"/>
      <c r="E427" s="13"/>
      <c r="F427" s="20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3.25" customHeight="1" x14ac:dyDescent="0.4">
      <c r="A428" s="13"/>
      <c r="B428" s="13"/>
      <c r="C428" s="13"/>
      <c r="D428" s="13"/>
      <c r="E428" s="13"/>
      <c r="F428" s="20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3.25" customHeight="1" x14ac:dyDescent="0.4">
      <c r="A429" s="13"/>
      <c r="B429" s="13"/>
      <c r="C429" s="13"/>
      <c r="D429" s="13"/>
      <c r="E429" s="13"/>
      <c r="F429" s="20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3.25" customHeight="1" x14ac:dyDescent="0.4">
      <c r="A430" s="13"/>
      <c r="B430" s="13"/>
      <c r="C430" s="13"/>
      <c r="D430" s="13"/>
      <c r="E430" s="13"/>
      <c r="F430" s="20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3.25" customHeight="1" x14ac:dyDescent="0.4">
      <c r="A431" s="13"/>
      <c r="B431" s="13"/>
      <c r="C431" s="13"/>
      <c r="D431" s="13"/>
      <c r="E431" s="13"/>
      <c r="F431" s="20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3.25" customHeight="1" x14ac:dyDescent="0.4">
      <c r="A432" s="13"/>
      <c r="B432" s="13"/>
      <c r="C432" s="13"/>
      <c r="D432" s="13"/>
      <c r="E432" s="13"/>
      <c r="F432" s="20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3.25" customHeight="1" x14ac:dyDescent="0.4">
      <c r="A433" s="13"/>
      <c r="B433" s="13"/>
      <c r="C433" s="13"/>
      <c r="D433" s="13"/>
      <c r="E433" s="13"/>
      <c r="F433" s="20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3.25" customHeight="1" x14ac:dyDescent="0.4">
      <c r="A434" s="13"/>
      <c r="B434" s="13"/>
      <c r="C434" s="13"/>
      <c r="D434" s="13"/>
      <c r="E434" s="13"/>
      <c r="F434" s="20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3.25" customHeight="1" x14ac:dyDescent="0.4">
      <c r="A435" s="13"/>
      <c r="B435" s="13"/>
      <c r="C435" s="13"/>
      <c r="D435" s="13"/>
      <c r="E435" s="13"/>
      <c r="F435" s="20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3.25" customHeight="1" x14ac:dyDescent="0.4">
      <c r="A436" s="13"/>
      <c r="B436" s="13"/>
      <c r="C436" s="13"/>
      <c r="D436" s="13"/>
      <c r="E436" s="13"/>
      <c r="F436" s="20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3.25" customHeight="1" x14ac:dyDescent="0.4">
      <c r="A437" s="13"/>
      <c r="B437" s="13"/>
      <c r="C437" s="13"/>
      <c r="D437" s="13"/>
      <c r="E437" s="13"/>
      <c r="F437" s="20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3.25" customHeight="1" x14ac:dyDescent="0.4">
      <c r="A438" s="13"/>
      <c r="B438" s="13"/>
      <c r="C438" s="13"/>
      <c r="D438" s="13"/>
      <c r="E438" s="13"/>
      <c r="F438" s="20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3.25" customHeight="1" x14ac:dyDescent="0.4">
      <c r="A439" s="13"/>
      <c r="B439" s="13"/>
      <c r="C439" s="13"/>
      <c r="D439" s="13"/>
      <c r="E439" s="13"/>
      <c r="F439" s="20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3.25" customHeight="1" x14ac:dyDescent="0.4">
      <c r="A440" s="13"/>
      <c r="B440" s="13"/>
      <c r="C440" s="13"/>
      <c r="D440" s="13"/>
      <c r="E440" s="13"/>
      <c r="F440" s="20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3.25" customHeight="1" x14ac:dyDescent="0.4">
      <c r="A441" s="13"/>
      <c r="B441" s="13"/>
      <c r="C441" s="13"/>
      <c r="D441" s="13"/>
      <c r="E441" s="13"/>
      <c r="F441" s="20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3.25" customHeight="1" x14ac:dyDescent="0.4">
      <c r="A442" s="13"/>
      <c r="B442" s="13"/>
      <c r="C442" s="13"/>
      <c r="D442" s="13"/>
      <c r="E442" s="13"/>
      <c r="F442" s="20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3.25" customHeight="1" x14ac:dyDescent="0.4">
      <c r="A443" s="13"/>
      <c r="B443" s="13"/>
      <c r="C443" s="13"/>
      <c r="D443" s="13"/>
      <c r="E443" s="13"/>
      <c r="F443" s="20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3.25" customHeight="1" x14ac:dyDescent="0.4">
      <c r="A444" s="13"/>
      <c r="B444" s="13"/>
      <c r="C444" s="13"/>
      <c r="D444" s="13"/>
      <c r="E444" s="13"/>
      <c r="F444" s="20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3.25" customHeight="1" x14ac:dyDescent="0.4">
      <c r="A445" s="13"/>
      <c r="B445" s="13"/>
      <c r="C445" s="13"/>
      <c r="D445" s="13"/>
      <c r="E445" s="13"/>
      <c r="F445" s="20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3.25" customHeight="1" x14ac:dyDescent="0.4">
      <c r="A446" s="13"/>
      <c r="B446" s="13"/>
      <c r="C446" s="13"/>
      <c r="D446" s="13"/>
      <c r="E446" s="13"/>
      <c r="F446" s="20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3.25" customHeight="1" x14ac:dyDescent="0.4">
      <c r="A447" s="13"/>
      <c r="B447" s="13"/>
      <c r="C447" s="13"/>
      <c r="D447" s="13"/>
      <c r="E447" s="13"/>
      <c r="F447" s="20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3.25" customHeight="1" x14ac:dyDescent="0.4">
      <c r="A448" s="13"/>
      <c r="B448" s="13"/>
      <c r="C448" s="13"/>
      <c r="D448" s="13"/>
      <c r="E448" s="13"/>
      <c r="F448" s="20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3.25" customHeight="1" x14ac:dyDescent="0.4">
      <c r="A449" s="13"/>
      <c r="B449" s="13"/>
      <c r="C449" s="13"/>
      <c r="D449" s="13"/>
      <c r="E449" s="13"/>
      <c r="F449" s="20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3.25" customHeight="1" x14ac:dyDescent="0.4">
      <c r="A450" s="13"/>
      <c r="B450" s="13"/>
      <c r="C450" s="13"/>
      <c r="D450" s="13"/>
      <c r="E450" s="13"/>
      <c r="F450" s="20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3.25" customHeight="1" x14ac:dyDescent="0.4">
      <c r="A451" s="13"/>
      <c r="B451" s="13"/>
      <c r="C451" s="13"/>
      <c r="D451" s="13"/>
      <c r="E451" s="13"/>
      <c r="F451" s="20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3.25" customHeight="1" x14ac:dyDescent="0.4">
      <c r="A452" s="13"/>
      <c r="B452" s="13"/>
      <c r="C452" s="13"/>
      <c r="D452" s="13"/>
      <c r="E452" s="13"/>
      <c r="F452" s="20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3.25" customHeight="1" x14ac:dyDescent="0.4">
      <c r="A453" s="13"/>
      <c r="B453" s="13"/>
      <c r="C453" s="13"/>
      <c r="D453" s="13"/>
      <c r="E453" s="13"/>
      <c r="F453" s="20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3.25" customHeight="1" x14ac:dyDescent="0.4">
      <c r="A454" s="13"/>
      <c r="B454" s="13"/>
      <c r="C454" s="13"/>
      <c r="D454" s="13"/>
      <c r="E454" s="13"/>
      <c r="F454" s="20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3.25" customHeight="1" x14ac:dyDescent="0.4">
      <c r="A455" s="13"/>
      <c r="B455" s="13"/>
      <c r="C455" s="13"/>
      <c r="D455" s="13"/>
      <c r="E455" s="13"/>
      <c r="F455" s="20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3.25" customHeight="1" x14ac:dyDescent="0.4">
      <c r="A456" s="13"/>
      <c r="B456" s="13"/>
      <c r="C456" s="13"/>
      <c r="D456" s="13"/>
      <c r="E456" s="13"/>
      <c r="F456" s="20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3.25" customHeight="1" x14ac:dyDescent="0.4">
      <c r="A457" s="13"/>
      <c r="B457" s="13"/>
      <c r="C457" s="13"/>
      <c r="D457" s="13"/>
      <c r="E457" s="13"/>
      <c r="F457" s="20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3.25" customHeight="1" x14ac:dyDescent="0.4">
      <c r="A458" s="13"/>
      <c r="B458" s="13"/>
      <c r="C458" s="13"/>
      <c r="D458" s="13"/>
      <c r="E458" s="13"/>
      <c r="F458" s="20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3.25" customHeight="1" x14ac:dyDescent="0.4">
      <c r="A459" s="13"/>
      <c r="B459" s="13"/>
      <c r="C459" s="13"/>
      <c r="D459" s="13"/>
      <c r="E459" s="13"/>
      <c r="F459" s="20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3.25" customHeight="1" x14ac:dyDescent="0.4">
      <c r="A460" s="13"/>
      <c r="B460" s="13"/>
      <c r="C460" s="13"/>
      <c r="D460" s="13"/>
      <c r="E460" s="13"/>
      <c r="F460" s="20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3.25" customHeight="1" x14ac:dyDescent="0.4">
      <c r="A461" s="13"/>
      <c r="B461" s="13"/>
      <c r="C461" s="13"/>
      <c r="D461" s="13"/>
      <c r="E461" s="13"/>
      <c r="F461" s="20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3.25" customHeight="1" x14ac:dyDescent="0.4">
      <c r="A462" s="13"/>
      <c r="B462" s="13"/>
      <c r="C462" s="13"/>
      <c r="D462" s="13"/>
      <c r="E462" s="13"/>
      <c r="F462" s="20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3.25" customHeight="1" x14ac:dyDescent="0.4">
      <c r="A463" s="13"/>
      <c r="B463" s="13"/>
      <c r="C463" s="13"/>
      <c r="D463" s="13"/>
      <c r="E463" s="13"/>
      <c r="F463" s="20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3.25" customHeight="1" x14ac:dyDescent="0.4">
      <c r="A464" s="13"/>
      <c r="B464" s="13"/>
      <c r="C464" s="13"/>
      <c r="D464" s="13"/>
      <c r="E464" s="13"/>
      <c r="F464" s="20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3.25" customHeight="1" x14ac:dyDescent="0.4">
      <c r="A465" s="13"/>
      <c r="B465" s="13"/>
      <c r="C465" s="13"/>
      <c r="D465" s="13"/>
      <c r="E465" s="13"/>
      <c r="F465" s="20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3.25" customHeight="1" x14ac:dyDescent="0.4">
      <c r="A466" s="13"/>
      <c r="B466" s="13"/>
      <c r="C466" s="13"/>
      <c r="D466" s="13"/>
      <c r="E466" s="13"/>
      <c r="F466" s="20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3.25" customHeight="1" x14ac:dyDescent="0.4">
      <c r="A467" s="13"/>
      <c r="B467" s="13"/>
      <c r="C467" s="13"/>
      <c r="D467" s="13"/>
      <c r="E467" s="13"/>
      <c r="F467" s="20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3.25" customHeight="1" x14ac:dyDescent="0.4">
      <c r="A468" s="13"/>
      <c r="B468" s="13"/>
      <c r="C468" s="13"/>
      <c r="D468" s="13"/>
      <c r="E468" s="13"/>
      <c r="F468" s="20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3.25" customHeight="1" x14ac:dyDescent="0.4">
      <c r="A469" s="13"/>
      <c r="B469" s="13"/>
      <c r="C469" s="13"/>
      <c r="D469" s="13"/>
      <c r="E469" s="13"/>
      <c r="F469" s="20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3.25" customHeight="1" x14ac:dyDescent="0.4">
      <c r="A470" s="13"/>
      <c r="B470" s="13"/>
      <c r="C470" s="13"/>
      <c r="D470" s="13"/>
      <c r="E470" s="13"/>
      <c r="F470" s="20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3.25" customHeight="1" x14ac:dyDescent="0.4">
      <c r="A471" s="13"/>
      <c r="B471" s="13"/>
      <c r="C471" s="13"/>
      <c r="D471" s="13"/>
      <c r="E471" s="13"/>
      <c r="F471" s="20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3.25" customHeight="1" x14ac:dyDescent="0.4">
      <c r="A472" s="13"/>
      <c r="B472" s="13"/>
      <c r="C472" s="13"/>
      <c r="D472" s="13"/>
      <c r="E472" s="13"/>
      <c r="F472" s="20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3.25" customHeight="1" x14ac:dyDescent="0.4">
      <c r="A473" s="13"/>
      <c r="B473" s="13"/>
      <c r="C473" s="13"/>
      <c r="D473" s="13"/>
      <c r="E473" s="13"/>
      <c r="F473" s="20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3.25" customHeight="1" x14ac:dyDescent="0.4">
      <c r="A474" s="13"/>
      <c r="B474" s="13"/>
      <c r="C474" s="13"/>
      <c r="D474" s="13"/>
      <c r="E474" s="13"/>
      <c r="F474" s="20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3.25" customHeight="1" x14ac:dyDescent="0.4">
      <c r="A475" s="13"/>
      <c r="B475" s="13"/>
      <c r="C475" s="13"/>
      <c r="D475" s="13"/>
      <c r="E475" s="13"/>
      <c r="F475" s="20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3.25" customHeight="1" x14ac:dyDescent="0.4">
      <c r="A476" s="13"/>
      <c r="B476" s="13"/>
      <c r="C476" s="13"/>
      <c r="D476" s="13"/>
      <c r="E476" s="13"/>
      <c r="F476" s="20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3.25" customHeight="1" x14ac:dyDescent="0.4">
      <c r="A477" s="13"/>
      <c r="B477" s="13"/>
      <c r="C477" s="13"/>
      <c r="D477" s="13"/>
      <c r="E477" s="13"/>
      <c r="F477" s="20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3.25" customHeight="1" x14ac:dyDescent="0.4">
      <c r="A478" s="13"/>
      <c r="B478" s="13"/>
      <c r="C478" s="13"/>
      <c r="D478" s="13"/>
      <c r="E478" s="13"/>
      <c r="F478" s="20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3.25" customHeight="1" x14ac:dyDescent="0.4">
      <c r="A479" s="13"/>
      <c r="B479" s="13"/>
      <c r="C479" s="13"/>
      <c r="D479" s="13"/>
      <c r="E479" s="13"/>
      <c r="F479" s="20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3.25" customHeight="1" x14ac:dyDescent="0.4">
      <c r="A480" s="13"/>
      <c r="B480" s="13"/>
      <c r="C480" s="13"/>
      <c r="D480" s="13"/>
      <c r="E480" s="13"/>
      <c r="F480" s="20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3.25" customHeight="1" x14ac:dyDescent="0.4">
      <c r="A481" s="13"/>
      <c r="B481" s="13"/>
      <c r="C481" s="13"/>
      <c r="D481" s="13"/>
      <c r="E481" s="13"/>
      <c r="F481" s="20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3.25" customHeight="1" x14ac:dyDescent="0.4">
      <c r="A482" s="13"/>
      <c r="B482" s="13"/>
      <c r="C482" s="13"/>
      <c r="D482" s="13"/>
      <c r="E482" s="13"/>
      <c r="F482" s="20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3.25" customHeight="1" x14ac:dyDescent="0.4">
      <c r="A483" s="13"/>
      <c r="B483" s="13"/>
      <c r="C483" s="13"/>
      <c r="D483" s="13"/>
      <c r="E483" s="13"/>
      <c r="F483" s="20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3.25" customHeight="1" x14ac:dyDescent="0.4">
      <c r="A484" s="13"/>
      <c r="B484" s="13"/>
      <c r="C484" s="13"/>
      <c r="D484" s="13"/>
      <c r="E484" s="13"/>
      <c r="F484" s="20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3.25" customHeight="1" x14ac:dyDescent="0.4">
      <c r="A485" s="13"/>
      <c r="B485" s="13"/>
      <c r="C485" s="13"/>
      <c r="D485" s="13"/>
      <c r="E485" s="13"/>
      <c r="F485" s="20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3.25" customHeight="1" x14ac:dyDescent="0.4">
      <c r="A486" s="13"/>
      <c r="B486" s="13"/>
      <c r="C486" s="13"/>
      <c r="D486" s="13"/>
      <c r="E486" s="13"/>
      <c r="F486" s="20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3.25" customHeight="1" x14ac:dyDescent="0.4">
      <c r="A487" s="13"/>
      <c r="B487" s="13"/>
      <c r="C487" s="13"/>
      <c r="D487" s="13"/>
      <c r="E487" s="13"/>
      <c r="F487" s="20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3.25" customHeight="1" x14ac:dyDescent="0.4">
      <c r="A488" s="13"/>
      <c r="B488" s="13"/>
      <c r="C488" s="13"/>
      <c r="D488" s="13"/>
      <c r="E488" s="13"/>
      <c r="F488" s="20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3.25" customHeight="1" x14ac:dyDescent="0.4">
      <c r="A489" s="13"/>
      <c r="B489" s="13"/>
      <c r="C489" s="13"/>
      <c r="D489" s="13"/>
      <c r="E489" s="13"/>
      <c r="F489" s="20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3.25" customHeight="1" x14ac:dyDescent="0.4">
      <c r="A490" s="13"/>
      <c r="B490" s="13"/>
      <c r="C490" s="13"/>
      <c r="D490" s="13"/>
      <c r="E490" s="13"/>
      <c r="F490" s="20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3.25" customHeight="1" x14ac:dyDescent="0.4">
      <c r="A491" s="13"/>
      <c r="B491" s="13"/>
      <c r="C491" s="13"/>
      <c r="D491" s="13"/>
      <c r="E491" s="13"/>
      <c r="F491" s="20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3.25" customHeight="1" x14ac:dyDescent="0.4">
      <c r="A492" s="13"/>
      <c r="B492" s="13"/>
      <c r="C492" s="13"/>
      <c r="D492" s="13"/>
      <c r="E492" s="13"/>
      <c r="F492" s="20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3.25" customHeight="1" x14ac:dyDescent="0.4">
      <c r="A493" s="13"/>
      <c r="B493" s="13"/>
      <c r="C493" s="13"/>
      <c r="D493" s="13"/>
      <c r="E493" s="13"/>
      <c r="F493" s="20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3.25" customHeight="1" x14ac:dyDescent="0.4">
      <c r="A494" s="13"/>
      <c r="B494" s="13"/>
      <c r="C494" s="13"/>
      <c r="D494" s="13"/>
      <c r="E494" s="13"/>
      <c r="F494" s="20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3.25" customHeight="1" x14ac:dyDescent="0.4">
      <c r="A495" s="13"/>
      <c r="B495" s="13"/>
      <c r="C495" s="13"/>
      <c r="D495" s="13"/>
      <c r="E495" s="13"/>
      <c r="F495" s="20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3.25" customHeight="1" x14ac:dyDescent="0.4">
      <c r="A496" s="13"/>
      <c r="B496" s="13"/>
      <c r="C496" s="13"/>
      <c r="D496" s="13"/>
      <c r="E496" s="13"/>
      <c r="F496" s="20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3.25" customHeight="1" x14ac:dyDescent="0.4">
      <c r="A497" s="13"/>
      <c r="B497" s="13"/>
      <c r="C497" s="13"/>
      <c r="D497" s="13"/>
      <c r="E497" s="13"/>
      <c r="F497" s="20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3.25" customHeight="1" x14ac:dyDescent="0.4">
      <c r="A498" s="13"/>
      <c r="B498" s="13"/>
      <c r="C498" s="13"/>
      <c r="D498" s="13"/>
      <c r="E498" s="13"/>
      <c r="F498" s="20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3.25" customHeight="1" x14ac:dyDescent="0.4">
      <c r="A499" s="13"/>
      <c r="B499" s="13"/>
      <c r="C499" s="13"/>
      <c r="D499" s="13"/>
      <c r="E499" s="13"/>
      <c r="F499" s="20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3.25" customHeight="1" x14ac:dyDescent="0.4">
      <c r="A500" s="13"/>
      <c r="B500" s="13"/>
      <c r="C500" s="13"/>
      <c r="D500" s="13"/>
      <c r="E500" s="13"/>
      <c r="F500" s="20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3.25" customHeight="1" x14ac:dyDescent="0.4">
      <c r="A501" s="13"/>
      <c r="B501" s="13"/>
      <c r="C501" s="13"/>
      <c r="D501" s="13"/>
      <c r="E501" s="13"/>
      <c r="F501" s="20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3.25" customHeight="1" x14ac:dyDescent="0.4">
      <c r="A502" s="13"/>
      <c r="B502" s="13"/>
      <c r="C502" s="13"/>
      <c r="D502" s="13"/>
      <c r="E502" s="13"/>
      <c r="F502" s="20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3.25" customHeight="1" x14ac:dyDescent="0.4">
      <c r="A503" s="13"/>
      <c r="B503" s="13"/>
      <c r="C503" s="13"/>
      <c r="D503" s="13"/>
      <c r="E503" s="13"/>
      <c r="F503" s="20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3.25" customHeight="1" x14ac:dyDescent="0.4">
      <c r="A504" s="13"/>
      <c r="B504" s="13"/>
      <c r="C504" s="13"/>
      <c r="D504" s="13"/>
      <c r="E504" s="13"/>
      <c r="F504" s="20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3.25" customHeight="1" x14ac:dyDescent="0.4">
      <c r="A505" s="13"/>
      <c r="B505" s="13"/>
      <c r="C505" s="13"/>
      <c r="D505" s="13"/>
      <c r="E505" s="13"/>
      <c r="F505" s="20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3.25" customHeight="1" x14ac:dyDescent="0.4">
      <c r="A506" s="13"/>
      <c r="B506" s="13"/>
      <c r="C506" s="13"/>
      <c r="D506" s="13"/>
      <c r="E506" s="13"/>
      <c r="F506" s="20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3.25" customHeight="1" x14ac:dyDescent="0.4">
      <c r="A507" s="13"/>
      <c r="B507" s="13"/>
      <c r="C507" s="13"/>
      <c r="D507" s="13"/>
      <c r="E507" s="13"/>
      <c r="F507" s="20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3.25" customHeight="1" x14ac:dyDescent="0.4">
      <c r="A508" s="13"/>
      <c r="B508" s="13"/>
      <c r="C508" s="13"/>
      <c r="D508" s="13"/>
      <c r="E508" s="13"/>
      <c r="F508" s="20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3.25" customHeight="1" x14ac:dyDescent="0.4">
      <c r="A509" s="13"/>
      <c r="B509" s="13"/>
      <c r="C509" s="13"/>
      <c r="D509" s="13"/>
      <c r="E509" s="13"/>
      <c r="F509" s="20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3.25" customHeight="1" x14ac:dyDescent="0.4">
      <c r="A510" s="13"/>
      <c r="B510" s="13"/>
      <c r="C510" s="13"/>
      <c r="D510" s="13"/>
      <c r="E510" s="13"/>
      <c r="F510" s="20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3.25" customHeight="1" x14ac:dyDescent="0.4">
      <c r="A511" s="13"/>
      <c r="B511" s="13"/>
      <c r="C511" s="13"/>
      <c r="D511" s="13"/>
      <c r="E511" s="13"/>
      <c r="F511" s="20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3.25" customHeight="1" x14ac:dyDescent="0.4">
      <c r="A512" s="13"/>
      <c r="B512" s="13"/>
      <c r="C512" s="13"/>
      <c r="D512" s="13"/>
      <c r="E512" s="13"/>
      <c r="F512" s="20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3.25" customHeight="1" x14ac:dyDescent="0.4">
      <c r="A513" s="13"/>
      <c r="B513" s="13"/>
      <c r="C513" s="13"/>
      <c r="D513" s="13"/>
      <c r="E513" s="13"/>
      <c r="F513" s="20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3.25" customHeight="1" x14ac:dyDescent="0.4">
      <c r="A514" s="13"/>
      <c r="B514" s="13"/>
      <c r="C514" s="13"/>
      <c r="D514" s="13"/>
      <c r="E514" s="13"/>
      <c r="F514" s="20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3.25" customHeight="1" x14ac:dyDescent="0.4">
      <c r="A515" s="13"/>
      <c r="B515" s="13"/>
      <c r="C515" s="13"/>
      <c r="D515" s="13"/>
      <c r="E515" s="13"/>
      <c r="F515" s="20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3.25" customHeight="1" x14ac:dyDescent="0.4">
      <c r="A516" s="13"/>
      <c r="B516" s="13"/>
      <c r="C516" s="13"/>
      <c r="D516" s="13"/>
      <c r="E516" s="13"/>
      <c r="F516" s="20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3.25" customHeight="1" x14ac:dyDescent="0.4">
      <c r="A517" s="13"/>
      <c r="B517" s="13"/>
      <c r="C517" s="13"/>
      <c r="D517" s="13"/>
      <c r="E517" s="13"/>
      <c r="F517" s="20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3.25" customHeight="1" x14ac:dyDescent="0.4">
      <c r="A518" s="13"/>
      <c r="B518" s="13"/>
      <c r="C518" s="13"/>
      <c r="D518" s="13"/>
      <c r="E518" s="13"/>
      <c r="F518" s="20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3.25" customHeight="1" x14ac:dyDescent="0.4">
      <c r="A519" s="13"/>
      <c r="B519" s="13"/>
      <c r="C519" s="13"/>
      <c r="D519" s="13"/>
      <c r="E519" s="13"/>
      <c r="F519" s="20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3.25" customHeight="1" x14ac:dyDescent="0.4">
      <c r="A520" s="13"/>
      <c r="B520" s="13"/>
      <c r="C520" s="13"/>
      <c r="D520" s="13"/>
      <c r="E520" s="13"/>
      <c r="F520" s="20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3.25" customHeight="1" x14ac:dyDescent="0.4">
      <c r="A521" s="13"/>
      <c r="B521" s="13"/>
      <c r="C521" s="13"/>
      <c r="D521" s="13"/>
      <c r="E521" s="13"/>
      <c r="F521" s="20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3.25" customHeight="1" x14ac:dyDescent="0.4">
      <c r="A522" s="13"/>
      <c r="B522" s="13"/>
      <c r="C522" s="13"/>
      <c r="D522" s="13"/>
      <c r="E522" s="13"/>
      <c r="F522" s="20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3.25" customHeight="1" x14ac:dyDescent="0.4">
      <c r="A523" s="13"/>
      <c r="B523" s="13"/>
      <c r="C523" s="13"/>
      <c r="D523" s="13"/>
      <c r="E523" s="13"/>
      <c r="F523" s="20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3.25" customHeight="1" x14ac:dyDescent="0.4">
      <c r="A524" s="13"/>
      <c r="B524" s="13"/>
      <c r="C524" s="13"/>
      <c r="D524" s="13"/>
      <c r="E524" s="13"/>
      <c r="F524" s="20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3.25" customHeight="1" x14ac:dyDescent="0.4">
      <c r="A525" s="13"/>
      <c r="B525" s="13"/>
      <c r="C525" s="13"/>
      <c r="D525" s="13"/>
      <c r="E525" s="13"/>
      <c r="F525" s="20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3.25" customHeight="1" x14ac:dyDescent="0.4">
      <c r="A526" s="13"/>
      <c r="B526" s="13"/>
      <c r="C526" s="13"/>
      <c r="D526" s="13"/>
      <c r="E526" s="13"/>
      <c r="F526" s="20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3.25" customHeight="1" x14ac:dyDescent="0.4">
      <c r="A527" s="13"/>
      <c r="B527" s="13"/>
      <c r="C527" s="13"/>
      <c r="D527" s="13"/>
      <c r="E527" s="13"/>
      <c r="F527" s="20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3.25" customHeight="1" x14ac:dyDescent="0.4">
      <c r="A528" s="13"/>
      <c r="B528" s="13"/>
      <c r="C528" s="13"/>
      <c r="D528" s="13"/>
      <c r="E528" s="13"/>
      <c r="F528" s="20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3.25" customHeight="1" x14ac:dyDescent="0.4">
      <c r="A529" s="13"/>
      <c r="B529" s="13"/>
      <c r="C529" s="13"/>
      <c r="D529" s="13"/>
      <c r="E529" s="13"/>
      <c r="F529" s="20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3.25" customHeight="1" x14ac:dyDescent="0.4">
      <c r="A530" s="13"/>
      <c r="B530" s="13"/>
      <c r="C530" s="13"/>
      <c r="D530" s="13"/>
      <c r="E530" s="13"/>
      <c r="F530" s="20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3.25" customHeight="1" x14ac:dyDescent="0.4">
      <c r="A531" s="13"/>
      <c r="B531" s="13"/>
      <c r="C531" s="13"/>
      <c r="D531" s="13"/>
      <c r="E531" s="13"/>
      <c r="F531" s="20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3.25" customHeight="1" x14ac:dyDescent="0.4">
      <c r="A532" s="13"/>
      <c r="B532" s="13"/>
      <c r="C532" s="13"/>
      <c r="D532" s="13"/>
      <c r="E532" s="13"/>
      <c r="F532" s="20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3.25" customHeight="1" x14ac:dyDescent="0.4">
      <c r="A533" s="13"/>
      <c r="B533" s="13"/>
      <c r="C533" s="13"/>
      <c r="D533" s="13"/>
      <c r="E533" s="13"/>
      <c r="F533" s="20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3.25" customHeight="1" x14ac:dyDescent="0.4">
      <c r="A534" s="13"/>
      <c r="B534" s="13"/>
      <c r="C534" s="13"/>
      <c r="D534" s="13"/>
      <c r="E534" s="13"/>
      <c r="F534" s="20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3.25" customHeight="1" x14ac:dyDescent="0.4">
      <c r="A535" s="13"/>
      <c r="B535" s="13"/>
      <c r="C535" s="13"/>
      <c r="D535" s="13"/>
      <c r="E535" s="13"/>
      <c r="F535" s="20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3.25" customHeight="1" x14ac:dyDescent="0.4">
      <c r="A536" s="13"/>
      <c r="B536" s="13"/>
      <c r="C536" s="13"/>
      <c r="D536" s="13"/>
      <c r="E536" s="13"/>
      <c r="F536" s="20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3.25" customHeight="1" x14ac:dyDescent="0.4">
      <c r="A537" s="13"/>
      <c r="B537" s="13"/>
      <c r="C537" s="13"/>
      <c r="D537" s="13"/>
      <c r="E537" s="13"/>
      <c r="F537" s="20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3.25" customHeight="1" x14ac:dyDescent="0.4">
      <c r="A538" s="13"/>
      <c r="B538" s="13"/>
      <c r="C538" s="13"/>
      <c r="D538" s="13"/>
      <c r="E538" s="13"/>
      <c r="F538" s="20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3.25" customHeight="1" x14ac:dyDescent="0.4">
      <c r="A539" s="13"/>
      <c r="B539" s="13"/>
      <c r="C539" s="13"/>
      <c r="D539" s="13"/>
      <c r="E539" s="13"/>
      <c r="F539" s="20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3.25" customHeight="1" x14ac:dyDescent="0.4">
      <c r="A540" s="13"/>
      <c r="B540" s="13"/>
      <c r="C540" s="13"/>
      <c r="D540" s="13"/>
      <c r="E540" s="13"/>
      <c r="F540" s="20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3.25" customHeight="1" x14ac:dyDescent="0.4">
      <c r="A541" s="13"/>
      <c r="B541" s="13"/>
      <c r="C541" s="13"/>
      <c r="D541" s="13"/>
      <c r="E541" s="13"/>
      <c r="F541" s="20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3.25" customHeight="1" x14ac:dyDescent="0.4">
      <c r="A542" s="13"/>
      <c r="B542" s="13"/>
      <c r="C542" s="13"/>
      <c r="D542" s="13"/>
      <c r="E542" s="13"/>
      <c r="F542" s="20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3.25" customHeight="1" x14ac:dyDescent="0.4">
      <c r="A543" s="13"/>
      <c r="B543" s="13"/>
      <c r="C543" s="13"/>
      <c r="D543" s="13"/>
      <c r="E543" s="13"/>
      <c r="F543" s="20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3.25" customHeight="1" x14ac:dyDescent="0.4">
      <c r="A544" s="13"/>
      <c r="B544" s="13"/>
      <c r="C544" s="13"/>
      <c r="D544" s="13"/>
      <c r="E544" s="13"/>
      <c r="F544" s="20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3.25" customHeight="1" x14ac:dyDescent="0.4">
      <c r="A545" s="13"/>
      <c r="B545" s="13"/>
      <c r="C545" s="13"/>
      <c r="D545" s="13"/>
      <c r="E545" s="13"/>
      <c r="F545" s="20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3.25" customHeight="1" x14ac:dyDescent="0.4">
      <c r="A546" s="13"/>
      <c r="B546" s="13"/>
      <c r="C546" s="13"/>
      <c r="D546" s="13"/>
      <c r="E546" s="13"/>
      <c r="F546" s="20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3.25" customHeight="1" x14ac:dyDescent="0.4">
      <c r="A547" s="13"/>
      <c r="B547" s="13"/>
      <c r="C547" s="13"/>
      <c r="D547" s="13"/>
      <c r="E547" s="13"/>
      <c r="F547" s="20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3.25" customHeight="1" x14ac:dyDescent="0.4">
      <c r="A548" s="13"/>
      <c r="B548" s="13"/>
      <c r="C548" s="13"/>
      <c r="D548" s="13"/>
      <c r="E548" s="13"/>
      <c r="F548" s="20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3.25" customHeight="1" x14ac:dyDescent="0.4">
      <c r="A549" s="13"/>
      <c r="B549" s="13"/>
      <c r="C549" s="13"/>
      <c r="D549" s="13"/>
      <c r="E549" s="13"/>
      <c r="F549" s="20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3.25" customHeight="1" x14ac:dyDescent="0.4">
      <c r="A550" s="13"/>
      <c r="B550" s="13"/>
      <c r="C550" s="13"/>
      <c r="D550" s="13"/>
      <c r="E550" s="13"/>
      <c r="F550" s="20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3.25" customHeight="1" x14ac:dyDescent="0.4">
      <c r="A551" s="13"/>
      <c r="B551" s="13"/>
      <c r="C551" s="13"/>
      <c r="D551" s="13"/>
      <c r="E551" s="13"/>
      <c r="F551" s="20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3.25" customHeight="1" x14ac:dyDescent="0.4">
      <c r="A552" s="13"/>
      <c r="B552" s="13"/>
      <c r="C552" s="13"/>
      <c r="D552" s="13"/>
      <c r="E552" s="13"/>
      <c r="F552" s="20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3.25" customHeight="1" x14ac:dyDescent="0.4">
      <c r="A553" s="13"/>
      <c r="B553" s="13"/>
      <c r="C553" s="13"/>
      <c r="D553" s="13"/>
      <c r="E553" s="13"/>
      <c r="F553" s="20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3.25" customHeight="1" x14ac:dyDescent="0.4">
      <c r="A554" s="13"/>
      <c r="B554" s="13"/>
      <c r="C554" s="13"/>
      <c r="D554" s="13"/>
      <c r="E554" s="13"/>
      <c r="F554" s="20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3.25" customHeight="1" x14ac:dyDescent="0.4">
      <c r="A555" s="13"/>
      <c r="B555" s="13"/>
      <c r="C555" s="13"/>
      <c r="D555" s="13"/>
      <c r="E555" s="13"/>
      <c r="F555" s="20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3.25" customHeight="1" x14ac:dyDescent="0.4">
      <c r="A556" s="13"/>
      <c r="B556" s="13"/>
      <c r="C556" s="13"/>
      <c r="D556" s="13"/>
      <c r="E556" s="13"/>
      <c r="F556" s="20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3.25" customHeight="1" x14ac:dyDescent="0.4">
      <c r="A557" s="13"/>
      <c r="B557" s="13"/>
      <c r="C557" s="13"/>
      <c r="D557" s="13"/>
      <c r="E557" s="13"/>
      <c r="F557" s="20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3.25" customHeight="1" x14ac:dyDescent="0.4">
      <c r="A558" s="13"/>
      <c r="B558" s="13"/>
      <c r="C558" s="13"/>
      <c r="D558" s="13"/>
      <c r="E558" s="13"/>
      <c r="F558" s="20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3.25" customHeight="1" x14ac:dyDescent="0.4">
      <c r="A559" s="13"/>
      <c r="B559" s="13"/>
      <c r="C559" s="13"/>
      <c r="D559" s="13"/>
      <c r="E559" s="13"/>
      <c r="F559" s="20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3.25" customHeight="1" x14ac:dyDescent="0.4">
      <c r="A560" s="13"/>
      <c r="B560" s="13"/>
      <c r="C560" s="13"/>
      <c r="D560" s="13"/>
      <c r="E560" s="13"/>
      <c r="F560" s="20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3.25" customHeight="1" x14ac:dyDescent="0.4">
      <c r="A561" s="13"/>
      <c r="B561" s="13"/>
      <c r="C561" s="13"/>
      <c r="D561" s="13"/>
      <c r="E561" s="13"/>
      <c r="F561" s="20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3.25" customHeight="1" x14ac:dyDescent="0.4">
      <c r="A562" s="13"/>
      <c r="B562" s="13"/>
      <c r="C562" s="13"/>
      <c r="D562" s="13"/>
      <c r="E562" s="13"/>
      <c r="F562" s="20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3.25" customHeight="1" x14ac:dyDescent="0.4">
      <c r="A563" s="13"/>
      <c r="B563" s="13"/>
      <c r="C563" s="13"/>
      <c r="D563" s="13"/>
      <c r="E563" s="13"/>
      <c r="F563" s="20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3.25" customHeight="1" x14ac:dyDescent="0.4">
      <c r="A564" s="13"/>
      <c r="B564" s="13"/>
      <c r="C564" s="13"/>
      <c r="D564" s="13"/>
      <c r="E564" s="13"/>
      <c r="F564" s="20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3.25" customHeight="1" x14ac:dyDescent="0.4">
      <c r="A565" s="13"/>
      <c r="B565" s="13"/>
      <c r="C565" s="13"/>
      <c r="D565" s="13"/>
      <c r="E565" s="13"/>
      <c r="F565" s="20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3.25" customHeight="1" x14ac:dyDescent="0.4">
      <c r="A566" s="13"/>
      <c r="B566" s="13"/>
      <c r="C566" s="13"/>
      <c r="D566" s="13"/>
      <c r="E566" s="13"/>
      <c r="F566" s="20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3.25" customHeight="1" x14ac:dyDescent="0.4">
      <c r="A567" s="13"/>
      <c r="B567" s="13"/>
      <c r="C567" s="13"/>
      <c r="D567" s="13"/>
      <c r="E567" s="13"/>
      <c r="F567" s="20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3.25" customHeight="1" x14ac:dyDescent="0.4">
      <c r="A568" s="13"/>
      <c r="B568" s="13"/>
      <c r="C568" s="13"/>
      <c r="D568" s="13"/>
      <c r="E568" s="13"/>
      <c r="F568" s="20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3.25" customHeight="1" x14ac:dyDescent="0.4">
      <c r="A569" s="13"/>
      <c r="B569" s="13"/>
      <c r="C569" s="13"/>
      <c r="D569" s="13"/>
      <c r="E569" s="13"/>
      <c r="F569" s="20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3.25" customHeight="1" x14ac:dyDescent="0.4">
      <c r="A570" s="13"/>
      <c r="B570" s="13"/>
      <c r="C570" s="13"/>
      <c r="D570" s="13"/>
      <c r="E570" s="13"/>
      <c r="F570" s="20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3.25" customHeight="1" x14ac:dyDescent="0.4">
      <c r="A571" s="13"/>
      <c r="B571" s="13"/>
      <c r="C571" s="13"/>
      <c r="D571" s="13"/>
      <c r="E571" s="13"/>
      <c r="F571" s="20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3.25" customHeight="1" x14ac:dyDescent="0.4">
      <c r="A572" s="13"/>
      <c r="B572" s="13"/>
      <c r="C572" s="13"/>
      <c r="D572" s="13"/>
      <c r="E572" s="13"/>
      <c r="F572" s="20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3.25" customHeight="1" x14ac:dyDescent="0.4">
      <c r="A573" s="13"/>
      <c r="B573" s="13"/>
      <c r="C573" s="13"/>
      <c r="D573" s="13"/>
      <c r="E573" s="13"/>
      <c r="F573" s="20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3.25" customHeight="1" x14ac:dyDescent="0.4">
      <c r="A574" s="13"/>
      <c r="B574" s="13"/>
      <c r="C574" s="13"/>
      <c r="D574" s="13"/>
      <c r="E574" s="13"/>
      <c r="F574" s="20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3.25" customHeight="1" x14ac:dyDescent="0.4">
      <c r="A575" s="13"/>
      <c r="B575" s="13"/>
      <c r="C575" s="13"/>
      <c r="D575" s="13"/>
      <c r="E575" s="13"/>
      <c r="F575" s="20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3.25" customHeight="1" x14ac:dyDescent="0.4">
      <c r="A576" s="13"/>
      <c r="B576" s="13"/>
      <c r="C576" s="13"/>
      <c r="D576" s="13"/>
      <c r="E576" s="13"/>
      <c r="F576" s="20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3.25" customHeight="1" x14ac:dyDescent="0.4">
      <c r="A577" s="13"/>
      <c r="B577" s="13"/>
      <c r="C577" s="13"/>
      <c r="D577" s="13"/>
      <c r="E577" s="13"/>
      <c r="F577" s="20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3.25" customHeight="1" x14ac:dyDescent="0.4">
      <c r="A578" s="13"/>
      <c r="B578" s="13"/>
      <c r="C578" s="13"/>
      <c r="D578" s="13"/>
      <c r="E578" s="13"/>
      <c r="F578" s="20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3.25" customHeight="1" x14ac:dyDescent="0.4">
      <c r="A579" s="13"/>
      <c r="B579" s="13"/>
      <c r="C579" s="13"/>
      <c r="D579" s="13"/>
      <c r="E579" s="13"/>
      <c r="F579" s="20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3.25" customHeight="1" x14ac:dyDescent="0.4">
      <c r="A580" s="13"/>
      <c r="B580" s="13"/>
      <c r="C580" s="13"/>
      <c r="D580" s="13"/>
      <c r="E580" s="13"/>
      <c r="F580" s="20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3.25" customHeight="1" x14ac:dyDescent="0.4">
      <c r="A581" s="13"/>
      <c r="B581" s="13"/>
      <c r="C581" s="13"/>
      <c r="D581" s="13"/>
      <c r="E581" s="13"/>
      <c r="F581" s="20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3.25" customHeight="1" x14ac:dyDescent="0.4">
      <c r="A582" s="13"/>
      <c r="B582" s="13"/>
      <c r="C582" s="13"/>
      <c r="D582" s="13"/>
      <c r="E582" s="13"/>
      <c r="F582" s="20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3.25" customHeight="1" x14ac:dyDescent="0.4">
      <c r="A583" s="13"/>
      <c r="B583" s="13"/>
      <c r="C583" s="13"/>
      <c r="D583" s="13"/>
      <c r="E583" s="13"/>
      <c r="F583" s="20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3.25" customHeight="1" x14ac:dyDescent="0.4">
      <c r="A584" s="13"/>
      <c r="B584" s="13"/>
      <c r="C584" s="13"/>
      <c r="D584" s="13"/>
      <c r="E584" s="13"/>
      <c r="F584" s="20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3.25" customHeight="1" x14ac:dyDescent="0.4">
      <c r="A585" s="13"/>
      <c r="B585" s="13"/>
      <c r="C585" s="13"/>
      <c r="D585" s="13"/>
      <c r="E585" s="13"/>
      <c r="F585" s="20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3.25" customHeight="1" x14ac:dyDescent="0.4">
      <c r="A586" s="13"/>
      <c r="B586" s="13"/>
      <c r="C586" s="13"/>
      <c r="D586" s="13"/>
      <c r="E586" s="13"/>
      <c r="F586" s="20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3.25" customHeight="1" x14ac:dyDescent="0.4">
      <c r="A587" s="13"/>
      <c r="B587" s="13"/>
      <c r="C587" s="13"/>
      <c r="D587" s="13"/>
      <c r="E587" s="13"/>
      <c r="F587" s="20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3.25" customHeight="1" x14ac:dyDescent="0.4">
      <c r="A588" s="13"/>
      <c r="B588" s="13"/>
      <c r="C588" s="13"/>
      <c r="D588" s="13"/>
      <c r="E588" s="13"/>
      <c r="F588" s="20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3.25" customHeight="1" x14ac:dyDescent="0.4">
      <c r="A589" s="13"/>
      <c r="B589" s="13"/>
      <c r="C589" s="13"/>
      <c r="D589" s="13"/>
      <c r="E589" s="13"/>
      <c r="F589" s="20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3.25" customHeight="1" x14ac:dyDescent="0.4">
      <c r="A590" s="13"/>
      <c r="B590" s="13"/>
      <c r="C590" s="13"/>
      <c r="D590" s="13"/>
      <c r="E590" s="13"/>
      <c r="F590" s="20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3.25" customHeight="1" x14ac:dyDescent="0.4">
      <c r="A591" s="13"/>
      <c r="B591" s="13"/>
      <c r="C591" s="13"/>
      <c r="D591" s="13"/>
      <c r="E591" s="13"/>
      <c r="F591" s="20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3.25" customHeight="1" x14ac:dyDescent="0.4">
      <c r="A592" s="13"/>
      <c r="B592" s="13"/>
      <c r="C592" s="13"/>
      <c r="D592" s="13"/>
      <c r="E592" s="13"/>
      <c r="F592" s="20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3.25" customHeight="1" x14ac:dyDescent="0.4">
      <c r="A593" s="13"/>
      <c r="B593" s="13"/>
      <c r="C593" s="13"/>
      <c r="D593" s="13"/>
      <c r="E593" s="13"/>
      <c r="F593" s="20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3.25" customHeight="1" x14ac:dyDescent="0.4">
      <c r="A594" s="13"/>
      <c r="B594" s="13"/>
      <c r="C594" s="13"/>
      <c r="D594" s="13"/>
      <c r="E594" s="13"/>
      <c r="F594" s="20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3.25" customHeight="1" x14ac:dyDescent="0.4">
      <c r="A595" s="13"/>
      <c r="B595" s="13"/>
      <c r="C595" s="13"/>
      <c r="D595" s="13"/>
      <c r="E595" s="13"/>
      <c r="F595" s="20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3.25" customHeight="1" x14ac:dyDescent="0.4">
      <c r="A596" s="13"/>
      <c r="B596" s="13"/>
      <c r="C596" s="13"/>
      <c r="D596" s="13"/>
      <c r="E596" s="13"/>
      <c r="F596" s="20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3.25" customHeight="1" x14ac:dyDescent="0.4">
      <c r="A597" s="13"/>
      <c r="B597" s="13"/>
      <c r="C597" s="13"/>
      <c r="D597" s="13"/>
      <c r="E597" s="13"/>
      <c r="F597" s="20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3.25" customHeight="1" x14ac:dyDescent="0.4">
      <c r="A598" s="13"/>
      <c r="B598" s="13"/>
      <c r="C598" s="13"/>
      <c r="D598" s="13"/>
      <c r="E598" s="13"/>
      <c r="F598" s="20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3.25" customHeight="1" x14ac:dyDescent="0.4">
      <c r="A599" s="13"/>
      <c r="B599" s="13"/>
      <c r="C599" s="13"/>
      <c r="D599" s="13"/>
      <c r="E599" s="13"/>
      <c r="F599" s="20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3.25" customHeight="1" x14ac:dyDescent="0.4">
      <c r="A600" s="13"/>
      <c r="B600" s="13"/>
      <c r="C600" s="13"/>
      <c r="D600" s="13"/>
      <c r="E600" s="13"/>
      <c r="F600" s="20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3.25" customHeight="1" x14ac:dyDescent="0.4">
      <c r="A601" s="13"/>
      <c r="B601" s="13"/>
      <c r="C601" s="13"/>
      <c r="D601" s="13"/>
      <c r="E601" s="13"/>
      <c r="F601" s="20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3.25" customHeight="1" x14ac:dyDescent="0.4">
      <c r="A602" s="13"/>
      <c r="B602" s="13"/>
      <c r="C602" s="13"/>
      <c r="D602" s="13"/>
      <c r="E602" s="13"/>
      <c r="F602" s="20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3.25" customHeight="1" x14ac:dyDescent="0.4">
      <c r="A603" s="13"/>
      <c r="B603" s="13"/>
      <c r="C603" s="13"/>
      <c r="D603" s="13"/>
      <c r="E603" s="13"/>
      <c r="F603" s="20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3.25" customHeight="1" x14ac:dyDescent="0.4">
      <c r="A604" s="13"/>
      <c r="B604" s="13"/>
      <c r="C604" s="13"/>
      <c r="D604" s="13"/>
      <c r="E604" s="13"/>
      <c r="F604" s="20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3.25" customHeight="1" x14ac:dyDescent="0.4">
      <c r="A605" s="13"/>
      <c r="B605" s="13"/>
      <c r="C605" s="13"/>
      <c r="D605" s="13"/>
      <c r="E605" s="13"/>
      <c r="F605" s="20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3.25" customHeight="1" x14ac:dyDescent="0.4">
      <c r="A606" s="13"/>
      <c r="B606" s="13"/>
      <c r="C606" s="13"/>
      <c r="D606" s="13"/>
      <c r="E606" s="13"/>
      <c r="F606" s="20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3.25" customHeight="1" x14ac:dyDescent="0.4">
      <c r="A607" s="13"/>
      <c r="B607" s="13"/>
      <c r="C607" s="13"/>
      <c r="D607" s="13"/>
      <c r="E607" s="13"/>
      <c r="F607" s="20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3.25" customHeight="1" x14ac:dyDescent="0.4">
      <c r="A608" s="13"/>
      <c r="B608" s="13"/>
      <c r="C608" s="13"/>
      <c r="D608" s="13"/>
      <c r="E608" s="13"/>
      <c r="F608" s="20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3.25" customHeight="1" x14ac:dyDescent="0.4">
      <c r="A609" s="13"/>
      <c r="B609" s="13"/>
      <c r="C609" s="13"/>
      <c r="D609" s="13"/>
      <c r="E609" s="13"/>
      <c r="F609" s="20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3.25" customHeight="1" x14ac:dyDescent="0.4">
      <c r="A610" s="13"/>
      <c r="B610" s="13"/>
      <c r="C610" s="13"/>
      <c r="D610" s="13"/>
      <c r="E610" s="13"/>
      <c r="F610" s="20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3.25" customHeight="1" x14ac:dyDescent="0.4">
      <c r="A611" s="13"/>
      <c r="B611" s="13"/>
      <c r="C611" s="13"/>
      <c r="D611" s="13"/>
      <c r="E611" s="13"/>
      <c r="F611" s="20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3.25" customHeight="1" x14ac:dyDescent="0.4">
      <c r="A612" s="13"/>
      <c r="B612" s="13"/>
      <c r="C612" s="13"/>
      <c r="D612" s="13"/>
      <c r="E612" s="13"/>
      <c r="F612" s="20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3.25" customHeight="1" x14ac:dyDescent="0.4">
      <c r="A613" s="13"/>
      <c r="B613" s="13"/>
      <c r="C613" s="13"/>
      <c r="D613" s="13"/>
      <c r="E613" s="13"/>
      <c r="F613" s="20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3.25" customHeight="1" x14ac:dyDescent="0.4">
      <c r="A614" s="13"/>
      <c r="B614" s="13"/>
      <c r="C614" s="13"/>
      <c r="D614" s="13"/>
      <c r="E614" s="13"/>
      <c r="F614" s="20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3.25" customHeight="1" x14ac:dyDescent="0.4">
      <c r="A615" s="13"/>
      <c r="B615" s="13"/>
      <c r="C615" s="13"/>
      <c r="D615" s="13"/>
      <c r="E615" s="13"/>
      <c r="F615" s="20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3.25" customHeight="1" x14ac:dyDescent="0.4">
      <c r="A616" s="13"/>
      <c r="B616" s="13"/>
      <c r="C616" s="13"/>
      <c r="D616" s="13"/>
      <c r="E616" s="13"/>
      <c r="F616" s="20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3.25" customHeight="1" x14ac:dyDescent="0.4">
      <c r="A617" s="13"/>
      <c r="B617" s="13"/>
      <c r="C617" s="13"/>
      <c r="D617" s="13"/>
      <c r="E617" s="13"/>
      <c r="F617" s="20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3.25" customHeight="1" x14ac:dyDescent="0.4">
      <c r="A618" s="13"/>
      <c r="B618" s="13"/>
      <c r="C618" s="13"/>
      <c r="D618" s="13"/>
      <c r="E618" s="13"/>
      <c r="F618" s="20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3.25" customHeight="1" x14ac:dyDescent="0.4">
      <c r="A619" s="13"/>
      <c r="B619" s="13"/>
      <c r="C619" s="13"/>
      <c r="D619" s="13"/>
      <c r="E619" s="13"/>
      <c r="F619" s="20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3.25" customHeight="1" x14ac:dyDescent="0.4">
      <c r="A620" s="13"/>
      <c r="B620" s="13"/>
      <c r="C620" s="13"/>
      <c r="D620" s="13"/>
      <c r="E620" s="13"/>
      <c r="F620" s="20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3.25" customHeight="1" x14ac:dyDescent="0.4">
      <c r="A621" s="13"/>
      <c r="B621" s="13"/>
      <c r="C621" s="13"/>
      <c r="D621" s="13"/>
      <c r="E621" s="13"/>
      <c r="F621" s="20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3.25" customHeight="1" x14ac:dyDescent="0.4">
      <c r="A622" s="13"/>
      <c r="B622" s="13"/>
      <c r="C622" s="13"/>
      <c r="D622" s="13"/>
      <c r="E622" s="13"/>
      <c r="F622" s="20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3.25" customHeight="1" x14ac:dyDescent="0.4">
      <c r="A623" s="13"/>
      <c r="B623" s="13"/>
      <c r="C623" s="13"/>
      <c r="D623" s="13"/>
      <c r="E623" s="13"/>
      <c r="F623" s="20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3.25" customHeight="1" x14ac:dyDescent="0.4">
      <c r="A624" s="13"/>
      <c r="B624" s="13"/>
      <c r="C624" s="13"/>
      <c r="D624" s="13"/>
      <c r="E624" s="13"/>
      <c r="F624" s="20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3.25" customHeight="1" x14ac:dyDescent="0.4">
      <c r="A625" s="13"/>
      <c r="B625" s="13"/>
      <c r="C625" s="13"/>
      <c r="D625" s="13"/>
      <c r="E625" s="13"/>
      <c r="F625" s="20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3.25" customHeight="1" x14ac:dyDescent="0.4">
      <c r="A626" s="13"/>
      <c r="B626" s="13"/>
      <c r="C626" s="13"/>
      <c r="D626" s="13"/>
      <c r="E626" s="13"/>
      <c r="F626" s="20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3.25" customHeight="1" x14ac:dyDescent="0.4">
      <c r="A627" s="13"/>
      <c r="B627" s="13"/>
      <c r="C627" s="13"/>
      <c r="D627" s="13"/>
      <c r="E627" s="13"/>
      <c r="F627" s="20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3.25" customHeight="1" x14ac:dyDescent="0.4">
      <c r="A628" s="13"/>
      <c r="B628" s="13"/>
      <c r="C628" s="13"/>
      <c r="D628" s="13"/>
      <c r="E628" s="13"/>
      <c r="F628" s="20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3.25" customHeight="1" x14ac:dyDescent="0.4">
      <c r="A629" s="13"/>
      <c r="B629" s="13"/>
      <c r="C629" s="13"/>
      <c r="D629" s="13"/>
      <c r="E629" s="13"/>
      <c r="F629" s="20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3.25" customHeight="1" x14ac:dyDescent="0.4">
      <c r="A630" s="13"/>
      <c r="B630" s="13"/>
      <c r="C630" s="13"/>
      <c r="D630" s="13"/>
      <c r="E630" s="13"/>
      <c r="F630" s="20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3.25" customHeight="1" x14ac:dyDescent="0.4">
      <c r="A631" s="13"/>
      <c r="B631" s="13"/>
      <c r="C631" s="13"/>
      <c r="D631" s="13"/>
      <c r="E631" s="13"/>
      <c r="F631" s="20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3.25" customHeight="1" x14ac:dyDescent="0.4">
      <c r="A632" s="13"/>
      <c r="B632" s="13"/>
      <c r="C632" s="13"/>
      <c r="D632" s="13"/>
      <c r="E632" s="13"/>
      <c r="F632" s="20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3.25" customHeight="1" x14ac:dyDescent="0.4">
      <c r="A633" s="13"/>
      <c r="B633" s="13"/>
      <c r="C633" s="13"/>
      <c r="D633" s="13"/>
      <c r="E633" s="13"/>
      <c r="F633" s="20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3.25" customHeight="1" x14ac:dyDescent="0.4">
      <c r="A634" s="13"/>
      <c r="B634" s="13"/>
      <c r="C634" s="13"/>
      <c r="D634" s="13"/>
      <c r="E634" s="13"/>
      <c r="F634" s="20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3.25" customHeight="1" x14ac:dyDescent="0.4">
      <c r="A635" s="13"/>
      <c r="B635" s="13"/>
      <c r="C635" s="13"/>
      <c r="D635" s="13"/>
      <c r="E635" s="13"/>
      <c r="F635" s="20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3.25" customHeight="1" x14ac:dyDescent="0.4">
      <c r="A636" s="13"/>
      <c r="B636" s="13"/>
      <c r="C636" s="13"/>
      <c r="D636" s="13"/>
      <c r="E636" s="13"/>
      <c r="F636" s="20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3.25" customHeight="1" x14ac:dyDescent="0.4">
      <c r="A637" s="13"/>
      <c r="B637" s="13"/>
      <c r="C637" s="13"/>
      <c r="D637" s="13"/>
      <c r="E637" s="13"/>
      <c r="F637" s="20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3.25" customHeight="1" x14ac:dyDescent="0.4">
      <c r="A638" s="13"/>
      <c r="B638" s="13"/>
      <c r="C638" s="13"/>
      <c r="D638" s="13"/>
      <c r="E638" s="13"/>
      <c r="F638" s="20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3.25" customHeight="1" x14ac:dyDescent="0.4">
      <c r="A639" s="13"/>
      <c r="B639" s="13"/>
      <c r="C639" s="13"/>
      <c r="D639" s="13"/>
      <c r="E639" s="13"/>
      <c r="F639" s="20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3.25" customHeight="1" x14ac:dyDescent="0.4">
      <c r="A640" s="13"/>
      <c r="B640" s="13"/>
      <c r="C640" s="13"/>
      <c r="D640" s="13"/>
      <c r="E640" s="13"/>
      <c r="F640" s="20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3.25" customHeight="1" x14ac:dyDescent="0.4">
      <c r="A641" s="13"/>
      <c r="B641" s="13"/>
      <c r="C641" s="13"/>
      <c r="D641" s="13"/>
      <c r="E641" s="13"/>
      <c r="F641" s="20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3.25" customHeight="1" x14ac:dyDescent="0.4">
      <c r="A642" s="13"/>
      <c r="B642" s="13"/>
      <c r="C642" s="13"/>
      <c r="D642" s="13"/>
      <c r="E642" s="13"/>
      <c r="F642" s="20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3.25" customHeight="1" x14ac:dyDescent="0.4">
      <c r="A643" s="13"/>
      <c r="B643" s="13"/>
      <c r="C643" s="13"/>
      <c r="D643" s="13"/>
      <c r="E643" s="13"/>
      <c r="F643" s="20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3.25" customHeight="1" x14ac:dyDescent="0.4">
      <c r="A644" s="13"/>
      <c r="B644" s="13"/>
      <c r="C644" s="13"/>
      <c r="D644" s="13"/>
      <c r="E644" s="13"/>
      <c r="F644" s="20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3.25" customHeight="1" x14ac:dyDescent="0.4">
      <c r="A645" s="13"/>
      <c r="B645" s="13"/>
      <c r="C645" s="13"/>
      <c r="D645" s="13"/>
      <c r="E645" s="13"/>
      <c r="F645" s="20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3.25" customHeight="1" x14ac:dyDescent="0.4">
      <c r="A646" s="13"/>
      <c r="B646" s="13"/>
      <c r="C646" s="13"/>
      <c r="D646" s="13"/>
      <c r="E646" s="13"/>
      <c r="F646" s="20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3.25" customHeight="1" x14ac:dyDescent="0.4">
      <c r="A647" s="13"/>
      <c r="B647" s="13"/>
      <c r="C647" s="13"/>
      <c r="D647" s="13"/>
      <c r="E647" s="13"/>
      <c r="F647" s="20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3.25" customHeight="1" x14ac:dyDescent="0.4">
      <c r="A648" s="13"/>
      <c r="B648" s="13"/>
      <c r="C648" s="13"/>
      <c r="D648" s="13"/>
      <c r="E648" s="13"/>
      <c r="F648" s="20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3.25" customHeight="1" x14ac:dyDescent="0.4">
      <c r="A649" s="13"/>
      <c r="B649" s="13"/>
      <c r="C649" s="13"/>
      <c r="D649" s="13"/>
      <c r="E649" s="13"/>
      <c r="F649" s="20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3.25" customHeight="1" x14ac:dyDescent="0.4">
      <c r="A650" s="13"/>
      <c r="B650" s="13"/>
      <c r="C650" s="13"/>
      <c r="D650" s="13"/>
      <c r="E650" s="13"/>
      <c r="F650" s="20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3.25" customHeight="1" x14ac:dyDescent="0.4">
      <c r="A651" s="13"/>
      <c r="B651" s="13"/>
      <c r="C651" s="13"/>
      <c r="D651" s="13"/>
      <c r="E651" s="13"/>
      <c r="F651" s="20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3.25" customHeight="1" x14ac:dyDescent="0.4">
      <c r="A652" s="13"/>
      <c r="B652" s="13"/>
      <c r="C652" s="13"/>
      <c r="D652" s="13"/>
      <c r="E652" s="13"/>
      <c r="F652" s="20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3.25" customHeight="1" x14ac:dyDescent="0.4">
      <c r="A653" s="13"/>
      <c r="B653" s="13"/>
      <c r="C653" s="13"/>
      <c r="D653" s="13"/>
      <c r="E653" s="13"/>
      <c r="F653" s="20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3.25" customHeight="1" x14ac:dyDescent="0.4">
      <c r="A654" s="13"/>
      <c r="B654" s="13"/>
      <c r="C654" s="13"/>
      <c r="D654" s="13"/>
      <c r="E654" s="13"/>
      <c r="F654" s="20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3.25" customHeight="1" x14ac:dyDescent="0.4">
      <c r="A655" s="13"/>
      <c r="B655" s="13"/>
      <c r="C655" s="13"/>
      <c r="D655" s="13"/>
      <c r="E655" s="13"/>
      <c r="F655" s="20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3.25" customHeight="1" x14ac:dyDescent="0.4">
      <c r="A656" s="13"/>
      <c r="B656" s="13"/>
      <c r="C656" s="13"/>
      <c r="D656" s="13"/>
      <c r="E656" s="13"/>
      <c r="F656" s="20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3.25" customHeight="1" x14ac:dyDescent="0.4">
      <c r="A657" s="13"/>
      <c r="B657" s="13"/>
      <c r="C657" s="13"/>
      <c r="D657" s="13"/>
      <c r="E657" s="13"/>
      <c r="F657" s="20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3.25" customHeight="1" x14ac:dyDescent="0.4">
      <c r="A658" s="13"/>
      <c r="B658" s="13"/>
      <c r="C658" s="13"/>
      <c r="D658" s="13"/>
      <c r="E658" s="13"/>
      <c r="F658" s="20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3.25" customHeight="1" x14ac:dyDescent="0.4">
      <c r="A659" s="13"/>
      <c r="B659" s="13"/>
      <c r="C659" s="13"/>
      <c r="D659" s="13"/>
      <c r="E659" s="13"/>
      <c r="F659" s="20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3.25" customHeight="1" x14ac:dyDescent="0.4">
      <c r="A660" s="13"/>
      <c r="B660" s="13"/>
      <c r="C660" s="13"/>
      <c r="D660" s="13"/>
      <c r="E660" s="13"/>
      <c r="F660" s="20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3.25" customHeight="1" x14ac:dyDescent="0.4">
      <c r="A661" s="13"/>
      <c r="B661" s="13"/>
      <c r="C661" s="13"/>
      <c r="D661" s="13"/>
      <c r="E661" s="13"/>
      <c r="F661" s="20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3.25" customHeight="1" x14ac:dyDescent="0.4">
      <c r="A662" s="13"/>
      <c r="B662" s="13"/>
      <c r="C662" s="13"/>
      <c r="D662" s="13"/>
      <c r="E662" s="13"/>
      <c r="F662" s="20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3.25" customHeight="1" x14ac:dyDescent="0.4">
      <c r="A663" s="13"/>
      <c r="B663" s="13"/>
      <c r="C663" s="13"/>
      <c r="D663" s="13"/>
      <c r="E663" s="13"/>
      <c r="F663" s="20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3.25" customHeight="1" x14ac:dyDescent="0.4">
      <c r="A664" s="13"/>
      <c r="B664" s="13"/>
      <c r="C664" s="13"/>
      <c r="D664" s="13"/>
      <c r="E664" s="13"/>
      <c r="F664" s="20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3.25" customHeight="1" x14ac:dyDescent="0.4">
      <c r="A665" s="13"/>
      <c r="B665" s="13"/>
      <c r="C665" s="13"/>
      <c r="D665" s="13"/>
      <c r="E665" s="13"/>
      <c r="F665" s="20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3.25" customHeight="1" x14ac:dyDescent="0.4">
      <c r="A666" s="13"/>
      <c r="B666" s="13"/>
      <c r="C666" s="13"/>
      <c r="D666" s="13"/>
      <c r="E666" s="13"/>
      <c r="F666" s="20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3.25" customHeight="1" x14ac:dyDescent="0.4">
      <c r="A667" s="13"/>
      <c r="B667" s="13"/>
      <c r="C667" s="13"/>
      <c r="D667" s="13"/>
      <c r="E667" s="13"/>
      <c r="F667" s="20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3.25" customHeight="1" x14ac:dyDescent="0.4">
      <c r="A668" s="13"/>
      <c r="B668" s="13"/>
      <c r="C668" s="13"/>
      <c r="D668" s="13"/>
      <c r="E668" s="13"/>
      <c r="F668" s="20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3.25" customHeight="1" x14ac:dyDescent="0.4">
      <c r="A669" s="13"/>
      <c r="B669" s="13"/>
      <c r="C669" s="13"/>
      <c r="D669" s="13"/>
      <c r="E669" s="13"/>
      <c r="F669" s="20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3.25" customHeight="1" x14ac:dyDescent="0.4">
      <c r="A670" s="13"/>
      <c r="B670" s="13"/>
      <c r="C670" s="13"/>
      <c r="D670" s="13"/>
      <c r="E670" s="13"/>
      <c r="F670" s="20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3.25" customHeight="1" x14ac:dyDescent="0.4">
      <c r="A671" s="13"/>
      <c r="B671" s="13"/>
      <c r="C671" s="13"/>
      <c r="D671" s="13"/>
      <c r="E671" s="13"/>
      <c r="F671" s="20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3.25" customHeight="1" x14ac:dyDescent="0.4">
      <c r="A672" s="13"/>
      <c r="B672" s="13"/>
      <c r="C672" s="13"/>
      <c r="D672" s="13"/>
      <c r="E672" s="13"/>
      <c r="F672" s="20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3.25" customHeight="1" x14ac:dyDescent="0.4">
      <c r="A673" s="13"/>
      <c r="B673" s="13"/>
      <c r="C673" s="13"/>
      <c r="D673" s="13"/>
      <c r="E673" s="13"/>
      <c r="F673" s="20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3.25" customHeight="1" x14ac:dyDescent="0.4">
      <c r="A674" s="13"/>
      <c r="B674" s="13"/>
      <c r="C674" s="13"/>
      <c r="D674" s="13"/>
      <c r="E674" s="13"/>
      <c r="F674" s="20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3.25" customHeight="1" x14ac:dyDescent="0.4">
      <c r="A675" s="13"/>
      <c r="B675" s="13"/>
      <c r="C675" s="13"/>
      <c r="D675" s="13"/>
      <c r="E675" s="13"/>
      <c r="F675" s="20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3.25" customHeight="1" x14ac:dyDescent="0.4">
      <c r="A676" s="13"/>
      <c r="B676" s="13"/>
      <c r="C676" s="13"/>
      <c r="D676" s="13"/>
      <c r="E676" s="13"/>
      <c r="F676" s="20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3.25" customHeight="1" x14ac:dyDescent="0.4">
      <c r="A677" s="13"/>
      <c r="B677" s="13"/>
      <c r="C677" s="13"/>
      <c r="D677" s="13"/>
      <c r="E677" s="13"/>
      <c r="F677" s="20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3.25" customHeight="1" x14ac:dyDescent="0.4">
      <c r="A678" s="13"/>
      <c r="B678" s="13"/>
      <c r="C678" s="13"/>
      <c r="D678" s="13"/>
      <c r="E678" s="13"/>
      <c r="F678" s="20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3.25" customHeight="1" x14ac:dyDescent="0.4">
      <c r="A679" s="13"/>
      <c r="B679" s="13"/>
      <c r="C679" s="13"/>
      <c r="D679" s="13"/>
      <c r="E679" s="13"/>
      <c r="F679" s="20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3.25" customHeight="1" x14ac:dyDescent="0.4">
      <c r="A680" s="13"/>
      <c r="B680" s="13"/>
      <c r="C680" s="13"/>
      <c r="D680" s="13"/>
      <c r="E680" s="13"/>
      <c r="F680" s="20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3.25" customHeight="1" x14ac:dyDescent="0.4">
      <c r="A681" s="13"/>
      <c r="B681" s="13"/>
      <c r="C681" s="13"/>
      <c r="D681" s="13"/>
      <c r="E681" s="13"/>
      <c r="F681" s="20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3.25" customHeight="1" x14ac:dyDescent="0.4">
      <c r="A682" s="13"/>
      <c r="B682" s="13"/>
      <c r="C682" s="13"/>
      <c r="D682" s="13"/>
      <c r="E682" s="13"/>
      <c r="F682" s="20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3.25" customHeight="1" x14ac:dyDescent="0.4">
      <c r="A683" s="13"/>
      <c r="B683" s="13"/>
      <c r="C683" s="13"/>
      <c r="D683" s="13"/>
      <c r="E683" s="13"/>
      <c r="F683" s="20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3.25" customHeight="1" x14ac:dyDescent="0.4">
      <c r="A684" s="13"/>
      <c r="B684" s="13"/>
      <c r="C684" s="13"/>
      <c r="D684" s="13"/>
      <c r="E684" s="13"/>
      <c r="F684" s="20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3.25" customHeight="1" x14ac:dyDescent="0.4">
      <c r="A685" s="13"/>
      <c r="B685" s="13"/>
      <c r="C685" s="13"/>
      <c r="D685" s="13"/>
      <c r="E685" s="13"/>
      <c r="F685" s="20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3.25" customHeight="1" x14ac:dyDescent="0.4">
      <c r="A686" s="13"/>
      <c r="B686" s="13"/>
      <c r="C686" s="13"/>
      <c r="D686" s="13"/>
      <c r="E686" s="13"/>
      <c r="F686" s="20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3.25" customHeight="1" x14ac:dyDescent="0.4">
      <c r="A687" s="13"/>
      <c r="B687" s="13"/>
      <c r="C687" s="13"/>
      <c r="D687" s="13"/>
      <c r="E687" s="13"/>
      <c r="F687" s="20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3.25" customHeight="1" x14ac:dyDescent="0.4">
      <c r="A688" s="13"/>
      <c r="B688" s="13"/>
      <c r="C688" s="13"/>
      <c r="D688" s="13"/>
      <c r="E688" s="13"/>
      <c r="F688" s="20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3.25" customHeight="1" x14ac:dyDescent="0.4">
      <c r="A689" s="13"/>
      <c r="B689" s="13"/>
      <c r="C689" s="13"/>
      <c r="D689" s="13"/>
      <c r="E689" s="13"/>
      <c r="F689" s="20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3.25" customHeight="1" x14ac:dyDescent="0.4">
      <c r="A690" s="13"/>
      <c r="B690" s="13"/>
      <c r="C690" s="13"/>
      <c r="D690" s="13"/>
      <c r="E690" s="13"/>
      <c r="F690" s="20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3.25" customHeight="1" x14ac:dyDescent="0.4">
      <c r="A691" s="13"/>
      <c r="B691" s="13"/>
      <c r="C691" s="13"/>
      <c r="D691" s="13"/>
      <c r="E691" s="13"/>
      <c r="F691" s="20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3.25" customHeight="1" x14ac:dyDescent="0.4">
      <c r="A692" s="13"/>
      <c r="B692" s="13"/>
      <c r="C692" s="13"/>
      <c r="D692" s="13"/>
      <c r="E692" s="13"/>
      <c r="F692" s="20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3.25" customHeight="1" x14ac:dyDescent="0.4">
      <c r="A693" s="13"/>
      <c r="B693" s="13"/>
      <c r="C693" s="13"/>
      <c r="D693" s="13"/>
      <c r="E693" s="13"/>
      <c r="F693" s="20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3.25" customHeight="1" x14ac:dyDescent="0.4">
      <c r="A694" s="13"/>
      <c r="B694" s="13"/>
      <c r="C694" s="13"/>
      <c r="D694" s="13"/>
      <c r="E694" s="13"/>
      <c r="F694" s="20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3.25" customHeight="1" x14ac:dyDescent="0.4">
      <c r="A695" s="13"/>
      <c r="B695" s="13"/>
      <c r="C695" s="13"/>
      <c r="D695" s="13"/>
      <c r="E695" s="13"/>
      <c r="F695" s="20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3.25" customHeight="1" x14ac:dyDescent="0.4">
      <c r="A696" s="13"/>
      <c r="B696" s="13"/>
      <c r="C696" s="13"/>
      <c r="D696" s="13"/>
      <c r="E696" s="13"/>
      <c r="F696" s="20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3.25" customHeight="1" x14ac:dyDescent="0.4">
      <c r="A697" s="13"/>
      <c r="B697" s="13"/>
      <c r="C697" s="13"/>
      <c r="D697" s="13"/>
      <c r="E697" s="13"/>
      <c r="F697" s="20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3.25" customHeight="1" x14ac:dyDescent="0.4">
      <c r="A698" s="13"/>
      <c r="B698" s="13"/>
      <c r="C698" s="13"/>
      <c r="D698" s="13"/>
      <c r="E698" s="13"/>
      <c r="F698" s="20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3.25" customHeight="1" x14ac:dyDescent="0.4">
      <c r="A699" s="13"/>
      <c r="B699" s="13"/>
      <c r="C699" s="13"/>
      <c r="D699" s="13"/>
      <c r="E699" s="13"/>
      <c r="F699" s="20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3.25" customHeight="1" x14ac:dyDescent="0.4">
      <c r="A700" s="13"/>
      <c r="B700" s="13"/>
      <c r="C700" s="13"/>
      <c r="D700" s="13"/>
      <c r="E700" s="13"/>
      <c r="F700" s="20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3.25" customHeight="1" x14ac:dyDescent="0.4">
      <c r="A701" s="13"/>
      <c r="B701" s="13"/>
      <c r="C701" s="13"/>
      <c r="D701" s="13"/>
      <c r="E701" s="13"/>
      <c r="F701" s="20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3.25" customHeight="1" x14ac:dyDescent="0.4">
      <c r="A702" s="13"/>
      <c r="B702" s="13"/>
      <c r="C702" s="13"/>
      <c r="D702" s="13"/>
      <c r="E702" s="13"/>
      <c r="F702" s="20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3.25" customHeight="1" x14ac:dyDescent="0.4">
      <c r="A703" s="13"/>
      <c r="B703" s="13"/>
      <c r="C703" s="13"/>
      <c r="D703" s="13"/>
      <c r="E703" s="13"/>
      <c r="F703" s="20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3.25" customHeight="1" x14ac:dyDescent="0.4">
      <c r="A704" s="13"/>
      <c r="B704" s="13"/>
      <c r="C704" s="13"/>
      <c r="D704" s="13"/>
      <c r="E704" s="13"/>
      <c r="F704" s="20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3.25" customHeight="1" x14ac:dyDescent="0.4">
      <c r="A705" s="13"/>
      <c r="B705" s="13"/>
      <c r="C705" s="13"/>
      <c r="D705" s="13"/>
      <c r="E705" s="13"/>
      <c r="F705" s="20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3.25" customHeight="1" x14ac:dyDescent="0.4">
      <c r="A706" s="13"/>
      <c r="B706" s="13"/>
      <c r="C706" s="13"/>
      <c r="D706" s="13"/>
      <c r="E706" s="13"/>
      <c r="F706" s="20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3.25" customHeight="1" x14ac:dyDescent="0.4">
      <c r="A707" s="13"/>
      <c r="B707" s="13"/>
      <c r="C707" s="13"/>
      <c r="D707" s="13"/>
      <c r="E707" s="13"/>
      <c r="F707" s="20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3.25" customHeight="1" x14ac:dyDescent="0.4">
      <c r="A708" s="13"/>
      <c r="B708" s="13"/>
      <c r="C708" s="13"/>
      <c r="D708" s="13"/>
      <c r="E708" s="13"/>
      <c r="F708" s="20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3.25" customHeight="1" x14ac:dyDescent="0.4">
      <c r="A709" s="13"/>
      <c r="B709" s="13"/>
      <c r="C709" s="13"/>
      <c r="D709" s="13"/>
      <c r="E709" s="13"/>
      <c r="F709" s="20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3.25" customHeight="1" x14ac:dyDescent="0.4">
      <c r="A710" s="13"/>
      <c r="B710" s="13"/>
      <c r="C710" s="13"/>
      <c r="D710" s="13"/>
      <c r="E710" s="13"/>
      <c r="F710" s="20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3.25" customHeight="1" x14ac:dyDescent="0.4">
      <c r="A711" s="13"/>
      <c r="B711" s="13"/>
      <c r="C711" s="13"/>
      <c r="D711" s="13"/>
      <c r="E711" s="13"/>
      <c r="F711" s="20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3.25" customHeight="1" x14ac:dyDescent="0.4">
      <c r="A712" s="13"/>
      <c r="B712" s="13"/>
      <c r="C712" s="13"/>
      <c r="D712" s="13"/>
      <c r="E712" s="13"/>
      <c r="F712" s="20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3.25" customHeight="1" x14ac:dyDescent="0.4">
      <c r="A713" s="13"/>
      <c r="B713" s="13"/>
      <c r="C713" s="13"/>
      <c r="D713" s="13"/>
      <c r="E713" s="13"/>
      <c r="F713" s="20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3.25" customHeight="1" x14ac:dyDescent="0.4">
      <c r="A714" s="13"/>
      <c r="B714" s="13"/>
      <c r="C714" s="13"/>
      <c r="D714" s="13"/>
      <c r="E714" s="13"/>
      <c r="F714" s="20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3.25" customHeight="1" x14ac:dyDescent="0.4">
      <c r="A715" s="13"/>
      <c r="B715" s="13"/>
      <c r="C715" s="13"/>
      <c r="D715" s="13"/>
      <c r="E715" s="13"/>
      <c r="F715" s="20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3.25" customHeight="1" x14ac:dyDescent="0.4">
      <c r="A716" s="13"/>
      <c r="B716" s="13"/>
      <c r="C716" s="13"/>
      <c r="D716" s="13"/>
      <c r="E716" s="13"/>
      <c r="F716" s="20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3.25" customHeight="1" x14ac:dyDescent="0.4">
      <c r="A717" s="13"/>
      <c r="B717" s="13"/>
      <c r="C717" s="13"/>
      <c r="D717" s="13"/>
      <c r="E717" s="13"/>
      <c r="F717" s="20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3.25" customHeight="1" x14ac:dyDescent="0.4">
      <c r="A718" s="13"/>
      <c r="B718" s="13"/>
      <c r="C718" s="13"/>
      <c r="D718" s="13"/>
      <c r="E718" s="13"/>
      <c r="F718" s="20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3.25" customHeight="1" x14ac:dyDescent="0.4">
      <c r="A719" s="13"/>
      <c r="B719" s="13"/>
      <c r="C719" s="13"/>
      <c r="D719" s="13"/>
      <c r="E719" s="13"/>
      <c r="F719" s="20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3.25" customHeight="1" x14ac:dyDescent="0.4">
      <c r="A720" s="13"/>
      <c r="B720" s="13"/>
      <c r="C720" s="13"/>
      <c r="D720" s="13"/>
      <c r="E720" s="13"/>
      <c r="F720" s="20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3.25" customHeight="1" x14ac:dyDescent="0.4">
      <c r="A721" s="13"/>
      <c r="B721" s="13"/>
      <c r="C721" s="13"/>
      <c r="D721" s="13"/>
      <c r="E721" s="13"/>
      <c r="F721" s="20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3.25" customHeight="1" x14ac:dyDescent="0.4">
      <c r="A722" s="13"/>
      <c r="B722" s="13"/>
      <c r="C722" s="13"/>
      <c r="D722" s="13"/>
      <c r="E722" s="13"/>
      <c r="F722" s="20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3.25" customHeight="1" x14ac:dyDescent="0.4">
      <c r="A723" s="13"/>
      <c r="B723" s="13"/>
      <c r="C723" s="13"/>
      <c r="D723" s="13"/>
      <c r="E723" s="13"/>
      <c r="F723" s="20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3.25" customHeight="1" x14ac:dyDescent="0.4">
      <c r="A724" s="13"/>
      <c r="B724" s="13"/>
      <c r="C724" s="13"/>
      <c r="D724" s="13"/>
      <c r="E724" s="13"/>
      <c r="F724" s="20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3.25" customHeight="1" x14ac:dyDescent="0.4">
      <c r="A725" s="13"/>
      <c r="B725" s="13"/>
      <c r="C725" s="13"/>
      <c r="D725" s="13"/>
      <c r="E725" s="13"/>
      <c r="F725" s="20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3.25" customHeight="1" x14ac:dyDescent="0.4">
      <c r="A726" s="13"/>
      <c r="B726" s="13"/>
      <c r="C726" s="13"/>
      <c r="D726" s="13"/>
      <c r="E726" s="13"/>
      <c r="F726" s="20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3.25" customHeight="1" x14ac:dyDescent="0.4">
      <c r="A727" s="13"/>
      <c r="B727" s="13"/>
      <c r="C727" s="13"/>
      <c r="D727" s="13"/>
      <c r="E727" s="13"/>
      <c r="F727" s="20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3.25" customHeight="1" x14ac:dyDescent="0.4">
      <c r="A728" s="13"/>
      <c r="B728" s="13"/>
      <c r="C728" s="13"/>
      <c r="D728" s="13"/>
      <c r="E728" s="13"/>
      <c r="F728" s="20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3.25" customHeight="1" x14ac:dyDescent="0.4">
      <c r="A729" s="13"/>
      <c r="B729" s="13"/>
      <c r="C729" s="13"/>
      <c r="D729" s="13"/>
      <c r="E729" s="13"/>
      <c r="F729" s="20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3.25" customHeight="1" x14ac:dyDescent="0.4">
      <c r="A730" s="13"/>
      <c r="B730" s="13"/>
      <c r="C730" s="13"/>
      <c r="D730" s="13"/>
      <c r="E730" s="13"/>
      <c r="F730" s="20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3.25" customHeight="1" x14ac:dyDescent="0.4">
      <c r="A731" s="13"/>
      <c r="B731" s="13"/>
      <c r="C731" s="13"/>
      <c r="D731" s="13"/>
      <c r="E731" s="13"/>
      <c r="F731" s="20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3.25" customHeight="1" x14ac:dyDescent="0.4">
      <c r="A732" s="13"/>
      <c r="B732" s="13"/>
      <c r="C732" s="13"/>
      <c r="D732" s="13"/>
      <c r="E732" s="13"/>
      <c r="F732" s="20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3.25" customHeight="1" x14ac:dyDescent="0.4">
      <c r="A733" s="13"/>
      <c r="B733" s="13"/>
      <c r="C733" s="13"/>
      <c r="D733" s="13"/>
      <c r="E733" s="13"/>
      <c r="F733" s="20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3.25" customHeight="1" x14ac:dyDescent="0.4">
      <c r="A734" s="13"/>
      <c r="B734" s="13"/>
      <c r="C734" s="13"/>
      <c r="D734" s="13"/>
      <c r="E734" s="13"/>
      <c r="F734" s="20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3.25" customHeight="1" x14ac:dyDescent="0.4">
      <c r="A735" s="13"/>
      <c r="B735" s="13"/>
      <c r="C735" s="13"/>
      <c r="D735" s="13"/>
      <c r="E735" s="13"/>
      <c r="F735" s="20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3.25" customHeight="1" x14ac:dyDescent="0.4">
      <c r="A736" s="13"/>
      <c r="B736" s="13"/>
      <c r="C736" s="13"/>
      <c r="D736" s="13"/>
      <c r="E736" s="13"/>
      <c r="F736" s="20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3.25" customHeight="1" x14ac:dyDescent="0.4">
      <c r="A737" s="13"/>
      <c r="B737" s="13"/>
      <c r="C737" s="13"/>
      <c r="D737" s="13"/>
      <c r="E737" s="13"/>
      <c r="F737" s="20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3.25" customHeight="1" x14ac:dyDescent="0.4">
      <c r="A738" s="13"/>
      <c r="B738" s="13"/>
      <c r="C738" s="13"/>
      <c r="D738" s="13"/>
      <c r="E738" s="13"/>
      <c r="F738" s="20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3.25" customHeight="1" x14ac:dyDescent="0.4">
      <c r="A739" s="13"/>
      <c r="B739" s="13"/>
      <c r="C739" s="13"/>
      <c r="D739" s="13"/>
      <c r="E739" s="13"/>
      <c r="F739" s="20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3.25" customHeight="1" x14ac:dyDescent="0.4">
      <c r="A740" s="13"/>
      <c r="B740" s="13"/>
      <c r="C740" s="13"/>
      <c r="D740" s="13"/>
      <c r="E740" s="13"/>
      <c r="F740" s="20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3.25" customHeight="1" x14ac:dyDescent="0.4">
      <c r="A741" s="13"/>
      <c r="B741" s="13"/>
      <c r="C741" s="13"/>
      <c r="D741" s="13"/>
      <c r="E741" s="13"/>
      <c r="F741" s="20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3.25" customHeight="1" x14ac:dyDescent="0.4">
      <c r="A742" s="13"/>
      <c r="B742" s="13"/>
      <c r="C742" s="13"/>
      <c r="D742" s="13"/>
      <c r="E742" s="13"/>
      <c r="F742" s="20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3.25" customHeight="1" x14ac:dyDescent="0.4">
      <c r="A743" s="13"/>
      <c r="B743" s="13"/>
      <c r="C743" s="13"/>
      <c r="D743" s="13"/>
      <c r="E743" s="13"/>
      <c r="F743" s="20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3.25" customHeight="1" x14ac:dyDescent="0.4">
      <c r="A744" s="13"/>
      <c r="B744" s="13"/>
      <c r="C744" s="13"/>
      <c r="D744" s="13"/>
      <c r="E744" s="13"/>
      <c r="F744" s="20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3.25" customHeight="1" x14ac:dyDescent="0.4">
      <c r="A745" s="13"/>
      <c r="B745" s="13"/>
      <c r="C745" s="13"/>
      <c r="D745" s="13"/>
      <c r="E745" s="13"/>
      <c r="F745" s="20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3.25" customHeight="1" x14ac:dyDescent="0.4">
      <c r="A746" s="13"/>
      <c r="B746" s="13"/>
      <c r="C746" s="13"/>
      <c r="D746" s="13"/>
      <c r="E746" s="13"/>
      <c r="F746" s="20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3.25" customHeight="1" x14ac:dyDescent="0.4">
      <c r="A747" s="13"/>
      <c r="B747" s="13"/>
      <c r="C747" s="13"/>
      <c r="D747" s="13"/>
      <c r="E747" s="13"/>
      <c r="F747" s="20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3.25" customHeight="1" x14ac:dyDescent="0.4">
      <c r="A748" s="13"/>
      <c r="B748" s="13"/>
      <c r="C748" s="13"/>
      <c r="D748" s="13"/>
      <c r="E748" s="13"/>
      <c r="F748" s="20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3.25" customHeight="1" x14ac:dyDescent="0.4">
      <c r="A749" s="13"/>
      <c r="B749" s="13"/>
      <c r="C749" s="13"/>
      <c r="D749" s="13"/>
      <c r="E749" s="13"/>
      <c r="F749" s="20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3.25" customHeight="1" x14ac:dyDescent="0.4">
      <c r="A750" s="13"/>
      <c r="B750" s="13"/>
      <c r="C750" s="13"/>
      <c r="D750" s="13"/>
      <c r="E750" s="13"/>
      <c r="F750" s="20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3.25" customHeight="1" x14ac:dyDescent="0.4">
      <c r="A751" s="13"/>
      <c r="B751" s="13"/>
      <c r="C751" s="13"/>
      <c r="D751" s="13"/>
      <c r="E751" s="13"/>
      <c r="F751" s="20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3.25" customHeight="1" x14ac:dyDescent="0.4">
      <c r="A752" s="13"/>
      <c r="B752" s="13"/>
      <c r="C752" s="13"/>
      <c r="D752" s="13"/>
      <c r="E752" s="13"/>
      <c r="F752" s="20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3.25" customHeight="1" x14ac:dyDescent="0.4">
      <c r="A753" s="13"/>
      <c r="B753" s="13"/>
      <c r="C753" s="13"/>
      <c r="D753" s="13"/>
      <c r="E753" s="13"/>
      <c r="F753" s="20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3.25" customHeight="1" x14ac:dyDescent="0.4">
      <c r="A754" s="13"/>
      <c r="B754" s="13"/>
      <c r="C754" s="13"/>
      <c r="D754" s="13"/>
      <c r="E754" s="13"/>
      <c r="F754" s="20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3.25" customHeight="1" x14ac:dyDescent="0.4">
      <c r="A755" s="13"/>
      <c r="B755" s="13"/>
      <c r="C755" s="13"/>
      <c r="D755" s="13"/>
      <c r="E755" s="13"/>
      <c r="F755" s="20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3.25" customHeight="1" x14ac:dyDescent="0.4">
      <c r="A756" s="13"/>
      <c r="B756" s="13"/>
      <c r="C756" s="13"/>
      <c r="D756" s="13"/>
      <c r="E756" s="13"/>
      <c r="F756" s="20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3.25" customHeight="1" x14ac:dyDescent="0.4">
      <c r="A757" s="13"/>
      <c r="B757" s="13"/>
      <c r="C757" s="13"/>
      <c r="D757" s="13"/>
      <c r="E757" s="13"/>
      <c r="F757" s="20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3.25" customHeight="1" x14ac:dyDescent="0.4">
      <c r="A758" s="13"/>
      <c r="B758" s="13"/>
      <c r="C758" s="13"/>
      <c r="D758" s="13"/>
      <c r="E758" s="13"/>
      <c r="F758" s="20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3.25" customHeight="1" x14ac:dyDescent="0.4">
      <c r="A759" s="13"/>
      <c r="B759" s="13"/>
      <c r="C759" s="13"/>
      <c r="D759" s="13"/>
      <c r="E759" s="13"/>
      <c r="F759" s="20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3.25" customHeight="1" x14ac:dyDescent="0.4">
      <c r="A760" s="13"/>
      <c r="B760" s="13"/>
      <c r="C760" s="13"/>
      <c r="D760" s="13"/>
      <c r="E760" s="13"/>
      <c r="F760" s="20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3.25" customHeight="1" x14ac:dyDescent="0.4">
      <c r="A761" s="13"/>
      <c r="B761" s="13"/>
      <c r="C761" s="13"/>
      <c r="D761" s="13"/>
      <c r="E761" s="13"/>
      <c r="F761" s="20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3.25" customHeight="1" x14ac:dyDescent="0.4">
      <c r="A762" s="13"/>
      <c r="B762" s="13"/>
      <c r="C762" s="13"/>
      <c r="D762" s="13"/>
      <c r="E762" s="13"/>
      <c r="F762" s="20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3.25" customHeight="1" x14ac:dyDescent="0.4">
      <c r="A763" s="13"/>
      <c r="B763" s="13"/>
      <c r="C763" s="13"/>
      <c r="D763" s="13"/>
      <c r="E763" s="13"/>
      <c r="F763" s="20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3.25" customHeight="1" x14ac:dyDescent="0.4">
      <c r="A764" s="13"/>
      <c r="B764" s="13"/>
      <c r="C764" s="13"/>
      <c r="D764" s="13"/>
      <c r="E764" s="13"/>
      <c r="F764" s="20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3.25" customHeight="1" x14ac:dyDescent="0.4">
      <c r="A765" s="13"/>
      <c r="B765" s="13"/>
      <c r="C765" s="13"/>
      <c r="D765" s="13"/>
      <c r="E765" s="13"/>
      <c r="F765" s="20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3.25" customHeight="1" x14ac:dyDescent="0.4">
      <c r="A766" s="13"/>
      <c r="B766" s="13"/>
      <c r="C766" s="13"/>
      <c r="D766" s="13"/>
      <c r="E766" s="13"/>
      <c r="F766" s="20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3.25" customHeight="1" x14ac:dyDescent="0.4">
      <c r="A767" s="13"/>
      <c r="B767" s="13"/>
      <c r="C767" s="13"/>
      <c r="D767" s="13"/>
      <c r="E767" s="13"/>
      <c r="F767" s="20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3.25" customHeight="1" x14ac:dyDescent="0.4">
      <c r="A768" s="13"/>
      <c r="B768" s="13"/>
      <c r="C768" s="13"/>
      <c r="D768" s="13"/>
      <c r="E768" s="13"/>
      <c r="F768" s="20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3.25" customHeight="1" x14ac:dyDescent="0.4">
      <c r="A769" s="13"/>
      <c r="B769" s="13"/>
      <c r="C769" s="13"/>
      <c r="D769" s="13"/>
      <c r="E769" s="13"/>
      <c r="F769" s="20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3.25" customHeight="1" x14ac:dyDescent="0.4">
      <c r="A770" s="13"/>
      <c r="B770" s="13"/>
      <c r="C770" s="13"/>
      <c r="D770" s="13"/>
      <c r="E770" s="13"/>
      <c r="F770" s="20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3.25" customHeight="1" x14ac:dyDescent="0.4">
      <c r="A771" s="13"/>
      <c r="B771" s="13"/>
      <c r="C771" s="13"/>
      <c r="D771" s="13"/>
      <c r="E771" s="13"/>
      <c r="F771" s="20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3.25" customHeight="1" x14ac:dyDescent="0.4">
      <c r="A772" s="13"/>
      <c r="B772" s="13"/>
      <c r="C772" s="13"/>
      <c r="D772" s="13"/>
      <c r="E772" s="13"/>
      <c r="F772" s="20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3.25" customHeight="1" x14ac:dyDescent="0.4">
      <c r="A773" s="13"/>
      <c r="B773" s="13"/>
      <c r="C773" s="13"/>
      <c r="D773" s="13"/>
      <c r="E773" s="13"/>
      <c r="F773" s="20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3.25" customHeight="1" x14ac:dyDescent="0.4">
      <c r="A774" s="13"/>
      <c r="B774" s="13"/>
      <c r="C774" s="13"/>
      <c r="D774" s="13"/>
      <c r="E774" s="13"/>
      <c r="F774" s="20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3.25" customHeight="1" x14ac:dyDescent="0.4">
      <c r="A775" s="13"/>
      <c r="B775" s="13"/>
      <c r="C775" s="13"/>
      <c r="D775" s="13"/>
      <c r="E775" s="13"/>
      <c r="F775" s="20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3.25" customHeight="1" x14ac:dyDescent="0.4">
      <c r="A776" s="13"/>
      <c r="B776" s="13"/>
      <c r="C776" s="13"/>
      <c r="D776" s="13"/>
      <c r="E776" s="13"/>
      <c r="F776" s="20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3.25" customHeight="1" x14ac:dyDescent="0.4">
      <c r="A777" s="13"/>
      <c r="B777" s="13"/>
      <c r="C777" s="13"/>
      <c r="D777" s="13"/>
      <c r="E777" s="13"/>
      <c r="F777" s="20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3.25" customHeight="1" x14ac:dyDescent="0.4">
      <c r="A778" s="13"/>
      <c r="B778" s="13"/>
      <c r="C778" s="13"/>
      <c r="D778" s="13"/>
      <c r="E778" s="13"/>
      <c r="F778" s="20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3.25" customHeight="1" x14ac:dyDescent="0.4">
      <c r="A779" s="13"/>
      <c r="B779" s="13"/>
      <c r="C779" s="13"/>
      <c r="D779" s="13"/>
      <c r="E779" s="13"/>
      <c r="F779" s="20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3.25" customHeight="1" x14ac:dyDescent="0.4">
      <c r="A780" s="13"/>
      <c r="B780" s="13"/>
      <c r="C780" s="13"/>
      <c r="D780" s="13"/>
      <c r="E780" s="13"/>
      <c r="F780" s="20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3.25" customHeight="1" x14ac:dyDescent="0.4">
      <c r="A781" s="13"/>
      <c r="B781" s="13"/>
      <c r="C781" s="13"/>
      <c r="D781" s="13"/>
      <c r="E781" s="13"/>
      <c r="F781" s="20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3.25" customHeight="1" x14ac:dyDescent="0.4">
      <c r="A782" s="13"/>
      <c r="B782" s="13"/>
      <c r="C782" s="13"/>
      <c r="D782" s="13"/>
      <c r="E782" s="13"/>
      <c r="F782" s="20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3.25" customHeight="1" x14ac:dyDescent="0.4">
      <c r="A783" s="13"/>
      <c r="B783" s="13"/>
      <c r="C783" s="13"/>
      <c r="D783" s="13"/>
      <c r="E783" s="13"/>
      <c r="F783" s="20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3.25" customHeight="1" x14ac:dyDescent="0.4">
      <c r="A784" s="13"/>
      <c r="B784" s="13"/>
      <c r="C784" s="13"/>
      <c r="D784" s="13"/>
      <c r="E784" s="13"/>
      <c r="F784" s="20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3.25" customHeight="1" x14ac:dyDescent="0.4">
      <c r="A785" s="13"/>
      <c r="B785" s="13"/>
      <c r="C785" s="13"/>
      <c r="D785" s="13"/>
      <c r="E785" s="13"/>
      <c r="F785" s="20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3.25" customHeight="1" x14ac:dyDescent="0.4">
      <c r="A786" s="13"/>
      <c r="B786" s="13"/>
      <c r="C786" s="13"/>
      <c r="D786" s="13"/>
      <c r="E786" s="13"/>
      <c r="F786" s="20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3.25" customHeight="1" x14ac:dyDescent="0.4">
      <c r="A787" s="13"/>
      <c r="B787" s="13"/>
      <c r="C787" s="13"/>
      <c r="D787" s="13"/>
      <c r="E787" s="13"/>
      <c r="F787" s="20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3.25" customHeight="1" x14ac:dyDescent="0.4">
      <c r="A788" s="13"/>
      <c r="B788" s="13"/>
      <c r="C788" s="13"/>
      <c r="D788" s="13"/>
      <c r="E788" s="13"/>
      <c r="F788" s="20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3.25" customHeight="1" x14ac:dyDescent="0.4">
      <c r="A789" s="13"/>
      <c r="B789" s="13"/>
      <c r="C789" s="13"/>
      <c r="D789" s="13"/>
      <c r="E789" s="13"/>
      <c r="F789" s="20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3.25" customHeight="1" x14ac:dyDescent="0.4">
      <c r="A790" s="13"/>
      <c r="B790" s="13"/>
      <c r="C790" s="13"/>
      <c r="D790" s="13"/>
      <c r="E790" s="13"/>
      <c r="F790" s="20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3.25" customHeight="1" x14ac:dyDescent="0.4">
      <c r="A791" s="13"/>
      <c r="B791" s="13"/>
      <c r="C791" s="13"/>
      <c r="D791" s="13"/>
      <c r="E791" s="13"/>
      <c r="F791" s="20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3.25" customHeight="1" x14ac:dyDescent="0.4">
      <c r="A792" s="13"/>
      <c r="B792" s="13"/>
      <c r="C792" s="13"/>
      <c r="D792" s="13"/>
      <c r="E792" s="13"/>
      <c r="F792" s="20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3.25" customHeight="1" x14ac:dyDescent="0.4">
      <c r="A793" s="13"/>
      <c r="B793" s="13"/>
      <c r="C793" s="13"/>
      <c r="D793" s="13"/>
      <c r="E793" s="13"/>
      <c r="F793" s="20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3.25" customHeight="1" x14ac:dyDescent="0.4">
      <c r="A794" s="13"/>
      <c r="B794" s="13"/>
      <c r="C794" s="13"/>
      <c r="D794" s="13"/>
      <c r="E794" s="13"/>
      <c r="F794" s="20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3.25" customHeight="1" x14ac:dyDescent="0.4">
      <c r="A795" s="13"/>
      <c r="B795" s="13"/>
      <c r="C795" s="13"/>
      <c r="D795" s="13"/>
      <c r="E795" s="13"/>
      <c r="F795" s="20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3.25" customHeight="1" x14ac:dyDescent="0.4">
      <c r="A796" s="13"/>
      <c r="B796" s="13"/>
      <c r="C796" s="13"/>
      <c r="D796" s="13"/>
      <c r="E796" s="13"/>
      <c r="F796" s="20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3.25" customHeight="1" x14ac:dyDescent="0.4">
      <c r="A797" s="13"/>
      <c r="B797" s="13"/>
      <c r="C797" s="13"/>
      <c r="D797" s="13"/>
      <c r="E797" s="13"/>
      <c r="F797" s="20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3.25" customHeight="1" x14ac:dyDescent="0.4">
      <c r="A798" s="13"/>
      <c r="B798" s="13"/>
      <c r="C798" s="13"/>
      <c r="D798" s="13"/>
      <c r="E798" s="13"/>
      <c r="F798" s="20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3.25" customHeight="1" x14ac:dyDescent="0.4">
      <c r="A799" s="13"/>
      <c r="B799" s="13"/>
      <c r="C799" s="13"/>
      <c r="D799" s="13"/>
      <c r="E799" s="13"/>
      <c r="F799" s="20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3.25" customHeight="1" x14ac:dyDescent="0.4">
      <c r="A800" s="13"/>
      <c r="B800" s="13"/>
      <c r="C800" s="13"/>
      <c r="D800" s="13"/>
      <c r="E800" s="13"/>
      <c r="F800" s="20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3.25" customHeight="1" x14ac:dyDescent="0.4">
      <c r="A801" s="13"/>
      <c r="B801" s="13"/>
      <c r="C801" s="13"/>
      <c r="D801" s="13"/>
      <c r="E801" s="13"/>
      <c r="F801" s="20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3.25" customHeight="1" x14ac:dyDescent="0.4">
      <c r="A802" s="13"/>
      <c r="B802" s="13"/>
      <c r="C802" s="13"/>
      <c r="D802" s="13"/>
      <c r="E802" s="13"/>
      <c r="F802" s="20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3.25" customHeight="1" x14ac:dyDescent="0.4">
      <c r="A803" s="13"/>
      <c r="B803" s="13"/>
      <c r="C803" s="13"/>
      <c r="D803" s="13"/>
      <c r="E803" s="13"/>
      <c r="F803" s="20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3.25" customHeight="1" x14ac:dyDescent="0.4">
      <c r="A804" s="13"/>
      <c r="B804" s="13"/>
      <c r="C804" s="13"/>
      <c r="D804" s="13"/>
      <c r="E804" s="13"/>
      <c r="F804" s="20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3.25" customHeight="1" x14ac:dyDescent="0.4">
      <c r="A805" s="13"/>
      <c r="B805" s="13"/>
      <c r="C805" s="13"/>
      <c r="D805" s="13"/>
      <c r="E805" s="13"/>
      <c r="F805" s="20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3.25" customHeight="1" x14ac:dyDescent="0.4">
      <c r="A806" s="13"/>
      <c r="B806" s="13"/>
      <c r="C806" s="13"/>
      <c r="D806" s="13"/>
      <c r="E806" s="13"/>
      <c r="F806" s="20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3.25" customHeight="1" x14ac:dyDescent="0.4">
      <c r="A807" s="13"/>
      <c r="B807" s="13"/>
      <c r="C807" s="13"/>
      <c r="D807" s="13"/>
      <c r="E807" s="13"/>
      <c r="F807" s="20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3.25" customHeight="1" x14ac:dyDescent="0.4">
      <c r="A808" s="13"/>
      <c r="B808" s="13"/>
      <c r="C808" s="13"/>
      <c r="D808" s="13"/>
      <c r="E808" s="13"/>
      <c r="F808" s="20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3.25" customHeight="1" x14ac:dyDescent="0.4">
      <c r="A809" s="13"/>
      <c r="B809" s="13"/>
      <c r="C809" s="13"/>
      <c r="D809" s="13"/>
      <c r="E809" s="13"/>
      <c r="F809" s="20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3.25" customHeight="1" x14ac:dyDescent="0.4">
      <c r="A810" s="13"/>
      <c r="B810" s="13"/>
      <c r="C810" s="13"/>
      <c r="D810" s="13"/>
      <c r="E810" s="13"/>
      <c r="F810" s="20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3.25" customHeight="1" x14ac:dyDescent="0.4">
      <c r="A811" s="13"/>
      <c r="B811" s="13"/>
      <c r="C811" s="13"/>
      <c r="D811" s="13"/>
      <c r="E811" s="13"/>
      <c r="F811" s="20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3.25" customHeight="1" x14ac:dyDescent="0.4">
      <c r="A812" s="13"/>
      <c r="B812" s="13"/>
      <c r="C812" s="13"/>
      <c r="D812" s="13"/>
      <c r="E812" s="13"/>
      <c r="F812" s="20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3.25" customHeight="1" x14ac:dyDescent="0.4">
      <c r="A813" s="13"/>
      <c r="B813" s="13"/>
      <c r="C813" s="13"/>
      <c r="D813" s="13"/>
      <c r="E813" s="13"/>
      <c r="F813" s="20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3.25" customHeight="1" x14ac:dyDescent="0.4">
      <c r="A814" s="13"/>
      <c r="B814" s="13"/>
      <c r="C814" s="13"/>
      <c r="D814" s="13"/>
      <c r="E814" s="13"/>
      <c r="F814" s="20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3.25" customHeight="1" x14ac:dyDescent="0.4">
      <c r="A815" s="13"/>
      <c r="B815" s="13"/>
      <c r="C815" s="13"/>
      <c r="D815" s="13"/>
      <c r="E815" s="13"/>
      <c r="F815" s="20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3.25" customHeight="1" x14ac:dyDescent="0.4">
      <c r="A816" s="13"/>
      <c r="B816" s="13"/>
      <c r="C816" s="13"/>
      <c r="D816" s="13"/>
      <c r="E816" s="13"/>
      <c r="F816" s="20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3.25" customHeight="1" x14ac:dyDescent="0.4">
      <c r="A817" s="13"/>
      <c r="B817" s="13"/>
      <c r="C817" s="13"/>
      <c r="D817" s="13"/>
      <c r="E817" s="13"/>
      <c r="F817" s="20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3.25" customHeight="1" x14ac:dyDescent="0.4">
      <c r="A818" s="13"/>
      <c r="B818" s="13"/>
      <c r="C818" s="13"/>
      <c r="D818" s="13"/>
      <c r="E818" s="13"/>
      <c r="F818" s="20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3.25" customHeight="1" x14ac:dyDescent="0.4">
      <c r="A819" s="13"/>
      <c r="B819" s="13"/>
      <c r="C819" s="13"/>
      <c r="D819" s="13"/>
      <c r="E819" s="13"/>
      <c r="F819" s="20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3.25" customHeight="1" x14ac:dyDescent="0.4">
      <c r="A820" s="13"/>
      <c r="B820" s="13"/>
      <c r="C820" s="13"/>
      <c r="D820" s="13"/>
      <c r="E820" s="13"/>
      <c r="F820" s="20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3.25" customHeight="1" x14ac:dyDescent="0.4">
      <c r="A821" s="13"/>
      <c r="B821" s="13"/>
      <c r="C821" s="13"/>
      <c r="D821" s="13"/>
      <c r="E821" s="13"/>
      <c r="F821" s="20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3.25" customHeight="1" x14ac:dyDescent="0.4">
      <c r="A822" s="13"/>
      <c r="B822" s="13"/>
      <c r="C822" s="13"/>
      <c r="D822" s="13"/>
      <c r="E822" s="13"/>
      <c r="F822" s="20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3.25" customHeight="1" x14ac:dyDescent="0.4">
      <c r="A823" s="13"/>
      <c r="B823" s="13"/>
      <c r="C823" s="13"/>
      <c r="D823" s="13"/>
      <c r="E823" s="13"/>
      <c r="F823" s="20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3.25" customHeight="1" x14ac:dyDescent="0.4">
      <c r="A824" s="13"/>
      <c r="B824" s="13"/>
      <c r="C824" s="13"/>
      <c r="D824" s="13"/>
      <c r="E824" s="13"/>
      <c r="F824" s="20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3.25" customHeight="1" x14ac:dyDescent="0.4">
      <c r="A825" s="13"/>
      <c r="B825" s="13"/>
      <c r="C825" s="13"/>
      <c r="D825" s="13"/>
      <c r="E825" s="13"/>
      <c r="F825" s="20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3.25" customHeight="1" x14ac:dyDescent="0.4">
      <c r="A826" s="13"/>
      <c r="B826" s="13"/>
      <c r="C826" s="13"/>
      <c r="D826" s="13"/>
      <c r="E826" s="13"/>
      <c r="F826" s="20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3.25" customHeight="1" x14ac:dyDescent="0.4">
      <c r="A827" s="13"/>
      <c r="B827" s="13"/>
      <c r="C827" s="13"/>
      <c r="D827" s="13"/>
      <c r="E827" s="13"/>
      <c r="F827" s="20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3.25" customHeight="1" x14ac:dyDescent="0.4">
      <c r="A828" s="13"/>
      <c r="B828" s="13"/>
      <c r="C828" s="13"/>
      <c r="D828" s="13"/>
      <c r="E828" s="13"/>
      <c r="F828" s="20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3.25" customHeight="1" x14ac:dyDescent="0.4">
      <c r="A829" s="13"/>
      <c r="B829" s="13"/>
      <c r="C829" s="13"/>
      <c r="D829" s="13"/>
      <c r="E829" s="13"/>
      <c r="F829" s="20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3.25" customHeight="1" x14ac:dyDescent="0.4">
      <c r="A830" s="13"/>
      <c r="B830" s="13"/>
      <c r="C830" s="13"/>
      <c r="D830" s="13"/>
      <c r="E830" s="13"/>
      <c r="F830" s="20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3.25" customHeight="1" x14ac:dyDescent="0.4">
      <c r="A831" s="13"/>
      <c r="B831" s="13"/>
      <c r="C831" s="13"/>
      <c r="D831" s="13"/>
      <c r="E831" s="13"/>
      <c r="F831" s="20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3.25" customHeight="1" x14ac:dyDescent="0.4">
      <c r="A832" s="13"/>
      <c r="B832" s="13"/>
      <c r="C832" s="13"/>
      <c r="D832" s="13"/>
      <c r="E832" s="13"/>
      <c r="F832" s="20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3.25" customHeight="1" x14ac:dyDescent="0.4">
      <c r="A833" s="13"/>
      <c r="B833" s="13"/>
      <c r="C833" s="13"/>
      <c r="D833" s="13"/>
      <c r="E833" s="13"/>
      <c r="F833" s="20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3.25" customHeight="1" x14ac:dyDescent="0.4">
      <c r="A834" s="13"/>
      <c r="B834" s="13"/>
      <c r="C834" s="13"/>
      <c r="D834" s="13"/>
      <c r="E834" s="13"/>
      <c r="F834" s="20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3.25" customHeight="1" x14ac:dyDescent="0.4">
      <c r="A835" s="13"/>
      <c r="B835" s="13"/>
      <c r="C835" s="13"/>
      <c r="D835" s="13"/>
      <c r="E835" s="13"/>
      <c r="F835" s="20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3.25" customHeight="1" x14ac:dyDescent="0.4">
      <c r="A836" s="13"/>
      <c r="B836" s="13"/>
      <c r="C836" s="13"/>
      <c r="D836" s="13"/>
      <c r="E836" s="13"/>
      <c r="F836" s="20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3.25" customHeight="1" x14ac:dyDescent="0.4">
      <c r="A837" s="13"/>
      <c r="B837" s="13"/>
      <c r="C837" s="13"/>
      <c r="D837" s="13"/>
      <c r="E837" s="13"/>
      <c r="F837" s="20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3.25" customHeight="1" x14ac:dyDescent="0.4">
      <c r="A838" s="13"/>
      <c r="B838" s="13"/>
      <c r="C838" s="13"/>
      <c r="D838" s="13"/>
      <c r="E838" s="13"/>
      <c r="F838" s="20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3.25" customHeight="1" x14ac:dyDescent="0.4">
      <c r="A839" s="13"/>
      <c r="B839" s="13"/>
      <c r="C839" s="13"/>
      <c r="D839" s="13"/>
      <c r="E839" s="13"/>
      <c r="F839" s="20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3.25" customHeight="1" x14ac:dyDescent="0.4">
      <c r="A840" s="13"/>
      <c r="B840" s="13"/>
      <c r="C840" s="13"/>
      <c r="D840" s="13"/>
      <c r="E840" s="13"/>
      <c r="F840" s="20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3.25" customHeight="1" x14ac:dyDescent="0.4">
      <c r="A841" s="13"/>
      <c r="B841" s="13"/>
      <c r="C841" s="13"/>
      <c r="D841" s="13"/>
      <c r="E841" s="13"/>
      <c r="F841" s="20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3.25" customHeight="1" x14ac:dyDescent="0.4">
      <c r="A842" s="13"/>
      <c r="B842" s="13"/>
      <c r="C842" s="13"/>
      <c r="D842" s="13"/>
      <c r="E842" s="13"/>
      <c r="F842" s="20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3.25" customHeight="1" x14ac:dyDescent="0.4">
      <c r="A843" s="13"/>
      <c r="B843" s="13"/>
      <c r="C843" s="13"/>
      <c r="D843" s="13"/>
      <c r="E843" s="13"/>
      <c r="F843" s="20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3.25" customHeight="1" x14ac:dyDescent="0.4">
      <c r="A844" s="13"/>
      <c r="B844" s="13"/>
      <c r="C844" s="13"/>
      <c r="D844" s="13"/>
      <c r="E844" s="13"/>
      <c r="F844" s="20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3.25" customHeight="1" x14ac:dyDescent="0.4">
      <c r="A845" s="13"/>
      <c r="B845" s="13"/>
      <c r="C845" s="13"/>
      <c r="D845" s="13"/>
      <c r="E845" s="13"/>
      <c r="F845" s="20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3.25" customHeight="1" x14ac:dyDescent="0.4">
      <c r="A846" s="13"/>
      <c r="B846" s="13"/>
      <c r="C846" s="13"/>
      <c r="D846" s="13"/>
      <c r="E846" s="13"/>
      <c r="F846" s="20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3.25" customHeight="1" x14ac:dyDescent="0.4">
      <c r="A847" s="13"/>
      <c r="B847" s="13"/>
      <c r="C847" s="13"/>
      <c r="D847" s="13"/>
      <c r="E847" s="13"/>
      <c r="F847" s="20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3.25" customHeight="1" x14ac:dyDescent="0.4">
      <c r="A848" s="13"/>
      <c r="B848" s="13"/>
      <c r="C848" s="13"/>
      <c r="D848" s="13"/>
      <c r="E848" s="13"/>
      <c r="F848" s="20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3.25" customHeight="1" x14ac:dyDescent="0.4">
      <c r="A849" s="13"/>
      <c r="B849" s="13"/>
      <c r="C849" s="13"/>
      <c r="D849" s="13"/>
      <c r="E849" s="13"/>
      <c r="F849" s="20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3.25" customHeight="1" x14ac:dyDescent="0.4">
      <c r="A850" s="13"/>
      <c r="B850" s="13"/>
      <c r="C850" s="13"/>
      <c r="D850" s="13"/>
      <c r="E850" s="13"/>
      <c r="F850" s="20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3.25" customHeight="1" x14ac:dyDescent="0.4">
      <c r="A851" s="13"/>
      <c r="B851" s="13"/>
      <c r="C851" s="13"/>
      <c r="D851" s="13"/>
      <c r="E851" s="13"/>
      <c r="F851" s="20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3.25" customHeight="1" x14ac:dyDescent="0.4">
      <c r="A852" s="13"/>
      <c r="B852" s="13"/>
      <c r="C852" s="13"/>
      <c r="D852" s="13"/>
      <c r="E852" s="13"/>
      <c r="F852" s="20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3.25" customHeight="1" x14ac:dyDescent="0.4">
      <c r="A853" s="13"/>
      <c r="B853" s="13"/>
      <c r="C853" s="13"/>
      <c r="D853" s="13"/>
      <c r="E853" s="13"/>
      <c r="F853" s="20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3.25" customHeight="1" x14ac:dyDescent="0.4">
      <c r="A854" s="13"/>
      <c r="B854" s="13"/>
      <c r="C854" s="13"/>
      <c r="D854" s="13"/>
      <c r="E854" s="13"/>
      <c r="F854" s="20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3.25" customHeight="1" x14ac:dyDescent="0.4">
      <c r="A855" s="13"/>
      <c r="B855" s="13"/>
      <c r="C855" s="13"/>
      <c r="D855" s="13"/>
      <c r="E855" s="13"/>
      <c r="F855" s="20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3.25" customHeight="1" x14ac:dyDescent="0.4">
      <c r="A856" s="13"/>
      <c r="B856" s="13"/>
      <c r="C856" s="13"/>
      <c r="D856" s="13"/>
      <c r="E856" s="13"/>
      <c r="F856" s="20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3.25" customHeight="1" x14ac:dyDescent="0.4">
      <c r="A857" s="13"/>
      <c r="B857" s="13"/>
      <c r="C857" s="13"/>
      <c r="D857" s="13"/>
      <c r="E857" s="13"/>
      <c r="F857" s="20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3.25" customHeight="1" x14ac:dyDescent="0.4">
      <c r="A858" s="13"/>
      <c r="B858" s="13"/>
      <c r="C858" s="13"/>
      <c r="D858" s="13"/>
      <c r="E858" s="13"/>
      <c r="F858" s="20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3.25" customHeight="1" x14ac:dyDescent="0.4">
      <c r="A859" s="13"/>
      <c r="B859" s="13"/>
      <c r="C859" s="13"/>
      <c r="D859" s="13"/>
      <c r="E859" s="13"/>
      <c r="F859" s="20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3.25" customHeight="1" x14ac:dyDescent="0.4">
      <c r="A860" s="13"/>
      <c r="B860" s="13"/>
      <c r="C860" s="13"/>
      <c r="D860" s="13"/>
      <c r="E860" s="13"/>
      <c r="F860" s="20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3.25" customHeight="1" x14ac:dyDescent="0.4">
      <c r="A861" s="13"/>
      <c r="B861" s="13"/>
      <c r="C861" s="13"/>
      <c r="D861" s="13"/>
      <c r="E861" s="13"/>
      <c r="F861" s="20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3.25" customHeight="1" x14ac:dyDescent="0.4">
      <c r="A862" s="13"/>
      <c r="B862" s="13"/>
      <c r="C862" s="13"/>
      <c r="D862" s="13"/>
      <c r="E862" s="13"/>
      <c r="F862" s="20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3.25" customHeight="1" x14ac:dyDescent="0.4">
      <c r="A863" s="13"/>
      <c r="B863" s="13"/>
      <c r="C863" s="13"/>
      <c r="D863" s="13"/>
      <c r="E863" s="13"/>
      <c r="F863" s="20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3.25" customHeight="1" x14ac:dyDescent="0.4">
      <c r="A864" s="13"/>
      <c r="B864" s="13"/>
      <c r="C864" s="13"/>
      <c r="D864" s="13"/>
      <c r="E864" s="13"/>
      <c r="F864" s="20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3.25" customHeight="1" x14ac:dyDescent="0.4">
      <c r="A865" s="13"/>
      <c r="B865" s="13"/>
      <c r="C865" s="13"/>
      <c r="D865" s="13"/>
      <c r="E865" s="13"/>
      <c r="F865" s="20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3.25" customHeight="1" x14ac:dyDescent="0.4">
      <c r="A866" s="13"/>
      <c r="B866" s="13"/>
      <c r="C866" s="13"/>
      <c r="D866" s="13"/>
      <c r="E866" s="13"/>
      <c r="F866" s="20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3.25" customHeight="1" x14ac:dyDescent="0.4">
      <c r="A867" s="13"/>
      <c r="B867" s="13"/>
      <c r="C867" s="13"/>
      <c r="D867" s="13"/>
      <c r="E867" s="13"/>
      <c r="F867" s="20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3.25" customHeight="1" x14ac:dyDescent="0.4">
      <c r="A868" s="13"/>
      <c r="B868" s="13"/>
      <c r="C868" s="13"/>
      <c r="D868" s="13"/>
      <c r="E868" s="13"/>
      <c r="F868" s="20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3.25" customHeight="1" x14ac:dyDescent="0.4">
      <c r="A869" s="13"/>
      <c r="B869" s="13"/>
      <c r="C869" s="13"/>
      <c r="D869" s="13"/>
      <c r="E869" s="13"/>
      <c r="F869" s="20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3.25" customHeight="1" x14ac:dyDescent="0.4">
      <c r="A870" s="13"/>
      <c r="B870" s="13"/>
      <c r="C870" s="13"/>
      <c r="D870" s="13"/>
      <c r="E870" s="13"/>
      <c r="F870" s="20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3.25" customHeight="1" x14ac:dyDescent="0.4">
      <c r="A871" s="13"/>
      <c r="B871" s="13"/>
      <c r="C871" s="13"/>
      <c r="D871" s="13"/>
      <c r="E871" s="13"/>
      <c r="F871" s="20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3.25" customHeight="1" x14ac:dyDescent="0.4">
      <c r="A872" s="13"/>
      <c r="B872" s="13"/>
      <c r="C872" s="13"/>
      <c r="D872" s="13"/>
      <c r="E872" s="13"/>
      <c r="F872" s="20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3.25" customHeight="1" x14ac:dyDescent="0.4">
      <c r="A873" s="13"/>
      <c r="B873" s="13"/>
      <c r="C873" s="13"/>
      <c r="D873" s="13"/>
      <c r="E873" s="13"/>
      <c r="F873" s="20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3.25" customHeight="1" x14ac:dyDescent="0.4">
      <c r="A874" s="13"/>
      <c r="B874" s="13"/>
      <c r="C874" s="13"/>
      <c r="D874" s="13"/>
      <c r="E874" s="13"/>
      <c r="F874" s="20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3.25" customHeight="1" x14ac:dyDescent="0.4">
      <c r="A875" s="13"/>
      <c r="B875" s="13"/>
      <c r="C875" s="13"/>
      <c r="D875" s="13"/>
      <c r="E875" s="13"/>
      <c r="F875" s="20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3.25" customHeight="1" x14ac:dyDescent="0.4">
      <c r="A876" s="13"/>
      <c r="B876" s="13"/>
      <c r="C876" s="13"/>
      <c r="D876" s="13"/>
      <c r="E876" s="13"/>
      <c r="F876" s="20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3.25" customHeight="1" x14ac:dyDescent="0.4">
      <c r="A877" s="13"/>
      <c r="B877" s="13"/>
      <c r="C877" s="13"/>
      <c r="D877" s="13"/>
      <c r="E877" s="13"/>
      <c r="F877" s="20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3.25" customHeight="1" x14ac:dyDescent="0.4">
      <c r="A878" s="13"/>
      <c r="B878" s="13"/>
      <c r="C878" s="13"/>
      <c r="D878" s="13"/>
      <c r="E878" s="13"/>
      <c r="F878" s="20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3.25" customHeight="1" x14ac:dyDescent="0.4">
      <c r="A879" s="13"/>
      <c r="B879" s="13"/>
      <c r="C879" s="13"/>
      <c r="D879" s="13"/>
      <c r="E879" s="13"/>
      <c r="F879" s="20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3.25" customHeight="1" x14ac:dyDescent="0.4">
      <c r="A880" s="13"/>
      <c r="B880" s="13"/>
      <c r="C880" s="13"/>
      <c r="D880" s="13"/>
      <c r="E880" s="13"/>
      <c r="F880" s="20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3.25" customHeight="1" x14ac:dyDescent="0.4">
      <c r="A881" s="13"/>
      <c r="B881" s="13"/>
      <c r="C881" s="13"/>
      <c r="D881" s="13"/>
      <c r="E881" s="13"/>
      <c r="F881" s="20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3.25" customHeight="1" x14ac:dyDescent="0.4">
      <c r="A882" s="13"/>
      <c r="B882" s="13"/>
      <c r="C882" s="13"/>
      <c r="D882" s="13"/>
      <c r="E882" s="13"/>
      <c r="F882" s="20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3.25" customHeight="1" x14ac:dyDescent="0.4">
      <c r="A883" s="13"/>
      <c r="B883" s="13"/>
      <c r="C883" s="13"/>
      <c r="D883" s="13"/>
      <c r="E883" s="13"/>
      <c r="F883" s="20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3.25" customHeight="1" x14ac:dyDescent="0.4">
      <c r="A884" s="13"/>
      <c r="B884" s="13"/>
      <c r="C884" s="13"/>
      <c r="D884" s="13"/>
      <c r="E884" s="13"/>
      <c r="F884" s="20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3.25" customHeight="1" x14ac:dyDescent="0.4">
      <c r="A885" s="13"/>
      <c r="B885" s="13"/>
      <c r="C885" s="13"/>
      <c r="D885" s="13"/>
      <c r="E885" s="13"/>
      <c r="F885" s="20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3.25" customHeight="1" x14ac:dyDescent="0.4">
      <c r="A886" s="13"/>
      <c r="B886" s="13"/>
      <c r="C886" s="13"/>
      <c r="D886" s="13"/>
      <c r="E886" s="13"/>
      <c r="F886" s="20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3.25" customHeight="1" x14ac:dyDescent="0.4">
      <c r="A887" s="13"/>
      <c r="B887" s="13"/>
      <c r="C887" s="13"/>
      <c r="D887" s="13"/>
      <c r="E887" s="13"/>
      <c r="F887" s="20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3.25" customHeight="1" x14ac:dyDescent="0.4">
      <c r="A888" s="13"/>
      <c r="B888" s="13"/>
      <c r="C888" s="13"/>
      <c r="D888" s="13"/>
      <c r="E888" s="13"/>
      <c r="F888" s="20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3.25" customHeight="1" x14ac:dyDescent="0.4">
      <c r="A889" s="13"/>
      <c r="B889" s="13"/>
      <c r="C889" s="13"/>
      <c r="D889" s="13"/>
      <c r="E889" s="13"/>
      <c r="F889" s="20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3.25" customHeight="1" x14ac:dyDescent="0.4">
      <c r="A890" s="13"/>
      <c r="B890" s="13"/>
      <c r="C890" s="13"/>
      <c r="D890" s="13"/>
      <c r="E890" s="13"/>
      <c r="F890" s="20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3.25" customHeight="1" x14ac:dyDescent="0.4">
      <c r="A891" s="13"/>
      <c r="B891" s="13"/>
      <c r="C891" s="13"/>
      <c r="D891" s="13"/>
      <c r="E891" s="13"/>
      <c r="F891" s="20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3.25" customHeight="1" x14ac:dyDescent="0.4">
      <c r="A892" s="13"/>
      <c r="B892" s="13"/>
      <c r="C892" s="13"/>
      <c r="D892" s="13"/>
      <c r="E892" s="13"/>
      <c r="F892" s="20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3.25" customHeight="1" x14ac:dyDescent="0.4">
      <c r="A893" s="13"/>
      <c r="B893" s="13"/>
      <c r="C893" s="13"/>
      <c r="D893" s="13"/>
      <c r="E893" s="13"/>
      <c r="F893" s="20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3.25" customHeight="1" x14ac:dyDescent="0.4">
      <c r="A894" s="13"/>
      <c r="B894" s="13"/>
      <c r="C894" s="13"/>
      <c r="D894" s="13"/>
      <c r="E894" s="13"/>
      <c r="F894" s="20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3.25" customHeight="1" x14ac:dyDescent="0.4">
      <c r="A895" s="13"/>
      <c r="B895" s="13"/>
      <c r="C895" s="13"/>
      <c r="D895" s="13"/>
      <c r="E895" s="13"/>
      <c r="F895" s="20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3.25" customHeight="1" x14ac:dyDescent="0.4">
      <c r="A896" s="13"/>
      <c r="B896" s="13"/>
      <c r="C896" s="13"/>
      <c r="D896" s="13"/>
      <c r="E896" s="13"/>
      <c r="F896" s="20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3.25" customHeight="1" x14ac:dyDescent="0.4">
      <c r="A897" s="13"/>
      <c r="B897" s="13"/>
      <c r="C897" s="13"/>
      <c r="D897" s="13"/>
      <c r="E897" s="13"/>
      <c r="F897" s="20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3.25" customHeight="1" x14ac:dyDescent="0.4">
      <c r="A898" s="13"/>
      <c r="B898" s="13"/>
      <c r="C898" s="13"/>
      <c r="D898" s="13"/>
      <c r="E898" s="13"/>
      <c r="F898" s="20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3.25" customHeight="1" x14ac:dyDescent="0.4">
      <c r="A899" s="13"/>
      <c r="B899" s="13"/>
      <c r="C899" s="13"/>
      <c r="D899" s="13"/>
      <c r="E899" s="13"/>
      <c r="F899" s="20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3.25" customHeight="1" x14ac:dyDescent="0.4">
      <c r="A900" s="13"/>
      <c r="B900" s="13"/>
      <c r="C900" s="13"/>
      <c r="D900" s="13"/>
      <c r="E900" s="13"/>
      <c r="F900" s="20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3.25" customHeight="1" x14ac:dyDescent="0.4">
      <c r="A901" s="13"/>
      <c r="B901" s="13"/>
      <c r="C901" s="13"/>
      <c r="D901" s="13"/>
      <c r="E901" s="13"/>
      <c r="F901" s="20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3.25" customHeight="1" x14ac:dyDescent="0.4">
      <c r="A902" s="13"/>
      <c r="B902" s="13"/>
      <c r="C902" s="13"/>
      <c r="D902" s="13"/>
      <c r="E902" s="13"/>
      <c r="F902" s="20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3.25" customHeight="1" x14ac:dyDescent="0.4">
      <c r="A903" s="13"/>
      <c r="B903" s="13"/>
      <c r="C903" s="13"/>
      <c r="D903" s="13"/>
      <c r="E903" s="13"/>
      <c r="F903" s="20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3.25" customHeight="1" x14ac:dyDescent="0.4">
      <c r="A904" s="13"/>
      <c r="B904" s="13"/>
      <c r="C904" s="13"/>
      <c r="D904" s="13"/>
      <c r="E904" s="13"/>
      <c r="F904" s="20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3.25" customHeight="1" x14ac:dyDescent="0.4">
      <c r="A905" s="13"/>
      <c r="B905" s="13"/>
      <c r="C905" s="13"/>
      <c r="D905" s="13"/>
      <c r="E905" s="13"/>
      <c r="F905" s="20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3.25" customHeight="1" x14ac:dyDescent="0.4">
      <c r="A906" s="13"/>
      <c r="B906" s="13"/>
      <c r="C906" s="13"/>
      <c r="D906" s="13"/>
      <c r="E906" s="13"/>
      <c r="F906" s="20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3.25" customHeight="1" x14ac:dyDescent="0.4">
      <c r="A907" s="13"/>
      <c r="B907" s="13"/>
      <c r="C907" s="13"/>
      <c r="D907" s="13"/>
      <c r="E907" s="13"/>
      <c r="F907" s="20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3.25" customHeight="1" x14ac:dyDescent="0.4">
      <c r="A908" s="13"/>
      <c r="B908" s="13"/>
      <c r="C908" s="13"/>
      <c r="D908" s="13"/>
      <c r="E908" s="13"/>
      <c r="F908" s="20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3.25" customHeight="1" x14ac:dyDescent="0.4">
      <c r="A909" s="13"/>
      <c r="B909" s="13"/>
      <c r="C909" s="13"/>
      <c r="D909" s="13"/>
      <c r="E909" s="13"/>
      <c r="F909" s="20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3.25" customHeight="1" x14ac:dyDescent="0.4">
      <c r="A910" s="13"/>
      <c r="B910" s="13"/>
      <c r="C910" s="13"/>
      <c r="D910" s="13"/>
      <c r="E910" s="13"/>
      <c r="F910" s="20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3.25" customHeight="1" x14ac:dyDescent="0.4">
      <c r="A911" s="13"/>
      <c r="B911" s="13"/>
      <c r="C911" s="13"/>
      <c r="D911" s="13"/>
      <c r="E911" s="13"/>
      <c r="F911" s="20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3.25" customHeight="1" x14ac:dyDescent="0.4">
      <c r="A912" s="13"/>
      <c r="B912" s="13"/>
      <c r="C912" s="13"/>
      <c r="D912" s="13"/>
      <c r="E912" s="13"/>
      <c r="F912" s="20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3.25" customHeight="1" x14ac:dyDescent="0.4">
      <c r="A913" s="13"/>
      <c r="B913" s="13"/>
      <c r="C913" s="13"/>
      <c r="D913" s="13"/>
      <c r="E913" s="13"/>
      <c r="F913" s="20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3.25" customHeight="1" x14ac:dyDescent="0.4">
      <c r="A914" s="13"/>
      <c r="B914" s="13"/>
      <c r="C914" s="13"/>
      <c r="D914" s="13"/>
      <c r="E914" s="13"/>
      <c r="F914" s="20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3.25" customHeight="1" x14ac:dyDescent="0.4">
      <c r="A915" s="13"/>
      <c r="B915" s="13"/>
      <c r="C915" s="13"/>
      <c r="D915" s="13"/>
      <c r="E915" s="13"/>
      <c r="F915" s="20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3.25" customHeight="1" x14ac:dyDescent="0.4">
      <c r="A916" s="13"/>
      <c r="B916" s="13"/>
      <c r="C916" s="13"/>
      <c r="D916" s="13"/>
      <c r="E916" s="13"/>
      <c r="F916" s="20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3.25" customHeight="1" x14ac:dyDescent="0.4">
      <c r="A917" s="13"/>
      <c r="B917" s="13"/>
      <c r="C917" s="13"/>
      <c r="D917" s="13"/>
      <c r="E917" s="13"/>
      <c r="F917" s="20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3.25" customHeight="1" x14ac:dyDescent="0.4">
      <c r="A918" s="13"/>
      <c r="B918" s="13"/>
      <c r="C918" s="13"/>
      <c r="D918" s="13"/>
      <c r="E918" s="13"/>
      <c r="F918" s="20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3.25" customHeight="1" x14ac:dyDescent="0.4">
      <c r="A919" s="13"/>
      <c r="B919" s="13"/>
      <c r="C919" s="13"/>
      <c r="D919" s="13"/>
      <c r="E919" s="13"/>
      <c r="F919" s="20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3.25" customHeight="1" x14ac:dyDescent="0.4">
      <c r="A920" s="13"/>
      <c r="B920" s="13"/>
      <c r="C920" s="13"/>
      <c r="D920" s="13"/>
      <c r="E920" s="13"/>
      <c r="F920" s="20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3.25" customHeight="1" x14ac:dyDescent="0.4">
      <c r="A921" s="13"/>
      <c r="B921" s="13"/>
      <c r="C921" s="13"/>
      <c r="D921" s="13"/>
      <c r="E921" s="13"/>
      <c r="F921" s="20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3.25" customHeight="1" x14ac:dyDescent="0.4">
      <c r="A922" s="13"/>
      <c r="B922" s="13"/>
      <c r="C922" s="13"/>
      <c r="D922" s="13"/>
      <c r="E922" s="13"/>
      <c r="F922" s="20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3.25" customHeight="1" x14ac:dyDescent="0.4">
      <c r="A923" s="13"/>
      <c r="B923" s="13"/>
      <c r="C923" s="13"/>
      <c r="D923" s="13"/>
      <c r="E923" s="13"/>
      <c r="F923" s="20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3.25" customHeight="1" x14ac:dyDescent="0.4">
      <c r="A924" s="13"/>
      <c r="B924" s="13"/>
      <c r="C924" s="13"/>
      <c r="D924" s="13"/>
      <c r="E924" s="13"/>
      <c r="F924" s="20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3.25" customHeight="1" x14ac:dyDescent="0.4">
      <c r="A925" s="13"/>
      <c r="B925" s="13"/>
      <c r="C925" s="13"/>
      <c r="D925" s="13"/>
      <c r="E925" s="13"/>
      <c r="F925" s="20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3.25" customHeight="1" x14ac:dyDescent="0.4">
      <c r="A926" s="13"/>
      <c r="B926" s="13"/>
      <c r="C926" s="13"/>
      <c r="D926" s="13"/>
      <c r="E926" s="13"/>
      <c r="F926" s="20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3.25" customHeight="1" x14ac:dyDescent="0.4">
      <c r="A927" s="13"/>
      <c r="B927" s="13"/>
      <c r="C927" s="13"/>
      <c r="D927" s="13"/>
      <c r="E927" s="13"/>
      <c r="F927" s="20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3.25" customHeight="1" x14ac:dyDescent="0.4">
      <c r="A928" s="13"/>
      <c r="B928" s="13"/>
      <c r="C928" s="13"/>
      <c r="D928" s="13"/>
      <c r="E928" s="13"/>
      <c r="F928" s="20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3.25" customHeight="1" x14ac:dyDescent="0.4">
      <c r="A929" s="13"/>
      <c r="B929" s="13"/>
      <c r="C929" s="13"/>
      <c r="D929" s="13"/>
      <c r="E929" s="13"/>
      <c r="F929" s="20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3.25" customHeight="1" x14ac:dyDescent="0.4">
      <c r="A930" s="13"/>
      <c r="B930" s="13"/>
      <c r="C930" s="13"/>
      <c r="D930" s="13"/>
      <c r="E930" s="13"/>
      <c r="F930" s="20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3.25" customHeight="1" x14ac:dyDescent="0.4">
      <c r="A931" s="13"/>
      <c r="B931" s="13"/>
      <c r="C931" s="13"/>
      <c r="D931" s="13"/>
      <c r="E931" s="13"/>
      <c r="F931" s="20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3.25" customHeight="1" x14ac:dyDescent="0.4">
      <c r="A932" s="13"/>
      <c r="B932" s="13"/>
      <c r="C932" s="13"/>
      <c r="D932" s="13"/>
      <c r="E932" s="13"/>
      <c r="F932" s="20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3.25" customHeight="1" x14ac:dyDescent="0.4">
      <c r="A933" s="13"/>
      <c r="B933" s="13"/>
      <c r="C933" s="13"/>
      <c r="D933" s="13"/>
      <c r="E933" s="13"/>
      <c r="F933" s="20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3.25" customHeight="1" x14ac:dyDescent="0.4">
      <c r="A934" s="13"/>
      <c r="B934" s="13"/>
      <c r="C934" s="13"/>
      <c r="D934" s="13"/>
      <c r="E934" s="13"/>
      <c r="F934" s="20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3.25" customHeight="1" x14ac:dyDescent="0.4">
      <c r="A935" s="13"/>
      <c r="B935" s="13"/>
      <c r="C935" s="13"/>
      <c r="D935" s="13"/>
      <c r="E935" s="13"/>
      <c r="F935" s="20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3.25" customHeight="1" x14ac:dyDescent="0.4">
      <c r="A936" s="13"/>
      <c r="B936" s="13"/>
      <c r="C936" s="13"/>
      <c r="D936" s="13"/>
      <c r="E936" s="13"/>
      <c r="F936" s="20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3.25" customHeight="1" x14ac:dyDescent="0.4">
      <c r="A937" s="13"/>
      <c r="B937" s="13"/>
      <c r="C937" s="13"/>
      <c r="D937" s="13"/>
      <c r="E937" s="13"/>
      <c r="F937" s="20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3.25" customHeight="1" x14ac:dyDescent="0.4">
      <c r="A938" s="13"/>
      <c r="B938" s="13"/>
      <c r="C938" s="13"/>
      <c r="D938" s="13"/>
      <c r="E938" s="13"/>
      <c r="F938" s="20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3.25" customHeight="1" x14ac:dyDescent="0.4">
      <c r="A939" s="13"/>
      <c r="B939" s="13"/>
      <c r="C939" s="13"/>
      <c r="D939" s="13"/>
      <c r="E939" s="13"/>
      <c r="F939" s="20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3.25" customHeight="1" x14ac:dyDescent="0.4">
      <c r="A940" s="13"/>
      <c r="B940" s="13"/>
      <c r="C940" s="13"/>
      <c r="D940" s="13"/>
      <c r="E940" s="13"/>
      <c r="F940" s="20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3.25" customHeight="1" x14ac:dyDescent="0.4">
      <c r="A941" s="13"/>
      <c r="B941" s="13"/>
      <c r="C941" s="13"/>
      <c r="D941" s="13"/>
      <c r="E941" s="13"/>
      <c r="F941" s="20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3.25" customHeight="1" x14ac:dyDescent="0.4">
      <c r="A942" s="13"/>
      <c r="B942" s="13"/>
      <c r="C942" s="13"/>
      <c r="D942" s="13"/>
      <c r="E942" s="13"/>
      <c r="F942" s="20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3.25" customHeight="1" x14ac:dyDescent="0.4">
      <c r="A943" s="13"/>
      <c r="B943" s="13"/>
      <c r="C943" s="13"/>
      <c r="D943" s="13"/>
      <c r="E943" s="13"/>
      <c r="F943" s="20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3.25" customHeight="1" x14ac:dyDescent="0.4">
      <c r="A944" s="13"/>
      <c r="B944" s="13"/>
      <c r="C944" s="13"/>
      <c r="D944" s="13"/>
      <c r="E944" s="13"/>
      <c r="F944" s="20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3.25" customHeight="1" x14ac:dyDescent="0.4">
      <c r="A945" s="13"/>
      <c r="B945" s="13"/>
      <c r="C945" s="13"/>
      <c r="D945" s="13"/>
      <c r="E945" s="13"/>
      <c r="F945" s="20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3.25" customHeight="1" x14ac:dyDescent="0.4">
      <c r="A946" s="13"/>
      <c r="B946" s="13"/>
      <c r="C946" s="13"/>
      <c r="D946" s="13"/>
      <c r="E946" s="13"/>
      <c r="F946" s="20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3.25" customHeight="1" x14ac:dyDescent="0.4">
      <c r="A947" s="13"/>
      <c r="B947" s="13"/>
      <c r="C947" s="13"/>
      <c r="D947" s="13"/>
      <c r="E947" s="13"/>
      <c r="F947" s="20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3.25" customHeight="1" x14ac:dyDescent="0.4">
      <c r="A948" s="13"/>
      <c r="B948" s="13"/>
      <c r="C948" s="13"/>
      <c r="D948" s="13"/>
      <c r="E948" s="13"/>
      <c r="F948" s="20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3.25" customHeight="1" x14ac:dyDescent="0.4">
      <c r="A949" s="13"/>
      <c r="B949" s="13"/>
      <c r="C949" s="13"/>
      <c r="D949" s="13"/>
      <c r="E949" s="13"/>
      <c r="F949" s="20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3.25" customHeight="1" x14ac:dyDescent="0.4">
      <c r="A950" s="13"/>
      <c r="B950" s="13"/>
      <c r="C950" s="13"/>
      <c r="D950" s="13"/>
      <c r="E950" s="13"/>
      <c r="F950" s="20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3.25" customHeight="1" x14ac:dyDescent="0.4">
      <c r="A951" s="13"/>
      <c r="B951" s="13"/>
      <c r="C951" s="13"/>
      <c r="D951" s="13"/>
      <c r="E951" s="13"/>
      <c r="F951" s="20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3.25" customHeight="1" x14ac:dyDescent="0.4">
      <c r="A952" s="13"/>
      <c r="B952" s="13"/>
      <c r="C952" s="13"/>
      <c r="D952" s="13"/>
      <c r="E952" s="13"/>
      <c r="F952" s="20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3.25" customHeight="1" x14ac:dyDescent="0.4">
      <c r="A953" s="13"/>
      <c r="B953" s="13"/>
      <c r="C953" s="13"/>
      <c r="D953" s="13"/>
      <c r="E953" s="13"/>
      <c r="F953" s="20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3.25" customHeight="1" x14ac:dyDescent="0.4">
      <c r="A954" s="13"/>
      <c r="B954" s="13"/>
      <c r="C954" s="13"/>
      <c r="D954" s="13"/>
      <c r="E954" s="13"/>
      <c r="F954" s="20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3.25" customHeight="1" x14ac:dyDescent="0.4">
      <c r="A955" s="13"/>
      <c r="B955" s="13"/>
      <c r="C955" s="13"/>
      <c r="D955" s="13"/>
      <c r="E955" s="13"/>
      <c r="F955" s="20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3.25" customHeight="1" x14ac:dyDescent="0.4">
      <c r="A956" s="13"/>
      <c r="B956" s="13"/>
      <c r="C956" s="13"/>
      <c r="D956" s="13"/>
      <c r="E956" s="13"/>
      <c r="F956" s="20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3.25" customHeight="1" x14ac:dyDescent="0.4">
      <c r="A957" s="13"/>
      <c r="B957" s="13"/>
      <c r="C957" s="13"/>
      <c r="D957" s="13"/>
      <c r="E957" s="13"/>
      <c r="F957" s="20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3.25" customHeight="1" x14ac:dyDescent="0.4">
      <c r="A958" s="13"/>
      <c r="B958" s="13"/>
      <c r="C958" s="13"/>
      <c r="D958" s="13"/>
      <c r="E958" s="13"/>
      <c r="F958" s="20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3.25" customHeight="1" x14ac:dyDescent="0.4">
      <c r="A959" s="13"/>
      <c r="B959" s="13"/>
      <c r="C959" s="13"/>
      <c r="D959" s="13"/>
      <c r="E959" s="13"/>
      <c r="F959" s="20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3.25" customHeight="1" x14ac:dyDescent="0.4">
      <c r="A960" s="13"/>
      <c r="B960" s="13"/>
      <c r="C960" s="13"/>
      <c r="D960" s="13"/>
      <c r="E960" s="13"/>
      <c r="F960" s="20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3.25" customHeight="1" x14ac:dyDescent="0.4">
      <c r="A961" s="13"/>
      <c r="B961" s="13"/>
      <c r="C961" s="13"/>
      <c r="D961" s="13"/>
      <c r="E961" s="13"/>
      <c r="F961" s="20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3.25" customHeight="1" x14ac:dyDescent="0.4">
      <c r="A962" s="13"/>
      <c r="B962" s="13"/>
      <c r="C962" s="13"/>
      <c r="D962" s="13"/>
      <c r="E962" s="13"/>
      <c r="F962" s="20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3.25" customHeight="1" x14ac:dyDescent="0.4">
      <c r="A963" s="13"/>
      <c r="B963" s="13"/>
      <c r="C963" s="13"/>
      <c r="D963" s="13"/>
      <c r="E963" s="13"/>
      <c r="F963" s="20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3.25" customHeight="1" x14ac:dyDescent="0.4">
      <c r="A964" s="13"/>
      <c r="B964" s="13"/>
      <c r="C964" s="13"/>
      <c r="D964" s="13"/>
      <c r="E964" s="13"/>
      <c r="F964" s="20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90" zoomScaleNormal="90" workbookViewId="0">
      <selection activeCell="H23" sqref="H23"/>
    </sheetView>
  </sheetViews>
  <sheetFormatPr defaultRowHeight="13.25" customHeight="1" x14ac:dyDescent="0.4"/>
  <cols>
    <col min="1" max="2" width="9.06640625" style="6"/>
    <col min="3" max="3" width="34.1328125" style="6" customWidth="1"/>
    <col min="4" max="16384" width="9.06640625" style="6"/>
  </cols>
  <sheetData>
    <row r="1" spans="1:6" ht="13.25" customHeight="1" x14ac:dyDescent="0.4">
      <c r="A1" s="25" t="s">
        <v>211</v>
      </c>
      <c r="B1" s="25" t="s">
        <v>212</v>
      </c>
      <c r="C1" s="25" t="s">
        <v>213</v>
      </c>
      <c r="D1" s="25" t="s">
        <v>214</v>
      </c>
      <c r="E1" s="25" t="s">
        <v>215</v>
      </c>
      <c r="F1" s="25" t="s">
        <v>216</v>
      </c>
    </row>
    <row r="2" spans="1:6" ht="13.25" customHeight="1" x14ac:dyDescent="0.4">
      <c r="A2" s="25" t="s">
        <v>50</v>
      </c>
      <c r="B2" s="25" t="s">
        <v>106</v>
      </c>
      <c r="C2" s="27" t="s">
        <v>217</v>
      </c>
      <c r="D2" s="27">
        <v>24</v>
      </c>
      <c r="E2" s="28">
        <v>4105</v>
      </c>
      <c r="F2" s="25">
        <v>0.57999999999999996</v>
      </c>
    </row>
    <row r="3" spans="1:6" ht="13.25" customHeight="1" x14ac:dyDescent="0.4">
      <c r="A3" s="31" t="s">
        <v>38</v>
      </c>
      <c r="B3" s="25" t="s">
        <v>107</v>
      </c>
      <c r="C3" s="27" t="s">
        <v>39</v>
      </c>
      <c r="D3" s="27">
        <v>43</v>
      </c>
      <c r="E3" s="28">
        <v>7575</v>
      </c>
      <c r="F3" s="25">
        <v>0.56999999999999995</v>
      </c>
    </row>
    <row r="4" spans="1:6" ht="13.25" customHeight="1" x14ac:dyDescent="0.4">
      <c r="A4" s="31" t="s">
        <v>58</v>
      </c>
      <c r="B4" s="25" t="s">
        <v>108</v>
      </c>
      <c r="C4" s="27" t="s">
        <v>204</v>
      </c>
      <c r="D4" s="27">
        <v>57</v>
      </c>
      <c r="E4" s="28">
        <v>7176</v>
      </c>
      <c r="F4" s="25">
        <v>0.79</v>
      </c>
    </row>
    <row r="5" spans="1:6" ht="13.25" customHeight="1" x14ac:dyDescent="0.4">
      <c r="A5" s="27" t="s">
        <v>36</v>
      </c>
      <c r="B5" s="25" t="s">
        <v>109</v>
      </c>
      <c r="C5" s="27" t="s">
        <v>37</v>
      </c>
      <c r="D5" s="27">
        <v>19</v>
      </c>
      <c r="E5" s="28">
        <v>2932</v>
      </c>
      <c r="F5" s="25">
        <v>0.65</v>
      </c>
    </row>
    <row r="6" spans="1:6" ht="13.25" customHeight="1" x14ac:dyDescent="0.4">
      <c r="A6" s="31" t="s">
        <v>67</v>
      </c>
      <c r="B6" s="25" t="s">
        <v>109</v>
      </c>
      <c r="C6" s="27" t="s">
        <v>218</v>
      </c>
      <c r="D6" s="27">
        <v>53</v>
      </c>
      <c r="E6" s="28">
        <v>10538</v>
      </c>
      <c r="F6" s="25">
        <v>0.5</v>
      </c>
    </row>
    <row r="7" spans="1:6" ht="13.25" customHeight="1" x14ac:dyDescent="0.4">
      <c r="A7" s="27" t="s">
        <v>80</v>
      </c>
      <c r="B7" s="25" t="s">
        <v>109</v>
      </c>
      <c r="C7" s="27" t="s">
        <v>81</v>
      </c>
      <c r="D7" s="27">
        <v>38</v>
      </c>
      <c r="E7" s="28">
        <v>2436</v>
      </c>
      <c r="F7" s="25">
        <v>1.56</v>
      </c>
    </row>
    <row r="8" spans="1:6" ht="13.25" customHeight="1" x14ac:dyDescent="0.4">
      <c r="A8" s="31" t="s">
        <v>53</v>
      </c>
      <c r="B8" s="25" t="s">
        <v>107</v>
      </c>
      <c r="C8" s="27" t="s">
        <v>202</v>
      </c>
      <c r="D8" s="27">
        <v>95</v>
      </c>
      <c r="E8" s="28">
        <v>8019</v>
      </c>
      <c r="F8" s="25">
        <v>1.18</v>
      </c>
    </row>
    <row r="9" spans="1:6" ht="13.25" customHeight="1" x14ac:dyDescent="0.4">
      <c r="A9" s="27" t="s">
        <v>73</v>
      </c>
      <c r="B9" s="25" t="s">
        <v>110</v>
      </c>
      <c r="C9" s="27" t="s">
        <v>74</v>
      </c>
      <c r="D9" s="27">
        <v>19</v>
      </c>
      <c r="E9" s="28">
        <v>2807</v>
      </c>
      <c r="F9" s="25">
        <v>0.68</v>
      </c>
    </row>
    <row r="10" spans="1:6" ht="13.25" customHeight="1" x14ac:dyDescent="0.4">
      <c r="A10" s="31" t="s">
        <v>52</v>
      </c>
      <c r="B10" s="25" t="s">
        <v>111</v>
      </c>
      <c r="C10" s="27" t="s">
        <v>207</v>
      </c>
      <c r="D10" s="27">
        <v>39</v>
      </c>
      <c r="E10" s="28">
        <v>3771</v>
      </c>
      <c r="F10" s="25">
        <v>1.03</v>
      </c>
    </row>
    <row r="11" spans="1:6" ht="13.25" customHeight="1" x14ac:dyDescent="0.4">
      <c r="A11" s="27" t="s">
        <v>32</v>
      </c>
      <c r="B11" s="25" t="s">
        <v>108</v>
      </c>
      <c r="C11" s="27" t="s">
        <v>33</v>
      </c>
      <c r="D11" s="27">
        <v>45</v>
      </c>
      <c r="E11" s="28">
        <v>2022</v>
      </c>
      <c r="F11" s="25">
        <v>2.23</v>
      </c>
    </row>
    <row r="12" spans="1:6" ht="13.25" customHeight="1" x14ac:dyDescent="0.4">
      <c r="A12" s="27" t="s">
        <v>60</v>
      </c>
      <c r="B12" s="25" t="s">
        <v>112</v>
      </c>
      <c r="C12" s="27" t="s">
        <v>206</v>
      </c>
      <c r="D12" s="27">
        <v>30</v>
      </c>
      <c r="E12" s="28">
        <v>3726</v>
      </c>
      <c r="F12" s="25">
        <v>0.81</v>
      </c>
    </row>
    <row r="13" spans="1:6" ht="13.25" customHeight="1" x14ac:dyDescent="0.4">
      <c r="A13" s="25" t="s">
        <v>59</v>
      </c>
      <c r="B13" s="25" t="s">
        <v>109</v>
      </c>
      <c r="C13" s="27" t="s">
        <v>219</v>
      </c>
      <c r="D13" s="27">
        <v>70</v>
      </c>
      <c r="E13" s="28">
        <v>7315</v>
      </c>
      <c r="F13" s="25">
        <v>0.96</v>
      </c>
    </row>
    <row r="14" spans="1:6" ht="13.25" customHeight="1" x14ac:dyDescent="0.4">
      <c r="A14" s="27" t="s">
        <v>27</v>
      </c>
      <c r="B14" s="25" t="s">
        <v>111</v>
      </c>
      <c r="C14" s="27" t="s">
        <v>220</v>
      </c>
      <c r="D14" s="27">
        <v>33</v>
      </c>
      <c r="E14" s="28">
        <v>2161</v>
      </c>
      <c r="F14" s="25">
        <v>1.53</v>
      </c>
    </row>
    <row r="15" spans="1:6" ht="13.25" customHeight="1" x14ac:dyDescent="0.4">
      <c r="A15" s="27" t="s">
        <v>44</v>
      </c>
      <c r="B15" s="25" t="s">
        <v>107</v>
      </c>
      <c r="C15" s="27" t="s">
        <v>45</v>
      </c>
      <c r="D15" s="27">
        <v>24</v>
      </c>
      <c r="E15" s="28">
        <v>3890</v>
      </c>
      <c r="F15" s="25">
        <v>0.62</v>
      </c>
    </row>
    <row r="16" spans="1:6" ht="13.25" customHeight="1" x14ac:dyDescent="0.4">
      <c r="A16" s="27" t="s">
        <v>34</v>
      </c>
      <c r="B16" s="25" t="s">
        <v>107</v>
      </c>
      <c r="C16" s="27" t="s">
        <v>35</v>
      </c>
      <c r="D16" s="27">
        <v>21</v>
      </c>
      <c r="E16" s="28">
        <v>2990</v>
      </c>
      <c r="F16" s="25">
        <v>0.7</v>
      </c>
    </row>
    <row r="17" spans="1:6" ht="13.25" customHeight="1" x14ac:dyDescent="0.4">
      <c r="A17" s="27" t="s">
        <v>82</v>
      </c>
      <c r="B17" s="25" t="s">
        <v>107</v>
      </c>
      <c r="C17" s="27" t="s">
        <v>83</v>
      </c>
      <c r="D17" s="27">
        <v>17</v>
      </c>
      <c r="E17" s="28">
        <v>1650</v>
      </c>
      <c r="F17" s="25">
        <v>1.03</v>
      </c>
    </row>
    <row r="18" spans="1:6" ht="13.25" customHeight="1" x14ac:dyDescent="0.4">
      <c r="A18" s="27" t="s">
        <v>54</v>
      </c>
      <c r="B18" s="25" t="s">
        <v>109</v>
      </c>
      <c r="C18" s="27" t="s">
        <v>201</v>
      </c>
      <c r="D18" s="27">
        <v>23</v>
      </c>
      <c r="E18" s="28">
        <v>1250</v>
      </c>
      <c r="F18" s="25">
        <v>1.84</v>
      </c>
    </row>
    <row r="19" spans="1:6" ht="13.25" customHeight="1" x14ac:dyDescent="0.4">
      <c r="A19" s="27" t="s">
        <v>20</v>
      </c>
      <c r="B19" s="25" t="s">
        <v>107</v>
      </c>
      <c r="C19" s="27" t="s">
        <v>21</v>
      </c>
      <c r="D19" s="27">
        <v>25</v>
      </c>
      <c r="E19" s="28">
        <v>4073</v>
      </c>
      <c r="F19" s="25">
        <v>0.61</v>
      </c>
    </row>
    <row r="20" spans="1:6" ht="13.25" customHeight="1" x14ac:dyDescent="0.4">
      <c r="A20" s="27" t="s">
        <v>30</v>
      </c>
      <c r="B20" s="25" t="s">
        <v>108</v>
      </c>
      <c r="C20" s="27" t="s">
        <v>31</v>
      </c>
      <c r="D20" s="27">
        <v>56</v>
      </c>
      <c r="E20" s="28">
        <v>3976</v>
      </c>
      <c r="F20" s="25">
        <v>1.41</v>
      </c>
    </row>
    <row r="21" spans="1:6" ht="13.25" customHeight="1" x14ac:dyDescent="0.4">
      <c r="A21" s="27" t="s">
        <v>12</v>
      </c>
      <c r="B21" s="25" t="s">
        <v>108</v>
      </c>
      <c r="C21" s="27" t="s">
        <v>221</v>
      </c>
      <c r="D21" s="27">
        <v>23</v>
      </c>
      <c r="E21" s="28">
        <v>1589</v>
      </c>
      <c r="F21" s="25">
        <v>1.45</v>
      </c>
    </row>
    <row r="22" spans="1:6" ht="13.25" customHeight="1" x14ac:dyDescent="0.4">
      <c r="A22" s="27" t="s">
        <v>42</v>
      </c>
      <c r="B22" s="25" t="s">
        <v>108</v>
      </c>
      <c r="C22" s="27" t="s">
        <v>43</v>
      </c>
      <c r="D22" s="27">
        <v>51</v>
      </c>
      <c r="E22" s="28">
        <v>4720</v>
      </c>
      <c r="F22" s="25">
        <v>1.08</v>
      </c>
    </row>
    <row r="23" spans="1:6" ht="13.25" customHeight="1" x14ac:dyDescent="0.4">
      <c r="A23" s="27" t="s">
        <v>40</v>
      </c>
      <c r="B23" s="25" t="s">
        <v>112</v>
      </c>
      <c r="C23" s="27" t="s">
        <v>41</v>
      </c>
      <c r="D23" s="27">
        <v>15</v>
      </c>
      <c r="E23" s="28">
        <v>1568</v>
      </c>
      <c r="F23" s="25">
        <v>0.96</v>
      </c>
    </row>
    <row r="24" spans="1:6" ht="13.25" customHeight="1" x14ac:dyDescent="0.4">
      <c r="A24" s="27" t="s">
        <v>69</v>
      </c>
      <c r="B24" s="25" t="s">
        <v>111</v>
      </c>
      <c r="C24" s="27" t="s">
        <v>70</v>
      </c>
      <c r="D24" s="27">
        <v>36</v>
      </c>
      <c r="E24" s="28">
        <v>2816</v>
      </c>
      <c r="F24" s="25">
        <v>1.28</v>
      </c>
    </row>
    <row r="25" spans="1:6" ht="13.25" customHeight="1" x14ac:dyDescent="0.4">
      <c r="A25" s="27" t="s">
        <v>48</v>
      </c>
      <c r="B25" s="25" t="s">
        <v>107</v>
      </c>
      <c r="C25" s="27" t="s">
        <v>49</v>
      </c>
      <c r="D25" s="27">
        <v>4</v>
      </c>
      <c r="E25" s="28">
        <v>1916</v>
      </c>
      <c r="F25" s="25">
        <v>0.21</v>
      </c>
    </row>
    <row r="26" spans="1:6" ht="13.25" customHeight="1" x14ac:dyDescent="0.4">
      <c r="A26" s="27" t="s">
        <v>84</v>
      </c>
      <c r="B26" s="25" t="s">
        <v>109</v>
      </c>
      <c r="C26" s="27" t="s">
        <v>85</v>
      </c>
      <c r="D26" s="27">
        <v>43</v>
      </c>
      <c r="E26" s="28">
        <v>2705</v>
      </c>
      <c r="F26" s="25">
        <v>1.59</v>
      </c>
    </row>
    <row r="27" spans="1:6" ht="13.25" customHeight="1" x14ac:dyDescent="0.4">
      <c r="A27" s="27" t="s">
        <v>46</v>
      </c>
      <c r="B27" s="25" t="s">
        <v>109</v>
      </c>
      <c r="C27" s="27" t="s">
        <v>47</v>
      </c>
      <c r="D27" s="27">
        <v>21</v>
      </c>
      <c r="E27" s="27">
        <v>878</v>
      </c>
      <c r="F27" s="25">
        <v>2.39</v>
      </c>
    </row>
    <row r="28" spans="1:6" ht="13.25" customHeight="1" x14ac:dyDescent="0.4">
      <c r="A28" s="25" t="s">
        <v>17</v>
      </c>
      <c r="B28" s="25" t="s">
        <v>112</v>
      </c>
      <c r="C28" s="27" t="s">
        <v>222</v>
      </c>
      <c r="D28" s="27">
        <v>45</v>
      </c>
      <c r="E28" s="28">
        <v>3668</v>
      </c>
      <c r="F28" s="25">
        <v>1.23</v>
      </c>
    </row>
    <row r="29" spans="1:6" ht="13.25" customHeight="1" x14ac:dyDescent="0.4">
      <c r="A29" s="27" t="s">
        <v>9</v>
      </c>
      <c r="B29" s="25" t="s">
        <v>108</v>
      </c>
      <c r="C29" s="27" t="s">
        <v>10</v>
      </c>
      <c r="D29" s="27">
        <v>0</v>
      </c>
      <c r="E29" s="27">
        <v>732</v>
      </c>
      <c r="F29" s="25">
        <v>0</v>
      </c>
    </row>
    <row r="30" spans="1:6" ht="13.25" customHeight="1" x14ac:dyDescent="0.4">
      <c r="A30" s="27" t="s">
        <v>78</v>
      </c>
      <c r="B30" s="25" t="s">
        <v>108</v>
      </c>
      <c r="C30" s="27" t="s">
        <v>79</v>
      </c>
      <c r="D30" s="27">
        <v>21</v>
      </c>
      <c r="E30" s="28">
        <v>1052</v>
      </c>
      <c r="F30" s="25">
        <v>2</v>
      </c>
    </row>
    <row r="31" spans="1:6" ht="13.25" customHeight="1" x14ac:dyDescent="0.4">
      <c r="A31" s="27" t="s">
        <v>15</v>
      </c>
      <c r="B31" s="25" t="s">
        <v>109</v>
      </c>
      <c r="C31" s="27" t="s">
        <v>16</v>
      </c>
      <c r="D31" s="27">
        <v>54</v>
      </c>
      <c r="E31" s="28">
        <v>2334</v>
      </c>
      <c r="F31" s="25">
        <v>2.31</v>
      </c>
    </row>
    <row r="32" spans="1:6" ht="13.25" customHeight="1" x14ac:dyDescent="0.4">
      <c r="A32" s="27" t="s">
        <v>23</v>
      </c>
      <c r="B32" s="25" t="s">
        <v>112</v>
      </c>
      <c r="C32" s="27" t="s">
        <v>24</v>
      </c>
      <c r="D32" s="27">
        <v>26</v>
      </c>
      <c r="E32" s="28">
        <v>1752</v>
      </c>
      <c r="F32" s="25">
        <v>1.48</v>
      </c>
    </row>
    <row r="33" spans="1:6" ht="13.25" customHeight="1" x14ac:dyDescent="0.4">
      <c r="A33" s="27" t="s">
        <v>63</v>
      </c>
      <c r="B33" s="25" t="s">
        <v>106</v>
      </c>
      <c r="C33" s="27" t="s">
        <v>64</v>
      </c>
      <c r="D33" s="27">
        <v>6</v>
      </c>
      <c r="E33" s="28">
        <v>1057</v>
      </c>
      <c r="F33" s="25">
        <v>0.56999999999999995</v>
      </c>
    </row>
    <row r="34" spans="1:6" ht="13.25" customHeight="1" x14ac:dyDescent="0.4">
      <c r="A34" s="27" t="s">
        <v>25</v>
      </c>
      <c r="B34" s="25" t="s">
        <v>107</v>
      </c>
      <c r="C34" s="27" t="s">
        <v>26</v>
      </c>
      <c r="D34" s="27">
        <v>14</v>
      </c>
      <c r="E34" s="28">
        <v>1245</v>
      </c>
      <c r="F34" s="25">
        <v>1.1200000000000001</v>
      </c>
    </row>
    <row r="35" spans="1:6" ht="13.25" customHeight="1" x14ac:dyDescent="0.4">
      <c r="A35" s="27" t="s">
        <v>13</v>
      </c>
      <c r="B35" s="25" t="s">
        <v>113</v>
      </c>
      <c r="C35" s="27" t="s">
        <v>14</v>
      </c>
      <c r="D35" s="27">
        <v>39</v>
      </c>
      <c r="E35" s="27">
        <v>886</v>
      </c>
      <c r="F35" s="25">
        <v>4.4000000000000004</v>
      </c>
    </row>
    <row r="36" spans="1:6" ht="13.25" customHeight="1" x14ac:dyDescent="0.4">
      <c r="A36" s="27" t="s">
        <v>71</v>
      </c>
      <c r="B36" s="25" t="s">
        <v>108</v>
      </c>
      <c r="C36" s="27" t="s">
        <v>72</v>
      </c>
      <c r="D36" s="27">
        <v>38</v>
      </c>
      <c r="E36" s="28">
        <v>1632</v>
      </c>
      <c r="F36" s="25">
        <v>2.33</v>
      </c>
    </row>
    <row r="37" spans="1:6" ht="13.25" customHeight="1" x14ac:dyDescent="0.4">
      <c r="A37" s="27" t="s">
        <v>76</v>
      </c>
      <c r="B37" s="25" t="s">
        <v>109</v>
      </c>
      <c r="C37" s="27" t="s">
        <v>77</v>
      </c>
      <c r="D37" s="27">
        <v>40</v>
      </c>
      <c r="E37" s="28">
        <v>3173</v>
      </c>
      <c r="F37" s="25">
        <v>1.26</v>
      </c>
    </row>
    <row r="38" spans="1:6" ht="13.25" customHeight="1" x14ac:dyDescent="0.4">
      <c r="A38" s="27" t="s">
        <v>55</v>
      </c>
      <c r="B38" s="25" t="s">
        <v>109</v>
      </c>
      <c r="C38" s="27" t="s">
        <v>56</v>
      </c>
      <c r="D38" s="27">
        <v>77</v>
      </c>
      <c r="E38" s="28">
        <v>3202</v>
      </c>
      <c r="F38" s="25">
        <v>2.4</v>
      </c>
    </row>
    <row r="39" spans="1:6" ht="13.25" customHeight="1" x14ac:dyDescent="0.4">
      <c r="A39" s="27" t="s">
        <v>57</v>
      </c>
      <c r="B39" s="25" t="s">
        <v>112</v>
      </c>
      <c r="C39" s="27" t="s">
        <v>205</v>
      </c>
      <c r="D39" s="27">
        <v>11</v>
      </c>
      <c r="E39" s="27">
        <v>988</v>
      </c>
      <c r="F39" s="25">
        <v>1.1100000000000001</v>
      </c>
    </row>
    <row r="40" spans="1:6" ht="13.25" customHeight="1" x14ac:dyDescent="0.4">
      <c r="A40" s="25" t="s">
        <v>0</v>
      </c>
      <c r="B40" s="25" t="s">
        <v>114</v>
      </c>
      <c r="C40" s="27" t="s">
        <v>1</v>
      </c>
      <c r="D40" s="27">
        <v>37</v>
      </c>
      <c r="E40" s="28">
        <v>2135</v>
      </c>
      <c r="F40" s="25">
        <v>1.73</v>
      </c>
    </row>
    <row r="41" spans="1:6" ht="13.25" customHeight="1" x14ac:dyDescent="0.4">
      <c r="A41" s="27" t="s">
        <v>6</v>
      </c>
      <c r="B41" s="25" t="s">
        <v>113</v>
      </c>
      <c r="C41" s="27" t="s">
        <v>7</v>
      </c>
      <c r="D41" s="27">
        <v>5</v>
      </c>
      <c r="E41" s="27">
        <v>31</v>
      </c>
      <c r="F41" s="25">
        <v>16.13</v>
      </c>
    </row>
    <row r="42" spans="1:6" ht="13.25" customHeight="1" x14ac:dyDescent="0.4">
      <c r="A42" s="27" t="s">
        <v>65</v>
      </c>
      <c r="B42" s="25" t="s">
        <v>107</v>
      </c>
      <c r="C42" s="27" t="s">
        <v>66</v>
      </c>
      <c r="D42" s="27">
        <v>0</v>
      </c>
      <c r="E42" s="27">
        <v>250</v>
      </c>
      <c r="F42" s="25">
        <v>0</v>
      </c>
    </row>
    <row r="43" spans="1:6" ht="13.25" customHeight="1" x14ac:dyDescent="0.4">
      <c r="A43" s="27" t="s">
        <v>61</v>
      </c>
      <c r="B43" s="25" t="s">
        <v>111</v>
      </c>
      <c r="C43" s="27" t="s">
        <v>62</v>
      </c>
      <c r="D43" s="27">
        <v>0</v>
      </c>
      <c r="E43" s="27">
        <v>127</v>
      </c>
      <c r="F43" s="25">
        <v>0</v>
      </c>
    </row>
    <row r="44" spans="1:6" ht="13.25" customHeight="1" x14ac:dyDescent="0.4">
      <c r="A44" s="27" t="s">
        <v>3</v>
      </c>
      <c r="B44" s="25" t="s">
        <v>109</v>
      </c>
      <c r="C44" s="27" t="s">
        <v>223</v>
      </c>
      <c r="D44" s="27">
        <v>4</v>
      </c>
      <c r="E44" s="27">
        <v>170</v>
      </c>
      <c r="F44" s="25">
        <v>2.35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8"/>
  <sheetViews>
    <sheetView zoomScale="90" zoomScaleNormal="90" workbookViewId="0">
      <selection activeCell="G45" sqref="G45"/>
    </sheetView>
  </sheetViews>
  <sheetFormatPr defaultColWidth="14.3984375" defaultRowHeight="13.25" customHeight="1" x14ac:dyDescent="0.4"/>
  <cols>
    <col min="1" max="1" width="15.73046875" style="32" customWidth="1"/>
    <col min="2" max="2" width="14.3984375" style="32"/>
    <col min="3" max="3" width="34.1328125" style="32" customWidth="1"/>
    <col min="4" max="4" width="18.1328125" style="32" customWidth="1"/>
    <col min="5" max="16384" width="14.3984375" style="32"/>
  </cols>
  <sheetData>
    <row r="1" spans="1:13" ht="13.25" customHeight="1" x14ac:dyDescent="0.4">
      <c r="A1" s="25" t="s">
        <v>211</v>
      </c>
      <c r="B1" s="25" t="s">
        <v>212</v>
      </c>
      <c r="C1" s="25" t="s">
        <v>213</v>
      </c>
      <c r="D1" s="25" t="s">
        <v>225</v>
      </c>
      <c r="E1" s="25" t="s">
        <v>226</v>
      </c>
      <c r="F1" s="25" t="s">
        <v>227</v>
      </c>
      <c r="G1" s="25" t="s">
        <v>228</v>
      </c>
      <c r="H1" s="25" t="s">
        <v>229</v>
      </c>
      <c r="I1" s="25" t="s">
        <v>230</v>
      </c>
      <c r="J1" s="25" t="s">
        <v>231</v>
      </c>
      <c r="K1" s="10" t="s">
        <v>232</v>
      </c>
      <c r="L1" s="25"/>
      <c r="M1" s="25"/>
    </row>
    <row r="2" spans="1:13" ht="13.25" customHeight="1" x14ac:dyDescent="0.4">
      <c r="A2" s="25" t="s">
        <v>0</v>
      </c>
      <c r="B2" s="25" t="s">
        <v>114</v>
      </c>
      <c r="C2" s="27" t="s">
        <v>1</v>
      </c>
      <c r="D2" s="25">
        <v>67.349999999999994</v>
      </c>
      <c r="E2" s="25">
        <v>44.77</v>
      </c>
      <c r="F2" s="25">
        <v>66.67</v>
      </c>
      <c r="G2" s="25">
        <v>67.569999999999993</v>
      </c>
      <c r="H2" s="25">
        <v>55.56</v>
      </c>
      <c r="I2" s="33">
        <v>60.609613130128956</v>
      </c>
      <c r="J2" s="25">
        <v>71.84</v>
      </c>
      <c r="K2" s="25"/>
      <c r="L2" s="25"/>
      <c r="M2" s="25"/>
    </row>
    <row r="3" spans="1:13" ht="13.25" customHeight="1" x14ac:dyDescent="0.4">
      <c r="A3" s="27" t="s">
        <v>3</v>
      </c>
      <c r="B3" s="25" t="s">
        <v>109</v>
      </c>
      <c r="C3" s="27" t="s">
        <v>223</v>
      </c>
      <c r="D3" s="25">
        <v>55.29</v>
      </c>
      <c r="E3" s="25">
        <v>36.36</v>
      </c>
      <c r="F3" s="25"/>
      <c r="G3" s="25">
        <v>66.67</v>
      </c>
      <c r="H3" s="25">
        <v>100</v>
      </c>
      <c r="I3" s="25"/>
      <c r="J3" s="25">
        <v>62.14</v>
      </c>
      <c r="K3" s="25"/>
      <c r="L3" s="25"/>
      <c r="M3" s="25"/>
    </row>
    <row r="4" spans="1:13" ht="13.25" customHeight="1" x14ac:dyDescent="0.4">
      <c r="A4" s="27" t="s">
        <v>6</v>
      </c>
      <c r="B4" s="25" t="s">
        <v>113</v>
      </c>
      <c r="C4" s="27" t="s">
        <v>7</v>
      </c>
      <c r="D4" s="25">
        <v>74.19</v>
      </c>
      <c r="E4" s="25">
        <v>100</v>
      </c>
      <c r="F4" s="25">
        <v>100</v>
      </c>
      <c r="G4" s="25"/>
      <c r="H4" s="25"/>
      <c r="I4" s="25"/>
      <c r="J4" s="25"/>
      <c r="K4" s="25"/>
      <c r="L4" s="25"/>
      <c r="M4" s="25"/>
    </row>
    <row r="5" spans="1:13" ht="13.25" customHeight="1" x14ac:dyDescent="0.4">
      <c r="A5" s="27" t="s">
        <v>9</v>
      </c>
      <c r="B5" s="25" t="s">
        <v>108</v>
      </c>
      <c r="C5" s="27" t="s">
        <v>10</v>
      </c>
      <c r="D5" s="25">
        <v>62.16</v>
      </c>
      <c r="E5" s="25">
        <v>37.700000000000003</v>
      </c>
      <c r="F5" s="25">
        <v>57.14</v>
      </c>
      <c r="G5" s="25">
        <v>64.709999999999994</v>
      </c>
      <c r="H5" s="25">
        <v>55.56</v>
      </c>
      <c r="I5" s="34">
        <v>50.349650349650354</v>
      </c>
      <c r="J5" s="25">
        <v>69.73</v>
      </c>
      <c r="K5" s="25"/>
      <c r="L5" s="25"/>
      <c r="M5" s="25"/>
    </row>
    <row r="6" spans="1:13" ht="13.25" customHeight="1" x14ac:dyDescent="0.4">
      <c r="A6" s="27" t="s">
        <v>12</v>
      </c>
      <c r="B6" s="25" t="s">
        <v>108</v>
      </c>
      <c r="C6" s="27" t="s">
        <v>221</v>
      </c>
      <c r="D6" s="25">
        <v>66.14</v>
      </c>
      <c r="E6" s="25">
        <v>39.840000000000003</v>
      </c>
      <c r="F6" s="25">
        <v>51.15</v>
      </c>
      <c r="G6" s="25">
        <v>59.41</v>
      </c>
      <c r="H6" s="25">
        <v>75</v>
      </c>
      <c r="I6" s="34">
        <v>55.45023696682464</v>
      </c>
      <c r="J6" s="25">
        <v>73.22</v>
      </c>
      <c r="K6" s="25"/>
      <c r="L6" s="25"/>
      <c r="M6" s="25"/>
    </row>
    <row r="7" spans="1:13" ht="13.25" customHeight="1" x14ac:dyDescent="0.4">
      <c r="A7" s="27" t="s">
        <v>13</v>
      </c>
      <c r="B7" s="25" t="s">
        <v>113</v>
      </c>
      <c r="C7" s="27" t="s">
        <v>14</v>
      </c>
      <c r="D7" s="25">
        <v>59.59</v>
      </c>
      <c r="E7" s="25">
        <v>31.58</v>
      </c>
      <c r="F7" s="25">
        <v>57.75</v>
      </c>
      <c r="G7" s="25">
        <v>61.83</v>
      </c>
      <c r="H7" s="25">
        <v>65.790000000000006</v>
      </c>
      <c r="I7" s="34">
        <v>54.11392405063291</v>
      </c>
      <c r="J7" s="25">
        <v>62.63</v>
      </c>
      <c r="K7" s="25"/>
      <c r="L7" s="25"/>
      <c r="M7" s="25"/>
    </row>
    <row r="8" spans="1:13" ht="13.25" customHeight="1" x14ac:dyDescent="0.4">
      <c r="A8" s="27" t="s">
        <v>15</v>
      </c>
      <c r="B8" s="25" t="s">
        <v>109</v>
      </c>
      <c r="C8" s="27" t="s">
        <v>16</v>
      </c>
      <c r="D8" s="25">
        <v>57.46</v>
      </c>
      <c r="E8" s="25">
        <v>34.78</v>
      </c>
      <c r="F8" s="25">
        <v>40.58</v>
      </c>
      <c r="G8" s="25">
        <v>47.72</v>
      </c>
      <c r="H8" s="25">
        <v>58.16</v>
      </c>
      <c r="I8" s="34">
        <v>45.092592592592595</v>
      </c>
      <c r="J8" s="25">
        <v>68.099999999999994</v>
      </c>
      <c r="K8" s="25"/>
      <c r="L8" s="25"/>
      <c r="M8" s="25"/>
    </row>
    <row r="9" spans="1:13" ht="13.25" customHeight="1" x14ac:dyDescent="0.4">
      <c r="A9" s="26" t="s">
        <v>17</v>
      </c>
      <c r="B9" s="25" t="s">
        <v>112</v>
      </c>
      <c r="C9" s="27" t="s">
        <v>222</v>
      </c>
      <c r="D9" s="25">
        <v>57.01</v>
      </c>
      <c r="E9" s="25">
        <v>31.32</v>
      </c>
      <c r="F9" s="25">
        <v>44.59</v>
      </c>
      <c r="G9" s="25">
        <v>55.43</v>
      </c>
      <c r="H9" s="25">
        <v>48.07</v>
      </c>
      <c r="I9" s="34">
        <v>45.59289790741915</v>
      </c>
      <c r="J9" s="25">
        <v>65.61</v>
      </c>
      <c r="K9" s="25"/>
      <c r="L9" s="25"/>
      <c r="M9" s="25"/>
    </row>
    <row r="10" spans="1:13" ht="13.25" customHeight="1" x14ac:dyDescent="0.4">
      <c r="A10" s="27" t="s">
        <v>20</v>
      </c>
      <c r="B10" s="25" t="s">
        <v>107</v>
      </c>
      <c r="C10" s="27" t="s">
        <v>21</v>
      </c>
      <c r="D10" s="25">
        <v>59.66</v>
      </c>
      <c r="E10" s="25">
        <v>36.6</v>
      </c>
      <c r="F10" s="25">
        <v>50.56</v>
      </c>
      <c r="G10" s="25">
        <v>59.58</v>
      </c>
      <c r="H10" s="25">
        <v>56.83</v>
      </c>
      <c r="I10" s="34">
        <v>51.621621621621614</v>
      </c>
      <c r="J10" s="25">
        <v>66.349999999999994</v>
      </c>
      <c r="K10" s="25"/>
      <c r="L10" s="25"/>
      <c r="M10" s="25"/>
    </row>
    <row r="11" spans="1:13" ht="13.25" customHeight="1" x14ac:dyDescent="0.4">
      <c r="A11" s="27" t="s">
        <v>23</v>
      </c>
      <c r="B11" s="25" t="s">
        <v>112</v>
      </c>
      <c r="C11" s="27" t="s">
        <v>24</v>
      </c>
      <c r="D11" s="25">
        <v>63.53</v>
      </c>
      <c r="E11" s="25">
        <v>39.85</v>
      </c>
      <c r="F11" s="25">
        <v>52.12</v>
      </c>
      <c r="G11" s="25">
        <v>59.17</v>
      </c>
      <c r="H11" s="25">
        <v>59.52</v>
      </c>
      <c r="I11" s="34">
        <v>53.215434083601288</v>
      </c>
      <c r="J11" s="25">
        <v>69.2</v>
      </c>
      <c r="K11" s="25"/>
      <c r="L11" s="25"/>
      <c r="M11" s="25"/>
    </row>
    <row r="12" spans="1:13" ht="13.25" customHeight="1" x14ac:dyDescent="0.4">
      <c r="A12" s="27" t="s">
        <v>25</v>
      </c>
      <c r="B12" s="25" t="s">
        <v>107</v>
      </c>
      <c r="C12" s="27" t="s">
        <v>26</v>
      </c>
      <c r="D12" s="25">
        <v>65.38</v>
      </c>
      <c r="E12" s="25">
        <v>32.909999999999997</v>
      </c>
      <c r="F12" s="25">
        <v>43.75</v>
      </c>
      <c r="G12" s="25">
        <v>61.18</v>
      </c>
      <c r="H12" s="25">
        <v>66.2</v>
      </c>
      <c r="I12" s="34">
        <v>53</v>
      </c>
      <c r="J12" s="25">
        <v>71.239999999999995</v>
      </c>
      <c r="K12" s="25"/>
      <c r="L12" s="25"/>
      <c r="M12" s="25"/>
    </row>
    <row r="13" spans="1:13" ht="13.25" customHeight="1" x14ac:dyDescent="0.4">
      <c r="A13" s="27" t="s">
        <v>27</v>
      </c>
      <c r="B13" s="25" t="s">
        <v>111</v>
      </c>
      <c r="C13" s="27" t="s">
        <v>220</v>
      </c>
      <c r="D13" s="25">
        <v>63.72</v>
      </c>
      <c r="E13" s="25">
        <v>38.909999999999997</v>
      </c>
      <c r="F13" s="25">
        <v>59.62</v>
      </c>
      <c r="G13" s="25">
        <v>64.94</v>
      </c>
      <c r="H13" s="25">
        <v>58.14</v>
      </c>
      <c r="I13" s="34">
        <v>54.690831556503191</v>
      </c>
      <c r="J13" s="25">
        <v>70.650000000000006</v>
      </c>
      <c r="K13" s="25"/>
      <c r="L13" s="25"/>
      <c r="M13" s="25"/>
    </row>
    <row r="14" spans="1:13" ht="13.25" customHeight="1" x14ac:dyDescent="0.4">
      <c r="A14" s="27" t="s">
        <v>30</v>
      </c>
      <c r="B14" s="25" t="s">
        <v>108</v>
      </c>
      <c r="C14" s="27" t="s">
        <v>31</v>
      </c>
      <c r="D14" s="25">
        <v>60.97</v>
      </c>
      <c r="E14" s="25">
        <v>39.869999999999997</v>
      </c>
      <c r="F14" s="25">
        <v>49.04</v>
      </c>
      <c r="G14" s="25">
        <v>57.71</v>
      </c>
      <c r="H14" s="25">
        <v>55.38</v>
      </c>
      <c r="I14" s="34">
        <v>49.605781865965838</v>
      </c>
      <c r="J14" s="25">
        <v>68.010000000000005</v>
      </c>
      <c r="K14" s="25"/>
      <c r="L14" s="25"/>
      <c r="M14" s="25"/>
    </row>
    <row r="15" spans="1:13" ht="13.25" customHeight="1" x14ac:dyDescent="0.4">
      <c r="A15" s="27" t="s">
        <v>32</v>
      </c>
      <c r="B15" s="25" t="s">
        <v>108</v>
      </c>
      <c r="C15" s="27" t="s">
        <v>33</v>
      </c>
      <c r="D15" s="25">
        <v>62.02</v>
      </c>
      <c r="E15" s="25">
        <v>35.43</v>
      </c>
      <c r="F15" s="25">
        <v>50.88</v>
      </c>
      <c r="G15" s="25">
        <v>61.94</v>
      </c>
      <c r="H15" s="25">
        <v>62.5</v>
      </c>
      <c r="I15" s="34">
        <v>51.170960187353629</v>
      </c>
      <c r="J15" s="25">
        <v>69.95</v>
      </c>
      <c r="K15" s="25"/>
      <c r="L15" s="25"/>
      <c r="M15" s="25"/>
    </row>
    <row r="16" spans="1:13" ht="13.25" customHeight="1" x14ac:dyDescent="0.4">
      <c r="A16" s="27" t="s">
        <v>34</v>
      </c>
      <c r="B16" s="25" t="s">
        <v>107</v>
      </c>
      <c r="C16" s="27" t="s">
        <v>35</v>
      </c>
      <c r="D16" s="25">
        <v>61.84</v>
      </c>
      <c r="E16" s="25">
        <v>40.07</v>
      </c>
      <c r="F16" s="25">
        <v>50.19</v>
      </c>
      <c r="G16" s="25">
        <v>63.08</v>
      </c>
      <c r="H16" s="25">
        <v>62.44</v>
      </c>
      <c r="I16" s="34">
        <v>55.3125</v>
      </c>
      <c r="J16" s="25">
        <v>66.73</v>
      </c>
      <c r="K16" s="25"/>
      <c r="L16" s="25"/>
      <c r="M16" s="25"/>
    </row>
    <row r="17" spans="1:13" ht="13.25" customHeight="1" x14ac:dyDescent="0.4">
      <c r="A17" s="27" t="s">
        <v>36</v>
      </c>
      <c r="B17" s="25" t="s">
        <v>109</v>
      </c>
      <c r="C17" s="27" t="s">
        <v>37</v>
      </c>
      <c r="D17" s="25">
        <v>57.44</v>
      </c>
      <c r="E17" s="25">
        <v>33.18</v>
      </c>
      <c r="F17" s="25">
        <v>40.58</v>
      </c>
      <c r="G17" s="25">
        <v>52.41</v>
      </c>
      <c r="H17" s="25">
        <v>56.94</v>
      </c>
      <c r="I17" s="34">
        <v>44.573643410852718</v>
      </c>
      <c r="J17" s="25">
        <v>67.540000000000006</v>
      </c>
      <c r="K17" s="25"/>
      <c r="L17" s="25"/>
      <c r="M17" s="25"/>
    </row>
    <row r="18" spans="1:13" ht="13.25" customHeight="1" x14ac:dyDescent="0.4">
      <c r="A18" s="29" t="s">
        <v>38</v>
      </c>
      <c r="B18" s="25" t="s">
        <v>107</v>
      </c>
      <c r="C18" s="27" t="s">
        <v>39</v>
      </c>
      <c r="D18" s="25">
        <v>57.06</v>
      </c>
      <c r="E18" s="25">
        <v>33.01</v>
      </c>
      <c r="F18" s="25">
        <v>46.51</v>
      </c>
      <c r="G18" s="25">
        <v>54.58</v>
      </c>
      <c r="H18" s="25">
        <v>51.14</v>
      </c>
      <c r="I18" s="34">
        <v>45.959902794653708</v>
      </c>
      <c r="J18" s="25">
        <v>65.58</v>
      </c>
      <c r="K18" s="25"/>
      <c r="L18" s="25"/>
      <c r="M18" s="25"/>
    </row>
    <row r="19" spans="1:13" ht="13.25" customHeight="1" x14ac:dyDescent="0.4">
      <c r="A19" s="27" t="s">
        <v>40</v>
      </c>
      <c r="B19" s="25" t="s">
        <v>112</v>
      </c>
      <c r="C19" s="27" t="s">
        <v>41</v>
      </c>
      <c r="D19" s="25">
        <v>59.06</v>
      </c>
      <c r="E19" s="25">
        <v>31.76</v>
      </c>
      <c r="F19" s="25">
        <v>44.03</v>
      </c>
      <c r="G19" s="25">
        <v>52.15</v>
      </c>
      <c r="H19" s="25">
        <v>64.84</v>
      </c>
      <c r="I19" s="34">
        <v>46.952224052718286</v>
      </c>
      <c r="J19" s="25">
        <v>66.7</v>
      </c>
      <c r="K19" s="25"/>
      <c r="L19" s="25"/>
      <c r="M19" s="25"/>
    </row>
    <row r="20" spans="1:13" ht="13.25" customHeight="1" x14ac:dyDescent="0.4">
      <c r="A20" s="27" t="s">
        <v>42</v>
      </c>
      <c r="B20" s="25" t="s">
        <v>108</v>
      </c>
      <c r="C20" s="27" t="s">
        <v>43</v>
      </c>
      <c r="D20" s="25">
        <v>55.85</v>
      </c>
      <c r="E20" s="25">
        <v>34.869999999999997</v>
      </c>
      <c r="F20" s="25">
        <v>49.44</v>
      </c>
      <c r="G20" s="25">
        <v>54.83</v>
      </c>
      <c r="H20" s="25">
        <v>47.73</v>
      </c>
      <c r="I20" s="34">
        <v>44.102799449288668</v>
      </c>
      <c r="J20" s="25">
        <v>65.92</v>
      </c>
      <c r="K20" s="25"/>
      <c r="L20" s="25"/>
      <c r="M20" s="25"/>
    </row>
    <row r="21" spans="1:13" ht="13.25" customHeight="1" x14ac:dyDescent="0.4">
      <c r="A21" s="27" t="s">
        <v>44</v>
      </c>
      <c r="B21" s="25" t="s">
        <v>107</v>
      </c>
      <c r="C21" s="27" t="s">
        <v>45</v>
      </c>
      <c r="D21" s="25">
        <v>54.27</v>
      </c>
      <c r="E21" s="25">
        <v>28.47</v>
      </c>
      <c r="F21" s="25">
        <v>40.770000000000003</v>
      </c>
      <c r="G21" s="25">
        <v>45.4</v>
      </c>
      <c r="H21" s="25">
        <v>46.91</v>
      </c>
      <c r="I21" s="34">
        <v>39.705882352941174</v>
      </c>
      <c r="J21" s="25">
        <v>63.37</v>
      </c>
      <c r="K21" s="25"/>
      <c r="L21" s="25"/>
      <c r="M21" s="25"/>
    </row>
    <row r="22" spans="1:13" ht="13.25" customHeight="1" x14ac:dyDescent="0.4">
      <c r="A22" s="27" t="s">
        <v>46</v>
      </c>
      <c r="B22" s="25" t="s">
        <v>109</v>
      </c>
      <c r="C22" s="27" t="s">
        <v>47</v>
      </c>
      <c r="D22" s="25">
        <v>60.02</v>
      </c>
      <c r="E22" s="25">
        <v>37.659999999999997</v>
      </c>
      <c r="F22" s="25">
        <v>48.81</v>
      </c>
      <c r="G22" s="25">
        <v>55.97</v>
      </c>
      <c r="H22" s="25">
        <v>48.48</v>
      </c>
      <c r="I22" s="34">
        <v>49.085365853658537</v>
      </c>
      <c r="J22" s="25">
        <v>66.55</v>
      </c>
      <c r="K22" s="25"/>
      <c r="L22" s="25"/>
      <c r="M22" s="25"/>
    </row>
    <row r="23" spans="1:13" ht="13.25" customHeight="1" x14ac:dyDescent="0.4">
      <c r="A23" s="27" t="s">
        <v>48</v>
      </c>
      <c r="B23" s="25" t="s">
        <v>107</v>
      </c>
      <c r="C23" s="27" t="s">
        <v>49</v>
      </c>
      <c r="D23" s="25">
        <v>54.33</v>
      </c>
      <c r="E23" s="25">
        <v>29.91</v>
      </c>
      <c r="F23" s="25">
        <v>33.130000000000003</v>
      </c>
      <c r="G23" s="25">
        <v>42.11</v>
      </c>
      <c r="H23" s="25">
        <v>48.41</v>
      </c>
      <c r="I23" s="34">
        <v>37.969924812030072</v>
      </c>
      <c r="J23" s="25">
        <v>66.010000000000005</v>
      </c>
      <c r="K23" s="25"/>
      <c r="L23" s="25"/>
      <c r="M23" s="25"/>
    </row>
    <row r="24" spans="1:13" ht="13.25" customHeight="1" x14ac:dyDescent="0.4">
      <c r="A24" s="26" t="s">
        <v>50</v>
      </c>
      <c r="B24" s="25" t="s">
        <v>106</v>
      </c>
      <c r="C24" s="27" t="s">
        <v>217</v>
      </c>
      <c r="D24" s="25">
        <v>51.16</v>
      </c>
      <c r="E24" s="25">
        <v>27.98</v>
      </c>
      <c r="F24" s="25">
        <v>39.76</v>
      </c>
      <c r="G24" s="25">
        <v>48.09</v>
      </c>
      <c r="H24" s="25">
        <v>44.13</v>
      </c>
      <c r="I24" s="34">
        <v>38.479532163742689</v>
      </c>
      <c r="J24" s="25">
        <v>60.21</v>
      </c>
      <c r="K24" s="25"/>
      <c r="L24" s="25"/>
      <c r="M24" s="25"/>
    </row>
    <row r="25" spans="1:13" ht="13.25" customHeight="1" x14ac:dyDescent="0.4">
      <c r="A25" s="29" t="s">
        <v>52</v>
      </c>
      <c r="B25" s="25" t="s">
        <v>111</v>
      </c>
      <c r="C25" s="27" t="s">
        <v>207</v>
      </c>
      <c r="D25" s="25">
        <v>54.92</v>
      </c>
      <c r="E25" s="25">
        <v>26.73</v>
      </c>
      <c r="F25" s="25">
        <v>41.5</v>
      </c>
      <c r="G25" s="25">
        <v>46.28</v>
      </c>
      <c r="H25" s="25">
        <v>48.49</v>
      </c>
      <c r="I25" s="34">
        <v>39.772045590881824</v>
      </c>
      <c r="J25" s="25">
        <v>66.92</v>
      </c>
      <c r="K25" s="25"/>
      <c r="L25" s="25"/>
      <c r="M25" s="25"/>
    </row>
    <row r="26" spans="1:13" ht="13.25" customHeight="1" x14ac:dyDescent="0.4">
      <c r="A26" s="29" t="s">
        <v>53</v>
      </c>
      <c r="B26" s="25" t="s">
        <v>107</v>
      </c>
      <c r="C26" s="27" t="s">
        <v>202</v>
      </c>
      <c r="D26" s="25">
        <v>57.96</v>
      </c>
      <c r="E26" s="25">
        <v>32.75</v>
      </c>
      <c r="F26" s="25">
        <v>45.4</v>
      </c>
      <c r="G26" s="25">
        <v>54.55</v>
      </c>
      <c r="H26" s="25">
        <v>63.2</v>
      </c>
      <c r="I26" s="34">
        <v>49.276428746627424</v>
      </c>
      <c r="J26" s="25">
        <v>66.95</v>
      </c>
      <c r="K26" s="25"/>
      <c r="L26" s="25"/>
      <c r="M26" s="25"/>
    </row>
    <row r="27" spans="1:13" ht="13.25" customHeight="1" x14ac:dyDescent="0.4">
      <c r="A27" s="27" t="s">
        <v>54</v>
      </c>
      <c r="B27" s="25" t="s">
        <v>109</v>
      </c>
      <c r="C27" s="27" t="s">
        <v>201</v>
      </c>
      <c r="D27" s="25">
        <v>54.8</v>
      </c>
      <c r="E27" s="25">
        <v>30.07</v>
      </c>
      <c r="F27" s="25">
        <v>46.62</v>
      </c>
      <c r="G27" s="25">
        <v>59.79</v>
      </c>
      <c r="H27" s="25">
        <v>59.02</v>
      </c>
      <c r="I27" s="34">
        <v>48.399246704331453</v>
      </c>
      <c r="J27" s="25">
        <v>59.53</v>
      </c>
      <c r="K27" s="25"/>
      <c r="L27" s="25"/>
      <c r="M27" s="25"/>
    </row>
    <row r="28" spans="1:13" ht="13.25" customHeight="1" x14ac:dyDescent="0.4">
      <c r="A28" s="27" t="s">
        <v>55</v>
      </c>
      <c r="B28" s="25" t="s">
        <v>109</v>
      </c>
      <c r="C28" s="27" t="s">
        <v>56</v>
      </c>
      <c r="D28" s="25">
        <v>61.4</v>
      </c>
      <c r="E28" s="25">
        <v>31.18</v>
      </c>
      <c r="F28" s="25">
        <v>45.26</v>
      </c>
      <c r="G28" s="25">
        <v>60.45</v>
      </c>
      <c r="H28" s="25">
        <v>55.78</v>
      </c>
      <c r="I28" s="34">
        <v>47.776879547291834</v>
      </c>
      <c r="J28" s="25">
        <v>69.97</v>
      </c>
      <c r="K28" s="25"/>
      <c r="L28" s="25"/>
      <c r="M28" s="25"/>
    </row>
    <row r="29" spans="1:13" ht="13.25" customHeight="1" x14ac:dyDescent="0.4">
      <c r="A29" s="27" t="s">
        <v>57</v>
      </c>
      <c r="B29" s="25" t="s">
        <v>112</v>
      </c>
      <c r="C29" s="27" t="s">
        <v>205</v>
      </c>
      <c r="D29" s="25">
        <v>63.87</v>
      </c>
      <c r="E29" s="25">
        <v>39.43</v>
      </c>
      <c r="F29" s="25">
        <v>54.5</v>
      </c>
      <c r="G29" s="25">
        <v>66.67</v>
      </c>
      <c r="H29" s="25">
        <v>54.55</v>
      </c>
      <c r="I29" s="34">
        <v>52.272727272727273</v>
      </c>
      <c r="J29" s="25">
        <v>77.17</v>
      </c>
      <c r="K29" s="25"/>
      <c r="L29" s="25"/>
      <c r="M29" s="25"/>
    </row>
    <row r="30" spans="1:13" ht="13.25" customHeight="1" x14ac:dyDescent="0.4">
      <c r="A30" s="29" t="s">
        <v>58</v>
      </c>
      <c r="B30" s="25" t="s">
        <v>108</v>
      </c>
      <c r="C30" s="27" t="s">
        <v>204</v>
      </c>
      <c r="D30" s="25">
        <v>54.42</v>
      </c>
      <c r="E30" s="25">
        <v>26.71</v>
      </c>
      <c r="F30" s="25">
        <v>40.4</v>
      </c>
      <c r="G30" s="25">
        <v>49.41</v>
      </c>
      <c r="H30" s="25">
        <v>46.92</v>
      </c>
      <c r="I30" s="34">
        <v>40.744400527009219</v>
      </c>
      <c r="J30" s="25">
        <v>64.44</v>
      </c>
      <c r="K30" s="25"/>
      <c r="L30" s="25"/>
      <c r="M30" s="25"/>
    </row>
    <row r="31" spans="1:13" ht="13.25" customHeight="1" x14ac:dyDescent="0.4">
      <c r="A31" s="26" t="s">
        <v>59</v>
      </c>
      <c r="B31" s="25" t="s">
        <v>109</v>
      </c>
      <c r="C31" s="27" t="s">
        <v>219</v>
      </c>
      <c r="D31" s="25">
        <v>56.1</v>
      </c>
      <c r="E31" s="25">
        <v>34.340000000000003</v>
      </c>
      <c r="F31" s="25">
        <v>50.78</v>
      </c>
      <c r="G31" s="25">
        <v>54.37</v>
      </c>
      <c r="H31" s="25">
        <v>51.14</v>
      </c>
      <c r="I31" s="34">
        <v>45.860631328171529</v>
      </c>
      <c r="J31" s="25">
        <v>64.8</v>
      </c>
      <c r="K31" s="25"/>
      <c r="L31" s="25"/>
      <c r="M31" s="25"/>
    </row>
    <row r="32" spans="1:13" ht="13.25" customHeight="1" x14ac:dyDescent="0.4">
      <c r="A32" s="27" t="s">
        <v>60</v>
      </c>
      <c r="B32" s="25" t="s">
        <v>112</v>
      </c>
      <c r="C32" s="27" t="s">
        <v>206</v>
      </c>
      <c r="D32" s="25">
        <v>57.35</v>
      </c>
      <c r="E32" s="25">
        <v>27.57</v>
      </c>
      <c r="F32" s="25">
        <v>44.44</v>
      </c>
      <c r="G32" s="25">
        <v>52.8</v>
      </c>
      <c r="H32" s="25">
        <v>50</v>
      </c>
      <c r="I32" s="34">
        <v>42.322097378277149</v>
      </c>
      <c r="J32" s="25">
        <v>68.69</v>
      </c>
      <c r="K32" s="25"/>
      <c r="L32" s="25"/>
      <c r="M32" s="25"/>
    </row>
    <row r="33" spans="1:13" ht="13.15" customHeight="1" x14ac:dyDescent="0.4">
      <c r="A33" s="27" t="s">
        <v>61</v>
      </c>
      <c r="B33" s="25" t="s">
        <v>111</v>
      </c>
      <c r="C33" s="27" t="s">
        <v>62</v>
      </c>
      <c r="D33" s="25">
        <v>55.12</v>
      </c>
      <c r="E33" s="25"/>
      <c r="F33" s="25"/>
      <c r="G33" s="25">
        <v>62.5</v>
      </c>
      <c r="H33" s="25"/>
      <c r="I33" s="25"/>
      <c r="J33" s="25">
        <v>100</v>
      </c>
      <c r="K33" s="25"/>
      <c r="L33" s="25"/>
      <c r="M33" s="25"/>
    </row>
    <row r="34" spans="1:13" ht="13.25" customHeight="1" x14ac:dyDescent="0.4">
      <c r="A34" s="27" t="s">
        <v>63</v>
      </c>
      <c r="B34" s="25" t="s">
        <v>106</v>
      </c>
      <c r="C34" s="27" t="s">
        <v>64</v>
      </c>
      <c r="D34" s="25">
        <v>61.4</v>
      </c>
      <c r="E34" s="25">
        <v>35.15</v>
      </c>
      <c r="F34" s="25">
        <v>49.38</v>
      </c>
      <c r="G34" s="25"/>
      <c r="H34" s="25"/>
      <c r="I34" s="25"/>
      <c r="J34" s="25">
        <v>68.88</v>
      </c>
      <c r="K34" s="25"/>
      <c r="L34" s="25"/>
      <c r="M34" s="25"/>
    </row>
    <row r="35" spans="1:13" ht="13.25" customHeight="1" x14ac:dyDescent="0.4">
      <c r="A35" s="27" t="s">
        <v>65</v>
      </c>
      <c r="B35" s="25" t="s">
        <v>107</v>
      </c>
      <c r="C35" s="27" t="s">
        <v>66</v>
      </c>
      <c r="D35" s="25">
        <v>40.4</v>
      </c>
      <c r="E35" s="25">
        <v>30.77</v>
      </c>
      <c r="F35" s="25">
        <v>13.33</v>
      </c>
      <c r="G35" s="25">
        <v>46.67</v>
      </c>
      <c r="H35" s="25">
        <v>50</v>
      </c>
      <c r="I35" s="34">
        <v>35.675675675675677</v>
      </c>
      <c r="J35" s="25">
        <v>53.85</v>
      </c>
      <c r="K35" s="25"/>
      <c r="L35" s="25"/>
      <c r="M35" s="25"/>
    </row>
    <row r="36" spans="1:13" ht="13.25" customHeight="1" x14ac:dyDescent="0.4">
      <c r="A36" s="29" t="s">
        <v>67</v>
      </c>
      <c r="B36" s="25" t="s">
        <v>109</v>
      </c>
      <c r="C36" s="27" t="s">
        <v>68</v>
      </c>
      <c r="D36" s="25">
        <v>47.16</v>
      </c>
      <c r="E36" s="25">
        <v>26.05</v>
      </c>
      <c r="F36" s="25">
        <v>39.729999999999997</v>
      </c>
      <c r="G36" s="25">
        <v>44.87</v>
      </c>
      <c r="H36" s="25">
        <v>46.41</v>
      </c>
      <c r="I36" s="34">
        <v>38.947957470621155</v>
      </c>
      <c r="J36" s="25">
        <v>64.48</v>
      </c>
      <c r="K36" s="25"/>
      <c r="L36" s="25"/>
      <c r="M36" s="25"/>
    </row>
    <row r="37" spans="1:13" ht="13.25" customHeight="1" x14ac:dyDescent="0.4">
      <c r="A37" s="27" t="s">
        <v>69</v>
      </c>
      <c r="B37" s="25" t="s">
        <v>111</v>
      </c>
      <c r="C37" s="27" t="s">
        <v>70</v>
      </c>
      <c r="D37" s="25">
        <v>59.94</v>
      </c>
      <c r="E37" s="25">
        <v>38.549999999999997</v>
      </c>
      <c r="F37" s="25">
        <v>47.42</v>
      </c>
      <c r="G37" s="25">
        <v>50.6</v>
      </c>
      <c r="H37" s="25">
        <v>62.15</v>
      </c>
      <c r="I37" s="34">
        <v>50.284321689683189</v>
      </c>
      <c r="J37" s="25">
        <v>67.44</v>
      </c>
      <c r="K37" s="25"/>
      <c r="L37" s="25"/>
      <c r="M37" s="25"/>
    </row>
    <row r="38" spans="1:13" ht="13.25" customHeight="1" x14ac:dyDescent="0.4">
      <c r="A38" s="27" t="s">
        <v>71</v>
      </c>
      <c r="B38" s="25" t="s">
        <v>108</v>
      </c>
      <c r="C38" s="27" t="s">
        <v>72</v>
      </c>
      <c r="D38" s="25">
        <v>58.52</v>
      </c>
      <c r="E38" s="25">
        <v>26.03</v>
      </c>
      <c r="F38" s="25">
        <v>44.03</v>
      </c>
      <c r="G38" s="25">
        <v>54.89</v>
      </c>
      <c r="H38" s="25">
        <v>48.78</v>
      </c>
      <c r="I38" s="34">
        <v>44.771241830065364</v>
      </c>
      <c r="J38" s="25">
        <v>66.760000000000005</v>
      </c>
      <c r="K38" s="25"/>
      <c r="L38" s="25"/>
      <c r="M38" s="25"/>
    </row>
    <row r="39" spans="1:13" ht="13.25" customHeight="1" x14ac:dyDescent="0.4">
      <c r="A39" s="27" t="s">
        <v>73</v>
      </c>
      <c r="B39" s="25" t="s">
        <v>110</v>
      </c>
      <c r="C39" s="27" t="s">
        <v>74</v>
      </c>
      <c r="D39" s="25">
        <v>55.9</v>
      </c>
      <c r="E39" s="25">
        <v>31.01</v>
      </c>
      <c r="F39" s="25">
        <v>46.15</v>
      </c>
      <c r="G39" s="25">
        <v>52.34</v>
      </c>
      <c r="H39" s="25">
        <v>57.47</v>
      </c>
      <c r="I39" s="34">
        <v>47.044534412955464</v>
      </c>
      <c r="J39" s="25">
        <v>62.85</v>
      </c>
      <c r="K39" s="25"/>
      <c r="L39" s="25"/>
      <c r="M39" s="25"/>
    </row>
    <row r="40" spans="1:13" ht="13.25" customHeight="1" x14ac:dyDescent="0.4">
      <c r="A40" s="27" t="s">
        <v>76</v>
      </c>
      <c r="B40" s="25" t="s">
        <v>109</v>
      </c>
      <c r="C40" s="27" t="s">
        <v>77</v>
      </c>
      <c r="D40" s="25">
        <v>53.17</v>
      </c>
      <c r="E40" s="25">
        <v>33.700000000000003</v>
      </c>
      <c r="F40" s="25">
        <v>46.3</v>
      </c>
      <c r="G40" s="25">
        <v>48.26</v>
      </c>
      <c r="H40" s="25">
        <v>51.01</v>
      </c>
      <c r="I40" s="34">
        <v>43.175074183976257</v>
      </c>
      <c r="J40" s="25">
        <v>60.55</v>
      </c>
      <c r="K40" s="25"/>
      <c r="L40" s="25"/>
      <c r="M40" s="25"/>
    </row>
    <row r="41" spans="1:13" ht="13.25" customHeight="1" x14ac:dyDescent="0.4">
      <c r="A41" s="30" t="s">
        <v>78</v>
      </c>
      <c r="B41" s="25" t="s">
        <v>108</v>
      </c>
      <c r="C41" s="27" t="s">
        <v>79</v>
      </c>
      <c r="D41" s="25">
        <v>61.88</v>
      </c>
      <c r="E41" s="25">
        <v>32.29</v>
      </c>
      <c r="F41" s="25">
        <v>40.82</v>
      </c>
      <c r="G41" s="25">
        <v>60.65</v>
      </c>
      <c r="H41" s="25">
        <v>72.97</v>
      </c>
      <c r="I41" s="34">
        <v>51.773049645390067</v>
      </c>
      <c r="J41" s="25">
        <v>68.680000000000007</v>
      </c>
      <c r="K41" s="25"/>
      <c r="L41" s="25"/>
      <c r="M41" s="25"/>
    </row>
    <row r="42" spans="1:13" ht="13.25" customHeight="1" x14ac:dyDescent="0.4">
      <c r="A42" s="27" t="s">
        <v>80</v>
      </c>
      <c r="B42" s="25" t="s">
        <v>109</v>
      </c>
      <c r="C42" s="27" t="s">
        <v>81</v>
      </c>
      <c r="D42" s="25">
        <v>57.18</v>
      </c>
      <c r="E42" s="25">
        <v>31.55</v>
      </c>
      <c r="F42" s="25">
        <v>43.96</v>
      </c>
      <c r="G42" s="25">
        <v>53.61</v>
      </c>
      <c r="H42" s="25">
        <v>45.07</v>
      </c>
      <c r="I42" s="34">
        <v>42.857142857142854</v>
      </c>
      <c r="J42" s="25">
        <v>68.819999999999993</v>
      </c>
      <c r="K42" s="25"/>
      <c r="L42" s="25"/>
      <c r="M42" s="25"/>
    </row>
    <row r="43" spans="1:13" ht="13.25" customHeight="1" x14ac:dyDescent="0.4">
      <c r="A43" s="27" t="s">
        <v>82</v>
      </c>
      <c r="B43" s="25" t="s">
        <v>107</v>
      </c>
      <c r="C43" s="27" t="s">
        <v>83</v>
      </c>
      <c r="D43" s="25">
        <v>58.36</v>
      </c>
      <c r="E43" s="25">
        <v>29.09</v>
      </c>
      <c r="F43" s="25">
        <v>44.67</v>
      </c>
      <c r="G43" s="25">
        <v>52.11</v>
      </c>
      <c r="H43" s="25">
        <v>61.62</v>
      </c>
      <c r="I43" s="34">
        <v>46.222222222222221</v>
      </c>
      <c r="J43" s="25">
        <v>66.77</v>
      </c>
      <c r="K43" s="25"/>
      <c r="L43" s="25"/>
      <c r="M43" s="25"/>
    </row>
    <row r="44" spans="1:13" ht="13.25" customHeight="1" x14ac:dyDescent="0.4">
      <c r="A44" s="27" t="s">
        <v>84</v>
      </c>
      <c r="B44" s="25" t="s">
        <v>109</v>
      </c>
      <c r="C44" s="27" t="s">
        <v>85</v>
      </c>
      <c r="D44" s="25">
        <v>59.15</v>
      </c>
      <c r="E44" s="25">
        <v>42.94</v>
      </c>
      <c r="F44" s="25">
        <v>47.19</v>
      </c>
      <c r="G44" s="25">
        <v>56.6</v>
      </c>
      <c r="H44" s="25">
        <v>54.3</v>
      </c>
      <c r="I44" s="34">
        <v>49.508489722966935</v>
      </c>
      <c r="J44" s="25">
        <v>65.95</v>
      </c>
      <c r="K44" s="25"/>
      <c r="L44" s="25"/>
      <c r="M44" s="25"/>
    </row>
    <row r="45" spans="1:13" ht="13.25" customHeight="1" x14ac:dyDescent="0.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ht="13.25" customHeight="1" x14ac:dyDescent="0.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ht="13.25" customHeight="1" x14ac:dyDescent="0.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3.25" customHeight="1" x14ac:dyDescent="0.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13.25" customHeight="1" x14ac:dyDescent="0.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3" ht="13.25" customHeight="1" x14ac:dyDescent="0.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13.25" customHeight="1" x14ac:dyDescent="0.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13.25" customHeight="1" x14ac:dyDescent="0.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1:13" ht="13.25" customHeight="1" x14ac:dyDescent="0.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3" ht="13.25" customHeight="1" x14ac:dyDescent="0.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1:13" ht="13.25" customHeight="1" x14ac:dyDescent="0.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1:13" ht="13.25" customHeight="1" x14ac:dyDescent="0.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1:13" ht="13.25" customHeight="1" x14ac:dyDescent="0.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ht="13.25" customHeight="1" x14ac:dyDescent="0.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1:13" ht="13.25" customHeight="1" x14ac:dyDescent="0.4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3.25" customHeight="1" x14ac:dyDescent="0.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1:13" ht="13.25" customHeight="1" x14ac:dyDescent="0.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1:13" ht="13.25" customHeight="1" x14ac:dyDescent="0.4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1:13" ht="13.25" customHeight="1" x14ac:dyDescent="0.4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1:13" ht="13.25" customHeight="1" x14ac:dyDescent="0.4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3.25" customHeight="1" x14ac:dyDescent="0.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1:13" ht="13.25" customHeight="1" x14ac:dyDescent="0.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ht="13.25" customHeight="1" x14ac:dyDescent="0.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1:13" ht="13.25" customHeight="1" x14ac:dyDescent="0.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1:13" ht="13.25" customHeight="1" x14ac:dyDescent="0.4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ht="13.25" customHeight="1" x14ac:dyDescent="0.4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1:13" ht="13.25" customHeight="1" x14ac:dyDescent="0.4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ht="13.25" customHeight="1" x14ac:dyDescent="0.4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1:13" ht="13.25" customHeight="1" x14ac:dyDescent="0.4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</row>
    <row r="74" spans="1:13" ht="13.25" customHeight="1" x14ac:dyDescent="0.4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spans="1:13" ht="13.25" customHeight="1" x14ac:dyDescent="0.4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13.25" customHeight="1" x14ac:dyDescent="0.4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1:13" ht="13.25" customHeight="1" x14ac:dyDescent="0.4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13" ht="13.25" customHeight="1" x14ac:dyDescent="0.4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13" ht="13.25" customHeight="1" x14ac:dyDescent="0.4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13" ht="13.25" customHeight="1" x14ac:dyDescent="0.4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13.25" customHeight="1" x14ac:dyDescent="0.4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13.25" customHeight="1" x14ac:dyDescent="0.4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13.25" customHeight="1" x14ac:dyDescent="0.4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1:13" ht="13.25" customHeight="1" x14ac:dyDescent="0.4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1:13" ht="13.25" customHeight="1" x14ac:dyDescent="0.4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1:13" ht="13.25" customHeight="1" x14ac:dyDescent="0.4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13.25" customHeight="1" x14ac:dyDescent="0.4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13.25" customHeight="1" x14ac:dyDescent="0.4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13.25" customHeight="1" x14ac:dyDescent="0.4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13.25" customHeight="1" x14ac:dyDescent="0.4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ht="13.25" customHeight="1" x14ac:dyDescent="0.4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3" ht="13.25" customHeight="1" x14ac:dyDescent="0.4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13.25" customHeight="1" x14ac:dyDescent="0.4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13.25" customHeight="1" x14ac:dyDescent="0.4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1:13" ht="13.25" customHeight="1" x14ac:dyDescent="0.4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3" ht="13.25" customHeight="1" x14ac:dyDescent="0.4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ht="13.25" customHeight="1" x14ac:dyDescent="0.4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3.25" customHeight="1" x14ac:dyDescent="0.4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1:13" ht="13.25" customHeight="1" x14ac:dyDescent="0.4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1:13" ht="13.25" customHeight="1" x14ac:dyDescent="0.4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1:13" ht="13.25" customHeight="1" x14ac:dyDescent="0.4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13.25" customHeight="1" x14ac:dyDescent="0.4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1:13" ht="13.25" customHeight="1" x14ac:dyDescent="0.4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3.25" customHeight="1" x14ac:dyDescent="0.4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1:13" ht="13.25" customHeight="1" x14ac:dyDescent="0.4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1:13" ht="13.25" customHeight="1" x14ac:dyDescent="0.4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1:13" ht="13.25" customHeight="1" x14ac:dyDescent="0.4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1:13" ht="13.25" customHeight="1" x14ac:dyDescent="0.4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13.25" customHeight="1" x14ac:dyDescent="0.4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13.25" customHeight="1" x14ac:dyDescent="0.4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13.25" customHeight="1" x14ac:dyDescent="0.4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1:13" ht="13.25" customHeight="1" x14ac:dyDescent="0.4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1:13" ht="13.25" customHeight="1" x14ac:dyDescent="0.4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1:13" ht="13.25" customHeight="1" x14ac:dyDescent="0.4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1:13" ht="13.25" customHeight="1" x14ac:dyDescent="0.4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1:13" ht="13.25" customHeight="1" x14ac:dyDescent="0.4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3" ht="13.25" customHeight="1" x14ac:dyDescent="0.4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1:13" ht="13.25" customHeight="1" x14ac:dyDescent="0.4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1:13" ht="13.25" customHeight="1" x14ac:dyDescent="0.4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1:13" ht="13.25" customHeight="1" x14ac:dyDescent="0.4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1:13" ht="13.25" customHeight="1" x14ac:dyDescent="0.4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1:13" ht="13.25" customHeight="1" x14ac:dyDescent="0.4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1:13" ht="13.25" customHeight="1" x14ac:dyDescent="0.4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1:13" ht="13.25" customHeight="1" x14ac:dyDescent="0.4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1:13" ht="13.25" customHeight="1" x14ac:dyDescent="0.4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1:13" ht="13.25" customHeight="1" x14ac:dyDescent="0.4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1:13" ht="13.25" customHeight="1" x14ac:dyDescent="0.4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1:13" ht="13.25" customHeight="1" x14ac:dyDescent="0.4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1:13" ht="13.25" customHeight="1" x14ac:dyDescent="0.4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1:13" ht="13.25" customHeight="1" x14ac:dyDescent="0.4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1:13" ht="13.25" customHeight="1" x14ac:dyDescent="0.4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1:13" ht="13.25" customHeight="1" x14ac:dyDescent="0.4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ht="13.25" customHeight="1" x14ac:dyDescent="0.4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1:13" ht="13.25" customHeight="1" x14ac:dyDescent="0.4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13.25" customHeight="1" x14ac:dyDescent="0.4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3" ht="13.25" customHeight="1" x14ac:dyDescent="0.4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ht="13.25" customHeight="1" x14ac:dyDescent="0.4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</row>
    <row r="138" spans="1:13" ht="13.25" customHeight="1" x14ac:dyDescent="0.4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</row>
    <row r="139" spans="1:13" ht="13.25" customHeight="1" x14ac:dyDescent="0.4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</row>
    <row r="140" spans="1:13" ht="13.25" customHeight="1" x14ac:dyDescent="0.4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</row>
    <row r="141" spans="1:13" ht="13.25" customHeight="1" x14ac:dyDescent="0.4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</row>
    <row r="142" spans="1:13" ht="13.25" customHeight="1" x14ac:dyDescent="0.4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</row>
    <row r="143" spans="1:13" ht="13.25" customHeight="1" x14ac:dyDescent="0.4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</row>
    <row r="144" spans="1:13" ht="13.25" customHeight="1" x14ac:dyDescent="0.4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</row>
    <row r="145" spans="1:13" ht="13.25" customHeight="1" x14ac:dyDescent="0.4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</row>
    <row r="146" spans="1:13" ht="13.25" customHeight="1" x14ac:dyDescent="0.4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</row>
    <row r="147" spans="1:13" ht="13.25" customHeight="1" x14ac:dyDescent="0.4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</row>
    <row r="148" spans="1:13" ht="13.25" customHeight="1" x14ac:dyDescent="0.4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</row>
    <row r="149" spans="1:13" ht="13.25" customHeight="1" x14ac:dyDescent="0.4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</row>
    <row r="150" spans="1:13" ht="13.25" customHeight="1" x14ac:dyDescent="0.4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</row>
    <row r="151" spans="1:13" ht="13.25" customHeight="1" x14ac:dyDescent="0.4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</row>
    <row r="152" spans="1:13" ht="13.25" customHeight="1" x14ac:dyDescent="0.4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3" ht="13.25" customHeight="1" x14ac:dyDescent="0.4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</row>
    <row r="154" spans="1:13" ht="13.25" customHeight="1" x14ac:dyDescent="0.4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</row>
    <row r="155" spans="1:13" ht="13.25" customHeight="1" x14ac:dyDescent="0.4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</row>
    <row r="156" spans="1:13" ht="13.25" customHeight="1" x14ac:dyDescent="0.4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</row>
    <row r="157" spans="1:13" ht="13.25" customHeight="1" x14ac:dyDescent="0.4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</row>
    <row r="158" spans="1:13" ht="13.25" customHeight="1" x14ac:dyDescent="0.4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</row>
    <row r="159" spans="1:13" ht="13.25" customHeight="1" x14ac:dyDescent="0.4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</row>
    <row r="160" spans="1:13" ht="13.25" customHeight="1" x14ac:dyDescent="0.4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</row>
    <row r="161" spans="1:13" ht="13.25" customHeight="1" x14ac:dyDescent="0.4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</row>
    <row r="162" spans="1:13" ht="13.25" customHeight="1" x14ac:dyDescent="0.4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</row>
    <row r="163" spans="1:13" ht="13.25" customHeight="1" x14ac:dyDescent="0.4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</row>
    <row r="164" spans="1:13" ht="13.25" customHeight="1" x14ac:dyDescent="0.4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</row>
    <row r="165" spans="1:13" ht="13.25" customHeight="1" x14ac:dyDescent="0.4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</row>
    <row r="166" spans="1:13" ht="13.25" customHeight="1" x14ac:dyDescent="0.4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</row>
    <row r="167" spans="1:13" ht="13.25" customHeight="1" x14ac:dyDescent="0.4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</row>
    <row r="168" spans="1:13" ht="13.25" customHeight="1" x14ac:dyDescent="0.4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</row>
    <row r="169" spans="1:13" ht="13.25" customHeight="1" x14ac:dyDescent="0.4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</row>
    <row r="170" spans="1:13" ht="13.25" customHeight="1" x14ac:dyDescent="0.4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</row>
    <row r="171" spans="1:13" ht="13.25" customHeight="1" x14ac:dyDescent="0.4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</row>
    <row r="172" spans="1:13" ht="13.25" customHeight="1" x14ac:dyDescent="0.4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</row>
    <row r="173" spans="1:13" ht="13.25" customHeight="1" x14ac:dyDescent="0.4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</row>
    <row r="174" spans="1:13" ht="13.25" customHeight="1" x14ac:dyDescent="0.4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</row>
    <row r="175" spans="1:13" ht="13.25" customHeight="1" x14ac:dyDescent="0.4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</row>
    <row r="176" spans="1:13" ht="13.25" customHeight="1" x14ac:dyDescent="0.4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</row>
    <row r="177" spans="1:13" ht="13.25" customHeight="1" x14ac:dyDescent="0.4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</row>
    <row r="178" spans="1:13" ht="13.25" customHeight="1" x14ac:dyDescent="0.4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</row>
    <row r="179" spans="1:13" ht="13.25" customHeight="1" x14ac:dyDescent="0.4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</row>
    <row r="180" spans="1:13" ht="13.25" customHeight="1" x14ac:dyDescent="0.4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</row>
    <row r="181" spans="1:13" ht="13.25" customHeight="1" x14ac:dyDescent="0.4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</row>
    <row r="182" spans="1:13" ht="13.25" customHeight="1" x14ac:dyDescent="0.4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</row>
    <row r="183" spans="1:13" ht="13.25" customHeight="1" x14ac:dyDescent="0.4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</row>
    <row r="184" spans="1:13" ht="13.25" customHeight="1" x14ac:dyDescent="0.4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</row>
    <row r="185" spans="1:13" ht="13.25" customHeight="1" x14ac:dyDescent="0.4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</row>
    <row r="186" spans="1:13" ht="13.25" customHeight="1" x14ac:dyDescent="0.4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</row>
    <row r="187" spans="1:13" ht="13.25" customHeight="1" x14ac:dyDescent="0.4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1:13" ht="13.25" customHeight="1" x14ac:dyDescent="0.4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3" ht="13.25" customHeight="1" x14ac:dyDescent="0.4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</row>
    <row r="190" spans="1:13" ht="13.25" customHeight="1" x14ac:dyDescent="0.4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</row>
    <row r="191" spans="1:13" ht="13.25" customHeight="1" x14ac:dyDescent="0.4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</row>
    <row r="192" spans="1:13" ht="13.25" customHeight="1" x14ac:dyDescent="0.4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</row>
    <row r="193" spans="1:13" ht="13.25" customHeight="1" x14ac:dyDescent="0.4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1:13" ht="13.25" customHeight="1" x14ac:dyDescent="0.4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1:13" ht="13.25" customHeight="1" x14ac:dyDescent="0.4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 ht="13.25" customHeight="1" x14ac:dyDescent="0.4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1:13" ht="13.25" customHeight="1" x14ac:dyDescent="0.4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13" ht="13.25" customHeight="1" x14ac:dyDescent="0.4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</row>
    <row r="199" spans="1:13" ht="13.25" customHeight="1" x14ac:dyDescent="0.4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</row>
    <row r="200" spans="1:13" ht="13.25" customHeight="1" x14ac:dyDescent="0.4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</row>
    <row r="201" spans="1:13" ht="13.25" customHeight="1" x14ac:dyDescent="0.4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</row>
    <row r="202" spans="1:13" ht="13.25" customHeight="1" x14ac:dyDescent="0.4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</row>
    <row r="203" spans="1:13" ht="13.25" customHeight="1" x14ac:dyDescent="0.4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</row>
    <row r="204" spans="1:13" ht="13.25" customHeight="1" x14ac:dyDescent="0.4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</row>
    <row r="205" spans="1:13" ht="13.25" customHeight="1" x14ac:dyDescent="0.4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</row>
    <row r="206" spans="1:13" ht="13.25" customHeight="1" x14ac:dyDescent="0.4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1:13" ht="13.25" customHeight="1" x14ac:dyDescent="0.4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</row>
    <row r="208" spans="1:13" ht="13.25" customHeight="1" x14ac:dyDescent="0.4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</row>
    <row r="209" spans="1:13" ht="13.25" customHeight="1" x14ac:dyDescent="0.4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</row>
    <row r="210" spans="1:13" ht="13.25" customHeight="1" x14ac:dyDescent="0.4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</row>
    <row r="211" spans="1:13" ht="13.25" customHeight="1" x14ac:dyDescent="0.4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1:13" ht="13.25" customHeight="1" x14ac:dyDescent="0.4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13" ht="13.25" customHeight="1" x14ac:dyDescent="0.4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1:13" ht="13.25" customHeight="1" x14ac:dyDescent="0.4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1:13" ht="13.25" customHeight="1" x14ac:dyDescent="0.4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1:13" ht="13.25" customHeight="1" x14ac:dyDescent="0.4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1:13" ht="13.25" customHeight="1" x14ac:dyDescent="0.4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1:13" ht="13.25" customHeight="1" x14ac:dyDescent="0.4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1:13" ht="13.25" customHeight="1" x14ac:dyDescent="0.4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1:13" ht="13.25" customHeight="1" x14ac:dyDescent="0.4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1:13" ht="13.25" customHeight="1" x14ac:dyDescent="0.4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1:13" ht="13.25" customHeight="1" x14ac:dyDescent="0.4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1:13" ht="13.25" customHeight="1" x14ac:dyDescent="0.4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</row>
    <row r="224" spans="1:13" ht="13.25" customHeight="1" x14ac:dyDescent="0.4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1:13" ht="13.25" customHeight="1" x14ac:dyDescent="0.4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</row>
    <row r="226" spans="1:13" ht="13.25" customHeight="1" x14ac:dyDescent="0.4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</row>
    <row r="227" spans="1:13" ht="13.25" customHeight="1" x14ac:dyDescent="0.4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1:13" ht="13.25" customHeight="1" x14ac:dyDescent="0.4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</row>
    <row r="229" spans="1:13" ht="13.25" customHeight="1" x14ac:dyDescent="0.4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</row>
    <row r="230" spans="1:13" ht="13.25" customHeight="1" x14ac:dyDescent="0.4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</row>
    <row r="231" spans="1:13" ht="13.25" customHeight="1" x14ac:dyDescent="0.4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</row>
    <row r="232" spans="1:13" ht="13.25" customHeight="1" x14ac:dyDescent="0.4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</row>
    <row r="233" spans="1:13" ht="13.25" customHeight="1" x14ac:dyDescent="0.4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</row>
    <row r="234" spans="1:13" ht="13.25" customHeight="1" x14ac:dyDescent="0.4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</row>
    <row r="235" spans="1:13" ht="13.25" customHeight="1" x14ac:dyDescent="0.4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</row>
    <row r="236" spans="1:13" ht="13.25" customHeight="1" x14ac:dyDescent="0.4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</row>
    <row r="237" spans="1:13" ht="13.25" customHeight="1" x14ac:dyDescent="0.4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</row>
    <row r="238" spans="1:13" ht="13.25" customHeight="1" x14ac:dyDescent="0.4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</row>
    <row r="239" spans="1:13" ht="13.25" customHeight="1" x14ac:dyDescent="0.4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</row>
    <row r="240" spans="1:13" ht="13.25" customHeight="1" x14ac:dyDescent="0.4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</row>
    <row r="241" spans="1:13" ht="13.25" customHeight="1" x14ac:dyDescent="0.4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</row>
    <row r="242" spans="1:13" ht="13.25" customHeight="1" x14ac:dyDescent="0.4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1:13" ht="13.25" customHeight="1" x14ac:dyDescent="0.4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</row>
    <row r="244" spans="1:13" ht="13.25" customHeight="1" x14ac:dyDescent="0.4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</row>
    <row r="245" spans="1:13" ht="13.25" customHeight="1" x14ac:dyDescent="0.4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</row>
    <row r="246" spans="1:13" ht="13.25" customHeight="1" x14ac:dyDescent="0.4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</row>
    <row r="247" spans="1:13" ht="13.25" customHeight="1" x14ac:dyDescent="0.4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</row>
    <row r="248" spans="1:13" ht="13.25" customHeight="1" x14ac:dyDescent="0.4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</row>
    <row r="249" spans="1:13" ht="13.25" customHeight="1" x14ac:dyDescent="0.4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</row>
    <row r="250" spans="1:13" ht="13.25" customHeight="1" x14ac:dyDescent="0.4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</row>
    <row r="251" spans="1:13" ht="13.25" customHeight="1" x14ac:dyDescent="0.4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</row>
    <row r="252" spans="1:13" ht="13.25" customHeight="1" x14ac:dyDescent="0.4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</row>
    <row r="253" spans="1:13" ht="13.25" customHeight="1" x14ac:dyDescent="0.4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</row>
    <row r="254" spans="1:13" ht="13.25" customHeight="1" x14ac:dyDescent="0.4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</row>
    <row r="255" spans="1:13" ht="13.25" customHeight="1" x14ac:dyDescent="0.4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</row>
    <row r="256" spans="1:13" ht="13.25" customHeight="1" x14ac:dyDescent="0.4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</row>
    <row r="257" spans="1:13" ht="13.25" customHeight="1" x14ac:dyDescent="0.4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</row>
    <row r="258" spans="1:13" ht="13.25" customHeight="1" x14ac:dyDescent="0.4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1:13" ht="13.25" customHeight="1" x14ac:dyDescent="0.4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</row>
    <row r="260" spans="1:13" ht="13.25" customHeight="1" x14ac:dyDescent="0.4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</row>
    <row r="261" spans="1:13" ht="13.25" customHeight="1" x14ac:dyDescent="0.4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</row>
    <row r="262" spans="1:13" ht="13.25" customHeight="1" x14ac:dyDescent="0.4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</row>
    <row r="263" spans="1:13" ht="13.25" customHeight="1" x14ac:dyDescent="0.4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</row>
    <row r="264" spans="1:13" ht="13.25" customHeight="1" x14ac:dyDescent="0.4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</row>
    <row r="265" spans="1:13" ht="13.25" customHeight="1" x14ac:dyDescent="0.4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</row>
    <row r="266" spans="1:13" ht="13.25" customHeight="1" x14ac:dyDescent="0.4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</row>
    <row r="267" spans="1:13" ht="13.25" customHeight="1" x14ac:dyDescent="0.4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</row>
    <row r="268" spans="1:13" ht="13.25" customHeight="1" x14ac:dyDescent="0.4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</row>
    <row r="269" spans="1:13" ht="13.25" customHeight="1" x14ac:dyDescent="0.4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</row>
    <row r="270" spans="1:13" ht="13.25" customHeight="1" x14ac:dyDescent="0.4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</row>
    <row r="271" spans="1:13" ht="13.25" customHeight="1" x14ac:dyDescent="0.4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</row>
    <row r="272" spans="1:13" ht="13.25" customHeight="1" x14ac:dyDescent="0.4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</row>
    <row r="273" spans="1:13" ht="13.25" customHeight="1" x14ac:dyDescent="0.4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</row>
    <row r="274" spans="1:13" ht="13.25" customHeight="1" x14ac:dyDescent="0.4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</row>
    <row r="275" spans="1:13" ht="13.25" customHeight="1" x14ac:dyDescent="0.4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</row>
    <row r="276" spans="1:13" ht="13.25" customHeight="1" x14ac:dyDescent="0.4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</row>
    <row r="277" spans="1:13" ht="13.25" customHeight="1" x14ac:dyDescent="0.4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</row>
    <row r="278" spans="1:13" ht="13.25" customHeight="1" x14ac:dyDescent="0.4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</row>
    <row r="279" spans="1:13" ht="13.25" customHeight="1" x14ac:dyDescent="0.4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</row>
    <row r="280" spans="1:13" ht="13.25" customHeight="1" x14ac:dyDescent="0.4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</row>
    <row r="281" spans="1:13" ht="13.25" customHeight="1" x14ac:dyDescent="0.4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</row>
    <row r="282" spans="1:13" ht="13.25" customHeight="1" x14ac:dyDescent="0.4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</row>
    <row r="283" spans="1:13" ht="13.25" customHeight="1" x14ac:dyDescent="0.4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</row>
    <row r="284" spans="1:13" ht="13.25" customHeight="1" x14ac:dyDescent="0.4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</row>
    <row r="285" spans="1:13" ht="13.25" customHeight="1" x14ac:dyDescent="0.4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</row>
    <row r="286" spans="1:13" ht="13.25" customHeight="1" x14ac:dyDescent="0.4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</row>
    <row r="287" spans="1:13" ht="13.25" customHeight="1" x14ac:dyDescent="0.4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</row>
    <row r="288" spans="1:13" ht="13.25" customHeight="1" x14ac:dyDescent="0.4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</row>
    <row r="289" spans="1:13" ht="13.25" customHeight="1" x14ac:dyDescent="0.4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</row>
    <row r="290" spans="1:13" ht="13.25" customHeight="1" x14ac:dyDescent="0.4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</row>
    <row r="291" spans="1:13" ht="13.25" customHeight="1" x14ac:dyDescent="0.4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</row>
    <row r="292" spans="1:13" ht="13.25" customHeight="1" x14ac:dyDescent="0.4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</row>
    <row r="293" spans="1:13" ht="13.25" customHeight="1" x14ac:dyDescent="0.4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</row>
    <row r="294" spans="1:13" ht="13.25" customHeight="1" x14ac:dyDescent="0.4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</row>
    <row r="295" spans="1:13" ht="13.25" customHeight="1" x14ac:dyDescent="0.4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</row>
    <row r="296" spans="1:13" ht="13.25" customHeight="1" x14ac:dyDescent="0.4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</row>
    <row r="297" spans="1:13" ht="13.25" customHeight="1" x14ac:dyDescent="0.4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</row>
    <row r="298" spans="1:13" ht="13.25" customHeight="1" x14ac:dyDescent="0.4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</row>
    <row r="299" spans="1:13" ht="13.25" customHeight="1" x14ac:dyDescent="0.4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</row>
    <row r="300" spans="1:13" ht="13.25" customHeight="1" x14ac:dyDescent="0.4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</row>
    <row r="301" spans="1:13" ht="13.25" customHeight="1" x14ac:dyDescent="0.4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</row>
    <row r="302" spans="1:13" ht="13.25" customHeight="1" x14ac:dyDescent="0.4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</row>
    <row r="303" spans="1:13" ht="13.25" customHeight="1" x14ac:dyDescent="0.4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1:13" ht="13.25" customHeight="1" x14ac:dyDescent="0.4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</row>
    <row r="305" spans="1:13" ht="13.25" customHeight="1" x14ac:dyDescent="0.4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</row>
    <row r="306" spans="1:13" ht="13.25" customHeight="1" x14ac:dyDescent="0.4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</row>
    <row r="307" spans="1:13" ht="13.25" customHeight="1" x14ac:dyDescent="0.4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</row>
    <row r="308" spans="1:13" ht="13.25" customHeight="1" x14ac:dyDescent="0.4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</row>
    <row r="309" spans="1:13" ht="13.25" customHeight="1" x14ac:dyDescent="0.4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</row>
    <row r="310" spans="1:13" ht="13.25" customHeight="1" x14ac:dyDescent="0.4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</row>
    <row r="311" spans="1:13" ht="13.25" customHeight="1" x14ac:dyDescent="0.4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</row>
    <row r="312" spans="1:13" ht="13.25" customHeight="1" x14ac:dyDescent="0.4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</row>
    <row r="313" spans="1:13" ht="13.25" customHeight="1" x14ac:dyDescent="0.4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</row>
    <row r="314" spans="1:13" ht="13.25" customHeight="1" x14ac:dyDescent="0.4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</row>
    <row r="315" spans="1:13" ht="13.25" customHeight="1" x14ac:dyDescent="0.4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</row>
    <row r="316" spans="1:13" ht="13.25" customHeight="1" x14ac:dyDescent="0.4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</row>
    <row r="317" spans="1:13" ht="13.25" customHeight="1" x14ac:dyDescent="0.4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</row>
    <row r="318" spans="1:13" ht="13.25" customHeight="1" x14ac:dyDescent="0.4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</row>
    <row r="319" spans="1:13" ht="13.25" customHeight="1" x14ac:dyDescent="0.4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1:13" ht="13.25" customHeight="1" x14ac:dyDescent="0.4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</row>
    <row r="321" spans="1:13" ht="13.25" customHeight="1" x14ac:dyDescent="0.4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</row>
    <row r="322" spans="1:13" ht="13.25" customHeight="1" x14ac:dyDescent="0.4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</row>
    <row r="323" spans="1:13" ht="13.25" customHeight="1" x14ac:dyDescent="0.4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</row>
    <row r="324" spans="1:13" ht="13.25" customHeight="1" x14ac:dyDescent="0.4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</row>
    <row r="325" spans="1:13" ht="13.25" customHeight="1" x14ac:dyDescent="0.4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</row>
    <row r="326" spans="1:13" ht="13.25" customHeight="1" x14ac:dyDescent="0.4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</row>
    <row r="327" spans="1:13" ht="13.25" customHeight="1" x14ac:dyDescent="0.4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</row>
    <row r="328" spans="1:13" ht="13.25" customHeight="1" x14ac:dyDescent="0.4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</row>
    <row r="329" spans="1:13" ht="13.25" customHeight="1" x14ac:dyDescent="0.4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</row>
    <row r="330" spans="1:13" ht="13.25" customHeight="1" x14ac:dyDescent="0.4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</row>
    <row r="331" spans="1:13" ht="13.25" customHeight="1" x14ac:dyDescent="0.4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</row>
    <row r="332" spans="1:13" ht="13.25" customHeight="1" x14ac:dyDescent="0.4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</row>
    <row r="333" spans="1:13" ht="13.25" customHeight="1" x14ac:dyDescent="0.4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</row>
    <row r="334" spans="1:13" ht="13.25" customHeight="1" x14ac:dyDescent="0.4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</row>
    <row r="335" spans="1:13" ht="13.25" customHeight="1" x14ac:dyDescent="0.4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</row>
    <row r="336" spans="1:13" ht="13.25" customHeight="1" x14ac:dyDescent="0.4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</row>
    <row r="337" spans="1:13" ht="13.25" customHeight="1" x14ac:dyDescent="0.4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</row>
    <row r="338" spans="1:13" ht="13.25" customHeight="1" x14ac:dyDescent="0.4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</row>
    <row r="339" spans="1:13" ht="13.25" customHeight="1" x14ac:dyDescent="0.4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</row>
    <row r="340" spans="1:13" ht="13.25" customHeight="1" x14ac:dyDescent="0.4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</row>
    <row r="341" spans="1:13" ht="13.25" customHeight="1" x14ac:dyDescent="0.4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</row>
    <row r="342" spans="1:13" ht="13.25" customHeight="1" x14ac:dyDescent="0.4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</row>
    <row r="343" spans="1:13" ht="13.25" customHeight="1" x14ac:dyDescent="0.4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</row>
    <row r="344" spans="1:13" ht="13.25" customHeight="1" x14ac:dyDescent="0.4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</row>
    <row r="345" spans="1:13" ht="13.25" customHeight="1" x14ac:dyDescent="0.4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</row>
    <row r="346" spans="1:13" ht="13.25" customHeight="1" x14ac:dyDescent="0.4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</row>
    <row r="347" spans="1:13" ht="13.25" customHeight="1" x14ac:dyDescent="0.4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</row>
    <row r="348" spans="1:13" ht="13.25" customHeight="1" x14ac:dyDescent="0.4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</row>
    <row r="349" spans="1:13" ht="13.25" customHeight="1" x14ac:dyDescent="0.4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</row>
    <row r="350" spans="1:13" ht="13.25" customHeight="1" x14ac:dyDescent="0.4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</row>
    <row r="351" spans="1:13" ht="13.25" customHeight="1" x14ac:dyDescent="0.4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</row>
    <row r="352" spans="1:13" ht="13.25" customHeight="1" x14ac:dyDescent="0.4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</row>
    <row r="353" spans="1:13" ht="13.25" customHeight="1" x14ac:dyDescent="0.4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</row>
    <row r="354" spans="1:13" ht="13.25" customHeight="1" x14ac:dyDescent="0.4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</row>
    <row r="355" spans="1:13" ht="13.25" customHeight="1" x14ac:dyDescent="0.4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</row>
    <row r="356" spans="1:13" ht="13.25" customHeight="1" x14ac:dyDescent="0.4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</row>
    <row r="357" spans="1:13" ht="13.25" customHeight="1" x14ac:dyDescent="0.4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</row>
    <row r="358" spans="1:13" ht="13.25" customHeight="1" x14ac:dyDescent="0.4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</row>
    <row r="359" spans="1:13" ht="13.25" customHeight="1" x14ac:dyDescent="0.4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</row>
    <row r="360" spans="1:13" ht="13.25" customHeight="1" x14ac:dyDescent="0.4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</row>
    <row r="361" spans="1:13" ht="13.25" customHeight="1" x14ac:dyDescent="0.4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</row>
    <row r="362" spans="1:13" ht="13.25" customHeight="1" x14ac:dyDescent="0.4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</row>
    <row r="363" spans="1:13" ht="13.25" customHeight="1" x14ac:dyDescent="0.4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</row>
    <row r="364" spans="1:13" ht="13.25" customHeight="1" x14ac:dyDescent="0.4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</row>
    <row r="365" spans="1:13" ht="13.25" customHeight="1" x14ac:dyDescent="0.4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</row>
    <row r="366" spans="1:13" ht="13.25" customHeight="1" x14ac:dyDescent="0.4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</row>
    <row r="367" spans="1:13" ht="13.25" customHeight="1" x14ac:dyDescent="0.4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</row>
    <row r="368" spans="1:13" ht="13.25" customHeight="1" x14ac:dyDescent="0.4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</row>
    <row r="369" spans="1:13" ht="13.25" customHeight="1" x14ac:dyDescent="0.4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</row>
    <row r="370" spans="1:13" ht="13.25" customHeight="1" x14ac:dyDescent="0.4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</row>
    <row r="371" spans="1:13" ht="13.25" customHeight="1" x14ac:dyDescent="0.4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</row>
    <row r="372" spans="1:13" ht="13.25" customHeight="1" x14ac:dyDescent="0.4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</row>
    <row r="373" spans="1:13" ht="13.25" customHeight="1" x14ac:dyDescent="0.4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</row>
    <row r="374" spans="1:13" ht="13.25" customHeight="1" x14ac:dyDescent="0.4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</row>
    <row r="375" spans="1:13" ht="13.25" customHeight="1" x14ac:dyDescent="0.4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</row>
    <row r="376" spans="1:13" ht="13.25" customHeight="1" x14ac:dyDescent="0.4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</row>
    <row r="377" spans="1:13" ht="13.25" customHeight="1" x14ac:dyDescent="0.4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</row>
    <row r="378" spans="1:13" ht="13.25" customHeight="1" x14ac:dyDescent="0.4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</row>
    <row r="379" spans="1:13" ht="13.25" customHeight="1" x14ac:dyDescent="0.4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</row>
    <row r="380" spans="1:13" ht="13.25" customHeight="1" x14ac:dyDescent="0.4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</row>
    <row r="381" spans="1:13" ht="13.25" customHeight="1" x14ac:dyDescent="0.4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</row>
    <row r="382" spans="1:13" ht="13.25" customHeight="1" x14ac:dyDescent="0.4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</row>
    <row r="383" spans="1:13" ht="13.25" customHeight="1" x14ac:dyDescent="0.4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</row>
    <row r="384" spans="1:13" ht="13.25" customHeight="1" x14ac:dyDescent="0.4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</row>
    <row r="385" spans="1:13" ht="13.25" customHeight="1" x14ac:dyDescent="0.4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</row>
    <row r="386" spans="1:13" ht="13.25" customHeight="1" x14ac:dyDescent="0.4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</row>
    <row r="387" spans="1:13" ht="13.25" customHeight="1" x14ac:dyDescent="0.4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</row>
    <row r="388" spans="1:13" ht="13.25" customHeight="1" x14ac:dyDescent="0.4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</row>
    <row r="389" spans="1:13" ht="13.25" customHeight="1" x14ac:dyDescent="0.4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</row>
    <row r="390" spans="1:13" ht="13.25" customHeight="1" x14ac:dyDescent="0.4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</row>
    <row r="391" spans="1:13" ht="13.25" customHeight="1" x14ac:dyDescent="0.4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</row>
    <row r="392" spans="1:13" ht="13.25" customHeight="1" x14ac:dyDescent="0.4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</row>
    <row r="393" spans="1:13" ht="13.25" customHeight="1" x14ac:dyDescent="0.4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</row>
    <row r="394" spans="1:13" ht="13.25" customHeight="1" x14ac:dyDescent="0.4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</row>
    <row r="395" spans="1:13" ht="13.25" customHeight="1" x14ac:dyDescent="0.4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</row>
    <row r="396" spans="1:13" ht="13.25" customHeight="1" x14ac:dyDescent="0.4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</row>
    <row r="397" spans="1:13" ht="13.25" customHeight="1" x14ac:dyDescent="0.4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</row>
    <row r="398" spans="1:13" ht="13.25" customHeight="1" x14ac:dyDescent="0.4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</row>
    <row r="399" spans="1:13" ht="13.25" customHeight="1" x14ac:dyDescent="0.4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</row>
    <row r="400" spans="1:13" ht="13.25" customHeight="1" x14ac:dyDescent="0.4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</row>
    <row r="401" spans="1:13" ht="13.25" customHeight="1" x14ac:dyDescent="0.4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</row>
    <row r="402" spans="1:13" ht="13.25" customHeight="1" x14ac:dyDescent="0.4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</row>
    <row r="403" spans="1:13" ht="13.25" customHeight="1" x14ac:dyDescent="0.4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</row>
    <row r="404" spans="1:13" ht="13.25" customHeight="1" x14ac:dyDescent="0.4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</row>
    <row r="405" spans="1:13" ht="13.25" customHeight="1" x14ac:dyDescent="0.4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</row>
    <row r="406" spans="1:13" ht="13.25" customHeight="1" x14ac:dyDescent="0.4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</row>
    <row r="407" spans="1:13" ht="13.25" customHeight="1" x14ac:dyDescent="0.4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</row>
    <row r="408" spans="1:13" ht="13.25" customHeight="1" x14ac:dyDescent="0.4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</row>
    <row r="409" spans="1:13" ht="13.25" customHeight="1" x14ac:dyDescent="0.4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</row>
    <row r="410" spans="1:13" ht="13.25" customHeight="1" x14ac:dyDescent="0.4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</row>
    <row r="411" spans="1:13" ht="13.25" customHeight="1" x14ac:dyDescent="0.4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</row>
    <row r="412" spans="1:13" ht="13.25" customHeight="1" x14ac:dyDescent="0.4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</row>
    <row r="413" spans="1:13" ht="13.25" customHeight="1" x14ac:dyDescent="0.4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</row>
    <row r="414" spans="1:13" ht="13.25" customHeight="1" x14ac:dyDescent="0.4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</row>
    <row r="415" spans="1:13" ht="13.25" customHeight="1" x14ac:dyDescent="0.4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</row>
    <row r="416" spans="1:13" ht="13.25" customHeight="1" x14ac:dyDescent="0.4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</row>
    <row r="417" spans="1:13" ht="13.25" customHeight="1" x14ac:dyDescent="0.4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</row>
    <row r="418" spans="1:13" ht="13.25" customHeight="1" x14ac:dyDescent="0.4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</row>
    <row r="419" spans="1:13" ht="13.25" customHeight="1" x14ac:dyDescent="0.4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</row>
    <row r="420" spans="1:13" ht="13.25" customHeight="1" x14ac:dyDescent="0.4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</row>
    <row r="421" spans="1:13" ht="13.25" customHeight="1" x14ac:dyDescent="0.4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</row>
    <row r="422" spans="1:13" ht="13.25" customHeight="1" x14ac:dyDescent="0.4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</row>
    <row r="423" spans="1:13" ht="13.25" customHeight="1" x14ac:dyDescent="0.4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</row>
    <row r="424" spans="1:13" ht="13.25" customHeight="1" x14ac:dyDescent="0.4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</row>
    <row r="425" spans="1:13" ht="13.25" customHeight="1" x14ac:dyDescent="0.4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</row>
    <row r="426" spans="1:13" ht="13.25" customHeight="1" x14ac:dyDescent="0.4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</row>
    <row r="427" spans="1:13" ht="13.25" customHeight="1" x14ac:dyDescent="0.4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</row>
    <row r="428" spans="1:13" ht="13.25" customHeight="1" x14ac:dyDescent="0.4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</row>
    <row r="429" spans="1:13" ht="13.25" customHeight="1" x14ac:dyDescent="0.4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</row>
    <row r="430" spans="1:13" ht="13.25" customHeight="1" x14ac:dyDescent="0.4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</row>
    <row r="431" spans="1:13" ht="13.25" customHeight="1" x14ac:dyDescent="0.4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</row>
    <row r="432" spans="1:13" ht="13.25" customHeight="1" x14ac:dyDescent="0.4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</row>
    <row r="433" spans="1:13" ht="13.25" customHeight="1" x14ac:dyDescent="0.4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</row>
    <row r="434" spans="1:13" ht="13.25" customHeight="1" x14ac:dyDescent="0.4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</row>
    <row r="435" spans="1:13" ht="13.25" customHeight="1" x14ac:dyDescent="0.4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</row>
    <row r="436" spans="1:13" ht="13.25" customHeight="1" x14ac:dyDescent="0.4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</row>
    <row r="437" spans="1:13" ht="13.25" customHeight="1" x14ac:dyDescent="0.4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</row>
    <row r="438" spans="1:13" ht="13.25" customHeight="1" x14ac:dyDescent="0.4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</row>
    <row r="439" spans="1:13" ht="13.25" customHeight="1" x14ac:dyDescent="0.4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</row>
    <row r="440" spans="1:13" ht="13.25" customHeight="1" x14ac:dyDescent="0.4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</row>
    <row r="441" spans="1:13" ht="13.25" customHeight="1" x14ac:dyDescent="0.4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</row>
    <row r="442" spans="1:13" ht="13.25" customHeight="1" x14ac:dyDescent="0.4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</row>
    <row r="443" spans="1:13" ht="13.25" customHeight="1" x14ac:dyDescent="0.4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</row>
    <row r="444" spans="1:13" ht="13.25" customHeight="1" x14ac:dyDescent="0.4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</row>
    <row r="445" spans="1:13" ht="13.25" customHeight="1" x14ac:dyDescent="0.4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</row>
    <row r="446" spans="1:13" ht="13.25" customHeight="1" x14ac:dyDescent="0.4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</row>
    <row r="447" spans="1:13" ht="13.25" customHeight="1" x14ac:dyDescent="0.4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</row>
    <row r="448" spans="1:13" ht="13.25" customHeight="1" x14ac:dyDescent="0.4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</row>
    <row r="449" spans="1:13" ht="13.25" customHeight="1" x14ac:dyDescent="0.4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</row>
    <row r="450" spans="1:13" ht="13.25" customHeight="1" x14ac:dyDescent="0.4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</row>
    <row r="451" spans="1:13" ht="13.25" customHeight="1" x14ac:dyDescent="0.4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</row>
    <row r="452" spans="1:13" ht="13.25" customHeight="1" x14ac:dyDescent="0.4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</row>
    <row r="453" spans="1:13" ht="13.25" customHeight="1" x14ac:dyDescent="0.4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</row>
    <row r="454" spans="1:13" ht="13.25" customHeight="1" x14ac:dyDescent="0.4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</row>
    <row r="455" spans="1:13" ht="13.25" customHeight="1" x14ac:dyDescent="0.4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</row>
    <row r="456" spans="1:13" ht="13.25" customHeight="1" x14ac:dyDescent="0.4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</row>
    <row r="457" spans="1:13" ht="13.25" customHeight="1" x14ac:dyDescent="0.4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</row>
    <row r="458" spans="1:13" ht="13.25" customHeight="1" x14ac:dyDescent="0.4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</row>
    <row r="459" spans="1:13" ht="13.25" customHeight="1" x14ac:dyDescent="0.4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</row>
    <row r="460" spans="1:13" ht="13.25" customHeight="1" x14ac:dyDescent="0.4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</row>
    <row r="461" spans="1:13" ht="13.25" customHeight="1" x14ac:dyDescent="0.4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</row>
    <row r="462" spans="1:13" ht="13.25" customHeight="1" x14ac:dyDescent="0.4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</row>
    <row r="463" spans="1:13" ht="13.25" customHeight="1" x14ac:dyDescent="0.4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</row>
    <row r="464" spans="1:13" ht="13.25" customHeight="1" x14ac:dyDescent="0.4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</row>
    <row r="465" spans="1:13" ht="13.25" customHeight="1" x14ac:dyDescent="0.4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</row>
    <row r="466" spans="1:13" ht="13.25" customHeight="1" x14ac:dyDescent="0.4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</row>
    <row r="467" spans="1:13" ht="13.25" customHeight="1" x14ac:dyDescent="0.4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</row>
    <row r="468" spans="1:13" ht="13.25" customHeight="1" x14ac:dyDescent="0.4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</row>
    <row r="469" spans="1:13" ht="13.25" customHeight="1" x14ac:dyDescent="0.4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</row>
    <row r="470" spans="1:13" ht="13.25" customHeight="1" x14ac:dyDescent="0.4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</row>
    <row r="471" spans="1:13" ht="13.25" customHeight="1" x14ac:dyDescent="0.4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</row>
    <row r="472" spans="1:13" ht="13.25" customHeight="1" x14ac:dyDescent="0.4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</row>
    <row r="473" spans="1:13" ht="13.25" customHeight="1" x14ac:dyDescent="0.4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</row>
    <row r="474" spans="1:13" ht="13.25" customHeight="1" x14ac:dyDescent="0.4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</row>
    <row r="475" spans="1:13" ht="13.25" customHeight="1" x14ac:dyDescent="0.4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</row>
    <row r="476" spans="1:13" ht="13.25" customHeight="1" x14ac:dyDescent="0.4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</row>
    <row r="477" spans="1:13" ht="13.25" customHeight="1" x14ac:dyDescent="0.4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</row>
    <row r="478" spans="1:13" ht="13.25" customHeight="1" x14ac:dyDescent="0.4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</row>
    <row r="479" spans="1:13" ht="13.25" customHeight="1" x14ac:dyDescent="0.4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</row>
    <row r="480" spans="1:13" ht="13.25" customHeight="1" x14ac:dyDescent="0.4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</row>
    <row r="481" spans="1:13" ht="13.25" customHeight="1" x14ac:dyDescent="0.4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</row>
    <row r="482" spans="1:13" ht="13.25" customHeight="1" x14ac:dyDescent="0.4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</row>
    <row r="483" spans="1:13" ht="13.25" customHeight="1" x14ac:dyDescent="0.4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</row>
    <row r="484" spans="1:13" ht="13.25" customHeight="1" x14ac:dyDescent="0.4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</row>
    <row r="485" spans="1:13" ht="13.25" customHeight="1" x14ac:dyDescent="0.4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</row>
    <row r="486" spans="1:13" ht="13.25" customHeight="1" x14ac:dyDescent="0.4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</row>
    <row r="487" spans="1:13" ht="13.25" customHeight="1" x14ac:dyDescent="0.4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</row>
    <row r="488" spans="1:13" ht="13.25" customHeight="1" x14ac:dyDescent="0.4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</row>
    <row r="489" spans="1:13" ht="13.25" customHeight="1" x14ac:dyDescent="0.4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</row>
    <row r="490" spans="1:13" ht="13.25" customHeight="1" x14ac:dyDescent="0.4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</row>
    <row r="491" spans="1:13" ht="13.25" customHeight="1" x14ac:dyDescent="0.4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</row>
    <row r="492" spans="1:13" ht="13.25" customHeight="1" x14ac:dyDescent="0.4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</row>
    <row r="493" spans="1:13" ht="13.25" customHeight="1" x14ac:dyDescent="0.4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</row>
    <row r="494" spans="1:13" ht="13.25" customHeight="1" x14ac:dyDescent="0.4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</row>
    <row r="495" spans="1:13" ht="13.25" customHeight="1" x14ac:dyDescent="0.4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</row>
    <row r="496" spans="1:13" ht="13.25" customHeight="1" x14ac:dyDescent="0.4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</row>
    <row r="497" spans="1:13" ht="13.25" customHeight="1" x14ac:dyDescent="0.4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</row>
    <row r="498" spans="1:13" ht="13.25" customHeight="1" x14ac:dyDescent="0.4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</row>
    <row r="499" spans="1:13" ht="13.25" customHeight="1" x14ac:dyDescent="0.4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</row>
    <row r="500" spans="1:13" ht="13.25" customHeight="1" x14ac:dyDescent="0.4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</row>
    <row r="501" spans="1:13" ht="13.25" customHeight="1" x14ac:dyDescent="0.4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</row>
    <row r="502" spans="1:13" ht="13.25" customHeight="1" x14ac:dyDescent="0.4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</row>
    <row r="503" spans="1:13" ht="13.25" customHeight="1" x14ac:dyDescent="0.4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</row>
    <row r="504" spans="1:13" ht="13.25" customHeight="1" x14ac:dyDescent="0.4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</row>
    <row r="505" spans="1:13" ht="13.25" customHeight="1" x14ac:dyDescent="0.4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</row>
    <row r="506" spans="1:13" ht="13.25" customHeight="1" x14ac:dyDescent="0.4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</row>
    <row r="507" spans="1:13" ht="13.25" customHeight="1" x14ac:dyDescent="0.4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</row>
    <row r="508" spans="1:13" ht="13.25" customHeight="1" x14ac:dyDescent="0.4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</row>
    <row r="509" spans="1:13" ht="13.25" customHeight="1" x14ac:dyDescent="0.4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</row>
    <row r="510" spans="1:13" ht="13.25" customHeight="1" x14ac:dyDescent="0.4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</row>
    <row r="511" spans="1:13" ht="13.25" customHeight="1" x14ac:dyDescent="0.4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</row>
    <row r="512" spans="1:13" ht="13.25" customHeight="1" x14ac:dyDescent="0.4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</row>
    <row r="513" spans="1:13" ht="13.25" customHeight="1" x14ac:dyDescent="0.4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</row>
    <row r="514" spans="1:13" ht="13.25" customHeight="1" x14ac:dyDescent="0.4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</row>
    <row r="515" spans="1:13" ht="13.25" customHeight="1" x14ac:dyDescent="0.4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</row>
    <row r="516" spans="1:13" ht="13.25" customHeight="1" x14ac:dyDescent="0.4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</row>
    <row r="517" spans="1:13" ht="13.25" customHeight="1" x14ac:dyDescent="0.4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</row>
    <row r="518" spans="1:13" ht="13.25" customHeight="1" x14ac:dyDescent="0.4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</row>
    <row r="519" spans="1:13" ht="13.25" customHeight="1" x14ac:dyDescent="0.4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</row>
    <row r="520" spans="1:13" ht="13.25" customHeight="1" x14ac:dyDescent="0.4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</row>
    <row r="521" spans="1:13" ht="13.25" customHeight="1" x14ac:dyDescent="0.4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</row>
    <row r="522" spans="1:13" ht="13.25" customHeight="1" x14ac:dyDescent="0.4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</row>
    <row r="523" spans="1:13" ht="13.25" customHeight="1" x14ac:dyDescent="0.4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</row>
    <row r="524" spans="1:13" ht="13.25" customHeight="1" x14ac:dyDescent="0.4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</row>
    <row r="525" spans="1:13" ht="13.25" customHeight="1" x14ac:dyDescent="0.4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</row>
    <row r="526" spans="1:13" ht="13.25" customHeight="1" x14ac:dyDescent="0.4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</row>
    <row r="527" spans="1:13" ht="13.25" customHeight="1" x14ac:dyDescent="0.4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</row>
    <row r="528" spans="1:13" ht="13.25" customHeight="1" x14ac:dyDescent="0.4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</row>
    <row r="529" spans="1:13" ht="13.25" customHeight="1" x14ac:dyDescent="0.4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</row>
    <row r="530" spans="1:13" ht="13.25" customHeight="1" x14ac:dyDescent="0.4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</row>
    <row r="531" spans="1:13" ht="13.25" customHeight="1" x14ac:dyDescent="0.4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</row>
    <row r="532" spans="1:13" ht="13.25" customHeight="1" x14ac:dyDescent="0.4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</row>
    <row r="533" spans="1:13" ht="13.25" customHeight="1" x14ac:dyDescent="0.4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</row>
    <row r="534" spans="1:13" ht="13.25" customHeight="1" x14ac:dyDescent="0.4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</row>
    <row r="535" spans="1:13" ht="13.25" customHeight="1" x14ac:dyDescent="0.4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</row>
    <row r="536" spans="1:13" ht="13.25" customHeight="1" x14ac:dyDescent="0.4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</row>
    <row r="537" spans="1:13" ht="13.25" customHeight="1" x14ac:dyDescent="0.4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</row>
    <row r="538" spans="1:13" ht="13.25" customHeight="1" x14ac:dyDescent="0.4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</row>
    <row r="539" spans="1:13" ht="13.25" customHeight="1" x14ac:dyDescent="0.4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</row>
    <row r="540" spans="1:13" ht="13.25" customHeight="1" x14ac:dyDescent="0.4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</row>
    <row r="541" spans="1:13" ht="13.25" customHeight="1" x14ac:dyDescent="0.4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</row>
    <row r="542" spans="1:13" ht="13.25" customHeight="1" x14ac:dyDescent="0.4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</row>
    <row r="543" spans="1:13" ht="13.25" customHeight="1" x14ac:dyDescent="0.4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</row>
    <row r="544" spans="1:13" ht="13.25" customHeight="1" x14ac:dyDescent="0.4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</row>
    <row r="545" spans="1:13" ht="13.25" customHeight="1" x14ac:dyDescent="0.4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</row>
    <row r="546" spans="1:13" ht="13.25" customHeight="1" x14ac:dyDescent="0.4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</row>
    <row r="547" spans="1:13" ht="13.25" customHeight="1" x14ac:dyDescent="0.4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</row>
    <row r="548" spans="1:13" ht="13.25" customHeight="1" x14ac:dyDescent="0.4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</row>
    <row r="549" spans="1:13" ht="13.25" customHeight="1" x14ac:dyDescent="0.4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</row>
    <row r="550" spans="1:13" ht="13.25" customHeight="1" x14ac:dyDescent="0.4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</row>
    <row r="551" spans="1:13" ht="13.25" customHeight="1" x14ac:dyDescent="0.4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</row>
    <row r="552" spans="1:13" ht="13.25" customHeight="1" x14ac:dyDescent="0.4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</row>
    <row r="553" spans="1:13" ht="13.25" customHeight="1" x14ac:dyDescent="0.4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</row>
    <row r="554" spans="1:13" ht="13.25" customHeight="1" x14ac:dyDescent="0.4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</row>
    <row r="555" spans="1:13" ht="13.25" customHeight="1" x14ac:dyDescent="0.4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</row>
    <row r="556" spans="1:13" ht="13.25" customHeight="1" x14ac:dyDescent="0.4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</row>
    <row r="557" spans="1:13" ht="13.25" customHeight="1" x14ac:dyDescent="0.4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</row>
    <row r="558" spans="1:13" ht="13.25" customHeight="1" x14ac:dyDescent="0.4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</row>
    <row r="559" spans="1:13" ht="13.25" customHeight="1" x14ac:dyDescent="0.4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</row>
    <row r="560" spans="1:13" ht="13.25" customHeight="1" x14ac:dyDescent="0.4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</row>
    <row r="561" spans="1:13" ht="13.25" customHeight="1" x14ac:dyDescent="0.4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</row>
    <row r="562" spans="1:13" ht="13.25" customHeight="1" x14ac:dyDescent="0.4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</row>
    <row r="563" spans="1:13" ht="13.25" customHeight="1" x14ac:dyDescent="0.4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</row>
    <row r="564" spans="1:13" ht="13.25" customHeight="1" x14ac:dyDescent="0.4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</row>
    <row r="565" spans="1:13" ht="13.25" customHeight="1" x14ac:dyDescent="0.4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</row>
    <row r="566" spans="1:13" ht="13.25" customHeight="1" x14ac:dyDescent="0.4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</row>
    <row r="567" spans="1:13" ht="13.25" customHeight="1" x14ac:dyDescent="0.4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</row>
    <row r="568" spans="1:13" ht="13.25" customHeight="1" x14ac:dyDescent="0.4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</row>
    <row r="569" spans="1:13" ht="13.25" customHeight="1" x14ac:dyDescent="0.4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</row>
    <row r="570" spans="1:13" ht="13.25" customHeight="1" x14ac:dyDescent="0.4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</row>
    <row r="571" spans="1:13" ht="13.25" customHeight="1" x14ac:dyDescent="0.4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</row>
    <row r="572" spans="1:13" ht="13.25" customHeight="1" x14ac:dyDescent="0.4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</row>
    <row r="573" spans="1:13" ht="13.25" customHeight="1" x14ac:dyDescent="0.4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</row>
    <row r="574" spans="1:13" ht="13.25" customHeight="1" x14ac:dyDescent="0.4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</row>
    <row r="575" spans="1:13" ht="13.25" customHeight="1" x14ac:dyDescent="0.4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</row>
    <row r="576" spans="1:13" ht="13.25" customHeight="1" x14ac:dyDescent="0.4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</row>
    <row r="577" spans="1:13" ht="13.25" customHeight="1" x14ac:dyDescent="0.4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</row>
    <row r="578" spans="1:13" ht="13.25" customHeight="1" x14ac:dyDescent="0.4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</row>
    <row r="579" spans="1:13" ht="13.25" customHeight="1" x14ac:dyDescent="0.4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</row>
    <row r="580" spans="1:13" ht="13.25" customHeight="1" x14ac:dyDescent="0.4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</row>
    <row r="581" spans="1:13" ht="13.25" customHeight="1" x14ac:dyDescent="0.4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</row>
    <row r="582" spans="1:13" ht="13.25" customHeight="1" x14ac:dyDescent="0.4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</row>
    <row r="583" spans="1:13" ht="13.25" customHeight="1" x14ac:dyDescent="0.4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</row>
    <row r="584" spans="1:13" ht="13.25" customHeight="1" x14ac:dyDescent="0.4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</row>
    <row r="585" spans="1:13" ht="13.25" customHeight="1" x14ac:dyDescent="0.4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</row>
    <row r="586" spans="1:13" ht="13.25" customHeight="1" x14ac:dyDescent="0.4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</row>
    <row r="587" spans="1:13" ht="13.25" customHeight="1" x14ac:dyDescent="0.4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</row>
    <row r="588" spans="1:13" ht="13.25" customHeight="1" x14ac:dyDescent="0.4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</row>
    <row r="589" spans="1:13" ht="13.25" customHeight="1" x14ac:dyDescent="0.4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</row>
    <row r="590" spans="1:13" ht="13.25" customHeight="1" x14ac:dyDescent="0.4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</row>
    <row r="591" spans="1:13" ht="13.25" customHeight="1" x14ac:dyDescent="0.4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</row>
    <row r="592" spans="1:13" ht="13.25" customHeight="1" x14ac:dyDescent="0.4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</row>
    <row r="593" spans="1:13" ht="13.25" customHeight="1" x14ac:dyDescent="0.4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</row>
    <row r="594" spans="1:13" ht="13.25" customHeight="1" x14ac:dyDescent="0.4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</row>
    <row r="595" spans="1:13" ht="13.25" customHeight="1" x14ac:dyDescent="0.4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</row>
    <row r="596" spans="1:13" ht="13.25" customHeight="1" x14ac:dyDescent="0.4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</row>
    <row r="597" spans="1:13" ht="13.25" customHeight="1" x14ac:dyDescent="0.4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</row>
    <row r="598" spans="1:13" ht="13.25" customHeight="1" x14ac:dyDescent="0.4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</row>
    <row r="599" spans="1:13" ht="13.25" customHeight="1" x14ac:dyDescent="0.4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</row>
    <row r="600" spans="1:13" ht="13.25" customHeight="1" x14ac:dyDescent="0.4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</row>
    <row r="601" spans="1:13" ht="13.25" customHeight="1" x14ac:dyDescent="0.4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</row>
    <row r="602" spans="1:13" ht="13.25" customHeight="1" x14ac:dyDescent="0.4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</row>
    <row r="603" spans="1:13" ht="13.25" customHeight="1" x14ac:dyDescent="0.4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</row>
    <row r="604" spans="1:13" ht="13.25" customHeight="1" x14ac:dyDescent="0.4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</row>
    <row r="605" spans="1:13" ht="13.25" customHeight="1" x14ac:dyDescent="0.4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</row>
    <row r="606" spans="1:13" ht="13.25" customHeight="1" x14ac:dyDescent="0.4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</row>
    <row r="607" spans="1:13" ht="13.25" customHeight="1" x14ac:dyDescent="0.4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</row>
    <row r="608" spans="1:13" ht="13.25" customHeight="1" x14ac:dyDescent="0.4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</row>
    <row r="609" spans="1:13" ht="13.25" customHeight="1" x14ac:dyDescent="0.4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</row>
    <row r="610" spans="1:13" ht="13.25" customHeight="1" x14ac:dyDescent="0.4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</row>
    <row r="611" spans="1:13" ht="13.25" customHeight="1" x14ac:dyDescent="0.4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</row>
    <row r="612" spans="1:13" ht="13.25" customHeight="1" x14ac:dyDescent="0.4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</row>
    <row r="613" spans="1:13" ht="13.25" customHeight="1" x14ac:dyDescent="0.4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</row>
    <row r="614" spans="1:13" ht="13.25" customHeight="1" x14ac:dyDescent="0.4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</row>
    <row r="615" spans="1:13" ht="13.25" customHeight="1" x14ac:dyDescent="0.4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</row>
    <row r="616" spans="1:13" ht="13.25" customHeight="1" x14ac:dyDescent="0.4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</row>
    <row r="617" spans="1:13" ht="13.25" customHeight="1" x14ac:dyDescent="0.4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</row>
    <row r="618" spans="1:13" ht="13.25" customHeight="1" x14ac:dyDescent="0.4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</row>
    <row r="619" spans="1:13" ht="13.25" customHeight="1" x14ac:dyDescent="0.4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</row>
    <row r="620" spans="1:13" ht="13.25" customHeight="1" x14ac:dyDescent="0.4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</row>
    <row r="621" spans="1:13" ht="13.25" customHeight="1" x14ac:dyDescent="0.4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</row>
    <row r="622" spans="1:13" ht="13.25" customHeight="1" x14ac:dyDescent="0.4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</row>
    <row r="623" spans="1:13" ht="13.25" customHeight="1" x14ac:dyDescent="0.4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</row>
    <row r="624" spans="1:13" ht="13.25" customHeight="1" x14ac:dyDescent="0.4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</row>
    <row r="625" spans="1:13" ht="13.25" customHeight="1" x14ac:dyDescent="0.4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</row>
    <row r="626" spans="1:13" ht="13.25" customHeight="1" x14ac:dyDescent="0.4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</row>
    <row r="627" spans="1:13" ht="13.25" customHeight="1" x14ac:dyDescent="0.4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</row>
    <row r="628" spans="1:13" ht="13.25" customHeight="1" x14ac:dyDescent="0.4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</row>
    <row r="629" spans="1:13" ht="13.25" customHeight="1" x14ac:dyDescent="0.4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</row>
    <row r="630" spans="1:13" ht="13.25" customHeight="1" x14ac:dyDescent="0.4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</row>
    <row r="631" spans="1:13" ht="13.25" customHeight="1" x14ac:dyDescent="0.4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</row>
    <row r="632" spans="1:13" ht="13.25" customHeight="1" x14ac:dyDescent="0.4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</row>
    <row r="633" spans="1:13" ht="13.25" customHeight="1" x14ac:dyDescent="0.4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</row>
    <row r="634" spans="1:13" ht="13.25" customHeight="1" x14ac:dyDescent="0.4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</row>
    <row r="635" spans="1:13" ht="13.25" customHeight="1" x14ac:dyDescent="0.4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</row>
    <row r="636" spans="1:13" ht="13.25" customHeight="1" x14ac:dyDescent="0.4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</row>
    <row r="637" spans="1:13" ht="13.25" customHeight="1" x14ac:dyDescent="0.4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</row>
    <row r="638" spans="1:13" ht="13.25" customHeight="1" x14ac:dyDescent="0.4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</row>
    <row r="639" spans="1:13" ht="13.25" customHeight="1" x14ac:dyDescent="0.4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</row>
    <row r="640" spans="1:13" ht="13.25" customHeight="1" x14ac:dyDescent="0.4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</row>
    <row r="641" spans="1:13" ht="13.25" customHeight="1" x14ac:dyDescent="0.4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</row>
    <row r="642" spans="1:13" ht="13.25" customHeight="1" x14ac:dyDescent="0.4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</row>
    <row r="643" spans="1:13" ht="13.25" customHeight="1" x14ac:dyDescent="0.4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</row>
    <row r="644" spans="1:13" ht="13.25" customHeight="1" x14ac:dyDescent="0.4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</row>
    <row r="645" spans="1:13" ht="13.25" customHeight="1" x14ac:dyDescent="0.4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</row>
    <row r="646" spans="1:13" ht="13.25" customHeight="1" x14ac:dyDescent="0.4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</row>
    <row r="647" spans="1:13" ht="13.25" customHeight="1" x14ac:dyDescent="0.4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</row>
    <row r="648" spans="1:13" ht="13.25" customHeight="1" x14ac:dyDescent="0.4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</row>
    <row r="649" spans="1:13" ht="13.25" customHeight="1" x14ac:dyDescent="0.4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</row>
    <row r="650" spans="1:13" ht="13.25" customHeight="1" x14ac:dyDescent="0.4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</row>
    <row r="651" spans="1:13" ht="13.25" customHeight="1" x14ac:dyDescent="0.4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</row>
    <row r="652" spans="1:13" ht="13.25" customHeight="1" x14ac:dyDescent="0.4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</row>
    <row r="653" spans="1:13" ht="13.25" customHeight="1" x14ac:dyDescent="0.4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</row>
    <row r="654" spans="1:13" ht="13.25" customHeight="1" x14ac:dyDescent="0.4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</row>
    <row r="655" spans="1:13" ht="13.25" customHeight="1" x14ac:dyDescent="0.4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</row>
    <row r="656" spans="1:13" ht="13.25" customHeight="1" x14ac:dyDescent="0.4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</row>
    <row r="657" spans="1:13" ht="13.25" customHeight="1" x14ac:dyDescent="0.4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</row>
    <row r="658" spans="1:13" ht="13.25" customHeight="1" x14ac:dyDescent="0.4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</row>
    <row r="659" spans="1:13" ht="13.25" customHeight="1" x14ac:dyDescent="0.4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</row>
    <row r="660" spans="1:13" ht="13.25" customHeight="1" x14ac:dyDescent="0.4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</row>
    <row r="661" spans="1:13" ht="13.25" customHeight="1" x14ac:dyDescent="0.4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</row>
    <row r="662" spans="1:13" ht="13.25" customHeight="1" x14ac:dyDescent="0.4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</row>
    <row r="663" spans="1:13" ht="13.25" customHeight="1" x14ac:dyDescent="0.4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</row>
    <row r="664" spans="1:13" ht="13.25" customHeight="1" x14ac:dyDescent="0.4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</row>
    <row r="665" spans="1:13" ht="13.25" customHeight="1" x14ac:dyDescent="0.4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</row>
    <row r="666" spans="1:13" ht="13.25" customHeight="1" x14ac:dyDescent="0.4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</row>
    <row r="667" spans="1:13" ht="13.25" customHeight="1" x14ac:dyDescent="0.4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</row>
    <row r="668" spans="1:13" ht="13.25" customHeight="1" x14ac:dyDescent="0.4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</row>
    <row r="669" spans="1:13" ht="13.25" customHeight="1" x14ac:dyDescent="0.4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</row>
    <row r="670" spans="1:13" ht="13.25" customHeight="1" x14ac:dyDescent="0.4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</row>
    <row r="671" spans="1:13" ht="13.25" customHeight="1" x14ac:dyDescent="0.4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</row>
    <row r="672" spans="1:13" ht="13.25" customHeight="1" x14ac:dyDescent="0.4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</row>
    <row r="673" spans="1:13" ht="13.25" customHeight="1" x14ac:dyDescent="0.4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</row>
    <row r="674" spans="1:13" ht="13.25" customHeight="1" x14ac:dyDescent="0.4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</row>
    <row r="675" spans="1:13" ht="13.25" customHeight="1" x14ac:dyDescent="0.4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</row>
    <row r="676" spans="1:13" ht="13.25" customHeight="1" x14ac:dyDescent="0.4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</row>
    <row r="677" spans="1:13" ht="13.25" customHeight="1" x14ac:dyDescent="0.4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</row>
    <row r="678" spans="1:13" ht="13.25" customHeight="1" x14ac:dyDescent="0.4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</row>
    <row r="679" spans="1:13" ht="13.25" customHeight="1" x14ac:dyDescent="0.4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</row>
    <row r="680" spans="1:13" ht="13.25" customHeight="1" x14ac:dyDescent="0.4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</row>
    <row r="681" spans="1:13" ht="13.25" customHeight="1" x14ac:dyDescent="0.4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</row>
    <row r="682" spans="1:13" ht="13.25" customHeight="1" x14ac:dyDescent="0.4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</row>
    <row r="683" spans="1:13" ht="13.25" customHeight="1" x14ac:dyDescent="0.4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</row>
    <row r="684" spans="1:13" ht="13.25" customHeight="1" x14ac:dyDescent="0.4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</row>
    <row r="685" spans="1:13" ht="13.25" customHeight="1" x14ac:dyDescent="0.4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</row>
    <row r="686" spans="1:13" ht="13.25" customHeight="1" x14ac:dyDescent="0.4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</row>
    <row r="687" spans="1:13" ht="13.25" customHeight="1" x14ac:dyDescent="0.4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</row>
    <row r="688" spans="1:13" ht="13.25" customHeight="1" x14ac:dyDescent="0.4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</row>
    <row r="689" spans="1:13" ht="13.25" customHeight="1" x14ac:dyDescent="0.4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</row>
    <row r="690" spans="1:13" ht="13.25" customHeight="1" x14ac:dyDescent="0.4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</row>
    <row r="691" spans="1:13" ht="13.25" customHeight="1" x14ac:dyDescent="0.4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</row>
    <row r="692" spans="1:13" ht="13.25" customHeight="1" x14ac:dyDescent="0.4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</row>
    <row r="693" spans="1:13" ht="13.25" customHeight="1" x14ac:dyDescent="0.4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</row>
    <row r="694" spans="1:13" ht="13.25" customHeight="1" x14ac:dyDescent="0.4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</row>
    <row r="695" spans="1:13" ht="13.25" customHeight="1" x14ac:dyDescent="0.4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</row>
    <row r="696" spans="1:13" ht="13.25" customHeight="1" x14ac:dyDescent="0.4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</row>
    <row r="697" spans="1:13" ht="13.25" customHeight="1" x14ac:dyDescent="0.4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</row>
    <row r="698" spans="1:13" ht="13.25" customHeight="1" x14ac:dyDescent="0.4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</row>
    <row r="699" spans="1:13" ht="13.25" customHeight="1" x14ac:dyDescent="0.4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</row>
    <row r="700" spans="1:13" ht="13.25" customHeight="1" x14ac:dyDescent="0.4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</row>
    <row r="701" spans="1:13" ht="13.25" customHeight="1" x14ac:dyDescent="0.4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</row>
    <row r="702" spans="1:13" ht="13.25" customHeight="1" x14ac:dyDescent="0.4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</row>
    <row r="703" spans="1:13" ht="13.25" customHeight="1" x14ac:dyDescent="0.4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</row>
    <row r="704" spans="1:13" ht="13.25" customHeight="1" x14ac:dyDescent="0.4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</row>
    <row r="705" spans="1:13" ht="13.25" customHeight="1" x14ac:dyDescent="0.4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</row>
    <row r="706" spans="1:13" ht="13.25" customHeight="1" x14ac:dyDescent="0.4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</row>
    <row r="707" spans="1:13" ht="13.25" customHeight="1" x14ac:dyDescent="0.4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</row>
    <row r="708" spans="1:13" ht="13.25" customHeight="1" x14ac:dyDescent="0.4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</row>
    <row r="709" spans="1:13" ht="13.25" customHeight="1" x14ac:dyDescent="0.4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</row>
    <row r="710" spans="1:13" ht="13.25" customHeight="1" x14ac:dyDescent="0.4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</row>
    <row r="711" spans="1:13" ht="13.25" customHeight="1" x14ac:dyDescent="0.4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</row>
    <row r="712" spans="1:13" ht="13.25" customHeight="1" x14ac:dyDescent="0.4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</row>
    <row r="713" spans="1:13" ht="13.25" customHeight="1" x14ac:dyDescent="0.4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</row>
    <row r="714" spans="1:13" ht="13.25" customHeight="1" x14ac:dyDescent="0.4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</row>
    <row r="715" spans="1:13" ht="13.25" customHeight="1" x14ac:dyDescent="0.4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</row>
    <row r="716" spans="1:13" ht="13.25" customHeight="1" x14ac:dyDescent="0.4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</row>
    <row r="717" spans="1:13" ht="13.25" customHeight="1" x14ac:dyDescent="0.4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</row>
    <row r="718" spans="1:13" ht="13.25" customHeight="1" x14ac:dyDescent="0.4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</row>
    <row r="719" spans="1:13" ht="13.25" customHeight="1" x14ac:dyDescent="0.4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</row>
    <row r="720" spans="1:13" ht="13.25" customHeight="1" x14ac:dyDescent="0.4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</row>
    <row r="721" spans="1:13" ht="13.25" customHeight="1" x14ac:dyDescent="0.4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</row>
    <row r="722" spans="1:13" ht="13.25" customHeight="1" x14ac:dyDescent="0.4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</row>
    <row r="723" spans="1:13" ht="13.25" customHeight="1" x14ac:dyDescent="0.4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</row>
    <row r="724" spans="1:13" ht="13.25" customHeight="1" x14ac:dyDescent="0.4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</row>
    <row r="725" spans="1:13" ht="13.25" customHeight="1" x14ac:dyDescent="0.4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</row>
    <row r="726" spans="1:13" ht="13.25" customHeight="1" x14ac:dyDescent="0.4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</row>
    <row r="727" spans="1:13" ht="13.25" customHeight="1" x14ac:dyDescent="0.4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</row>
    <row r="728" spans="1:13" ht="13.25" customHeight="1" x14ac:dyDescent="0.4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</row>
    <row r="729" spans="1:13" ht="13.25" customHeight="1" x14ac:dyDescent="0.4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</row>
    <row r="730" spans="1:13" ht="13.25" customHeight="1" x14ac:dyDescent="0.4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</row>
    <row r="731" spans="1:13" ht="13.25" customHeight="1" x14ac:dyDescent="0.4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</row>
    <row r="732" spans="1:13" ht="13.25" customHeight="1" x14ac:dyDescent="0.4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</row>
    <row r="733" spans="1:13" ht="13.25" customHeight="1" x14ac:dyDescent="0.4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</row>
    <row r="734" spans="1:13" ht="13.25" customHeight="1" x14ac:dyDescent="0.4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</row>
    <row r="735" spans="1:13" ht="13.25" customHeight="1" x14ac:dyDescent="0.4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</row>
    <row r="736" spans="1:13" ht="13.25" customHeight="1" x14ac:dyDescent="0.4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</row>
    <row r="737" spans="1:13" ht="13.25" customHeight="1" x14ac:dyDescent="0.4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</row>
    <row r="738" spans="1:13" ht="13.25" customHeight="1" x14ac:dyDescent="0.4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</row>
    <row r="739" spans="1:13" ht="13.25" customHeight="1" x14ac:dyDescent="0.4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</row>
    <row r="740" spans="1:13" ht="13.25" customHeight="1" x14ac:dyDescent="0.4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</row>
    <row r="741" spans="1:13" ht="13.25" customHeight="1" x14ac:dyDescent="0.4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</row>
    <row r="742" spans="1:13" ht="13.25" customHeight="1" x14ac:dyDescent="0.4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</row>
    <row r="743" spans="1:13" ht="13.25" customHeight="1" x14ac:dyDescent="0.4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</row>
    <row r="744" spans="1:13" ht="13.25" customHeight="1" x14ac:dyDescent="0.4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</row>
    <row r="745" spans="1:13" ht="13.25" customHeight="1" x14ac:dyDescent="0.4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</row>
    <row r="746" spans="1:13" ht="13.25" customHeight="1" x14ac:dyDescent="0.4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</row>
    <row r="747" spans="1:13" ht="13.25" customHeight="1" x14ac:dyDescent="0.4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</row>
    <row r="748" spans="1:13" ht="13.25" customHeight="1" x14ac:dyDescent="0.4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</row>
    <row r="749" spans="1:13" ht="13.25" customHeight="1" x14ac:dyDescent="0.4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</row>
    <row r="750" spans="1:13" ht="13.25" customHeight="1" x14ac:dyDescent="0.4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</row>
    <row r="751" spans="1:13" ht="13.25" customHeight="1" x14ac:dyDescent="0.4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</row>
    <row r="752" spans="1:13" ht="13.25" customHeight="1" x14ac:dyDescent="0.4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</row>
    <row r="753" spans="1:13" ht="13.25" customHeight="1" x14ac:dyDescent="0.4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</row>
    <row r="754" spans="1:13" ht="13.25" customHeight="1" x14ac:dyDescent="0.4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</row>
    <row r="755" spans="1:13" ht="13.25" customHeight="1" x14ac:dyDescent="0.4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</row>
    <row r="756" spans="1:13" ht="13.25" customHeight="1" x14ac:dyDescent="0.4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</row>
    <row r="757" spans="1:13" ht="13.25" customHeight="1" x14ac:dyDescent="0.4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</row>
    <row r="758" spans="1:13" ht="13.25" customHeight="1" x14ac:dyDescent="0.4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</row>
    <row r="759" spans="1:13" ht="13.25" customHeight="1" x14ac:dyDescent="0.4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</row>
    <row r="760" spans="1:13" ht="13.25" customHeight="1" x14ac:dyDescent="0.4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</row>
    <row r="761" spans="1:13" ht="13.25" customHeight="1" x14ac:dyDescent="0.4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</row>
    <row r="762" spans="1:13" ht="13.25" customHeight="1" x14ac:dyDescent="0.4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</row>
    <row r="763" spans="1:13" ht="13.25" customHeight="1" x14ac:dyDescent="0.4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</row>
    <row r="764" spans="1:13" ht="13.25" customHeight="1" x14ac:dyDescent="0.4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</row>
    <row r="765" spans="1:13" ht="13.25" customHeight="1" x14ac:dyDescent="0.4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</row>
    <row r="766" spans="1:13" ht="13.25" customHeight="1" x14ac:dyDescent="0.4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</row>
    <row r="767" spans="1:13" ht="13.25" customHeight="1" x14ac:dyDescent="0.4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</row>
    <row r="768" spans="1:13" ht="13.25" customHeight="1" x14ac:dyDescent="0.4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</row>
    <row r="769" spans="1:13" ht="13.25" customHeight="1" x14ac:dyDescent="0.4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</row>
    <row r="770" spans="1:13" ht="13.25" customHeight="1" x14ac:dyDescent="0.4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</row>
    <row r="771" spans="1:13" ht="13.25" customHeight="1" x14ac:dyDescent="0.4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</row>
    <row r="772" spans="1:13" ht="13.25" customHeight="1" x14ac:dyDescent="0.4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</row>
    <row r="773" spans="1:13" ht="13.25" customHeight="1" x14ac:dyDescent="0.4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</row>
    <row r="774" spans="1:13" ht="13.25" customHeight="1" x14ac:dyDescent="0.4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</row>
    <row r="775" spans="1:13" ht="13.25" customHeight="1" x14ac:dyDescent="0.4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</row>
    <row r="776" spans="1:13" ht="13.25" customHeight="1" x14ac:dyDescent="0.4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</row>
    <row r="777" spans="1:13" ht="13.25" customHeight="1" x14ac:dyDescent="0.4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</row>
    <row r="778" spans="1:13" ht="13.25" customHeight="1" x14ac:dyDescent="0.4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</row>
    <row r="779" spans="1:13" ht="13.25" customHeight="1" x14ac:dyDescent="0.4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</row>
    <row r="780" spans="1:13" ht="13.25" customHeight="1" x14ac:dyDescent="0.4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</row>
    <row r="781" spans="1:13" ht="13.25" customHeight="1" x14ac:dyDescent="0.4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</row>
    <row r="782" spans="1:13" ht="13.25" customHeight="1" x14ac:dyDescent="0.4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</row>
    <row r="783" spans="1:13" ht="13.25" customHeight="1" x14ac:dyDescent="0.4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</row>
    <row r="784" spans="1:13" ht="13.25" customHeight="1" x14ac:dyDescent="0.4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</row>
    <row r="785" spans="1:13" ht="13.25" customHeight="1" x14ac:dyDescent="0.4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</row>
    <row r="786" spans="1:13" ht="13.25" customHeight="1" x14ac:dyDescent="0.4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</row>
    <row r="787" spans="1:13" ht="13.25" customHeight="1" x14ac:dyDescent="0.4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</row>
    <row r="788" spans="1:13" ht="13.25" customHeight="1" x14ac:dyDescent="0.4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</row>
    <row r="789" spans="1:13" ht="13.25" customHeight="1" x14ac:dyDescent="0.4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</row>
    <row r="790" spans="1:13" ht="13.25" customHeight="1" x14ac:dyDescent="0.4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</row>
    <row r="791" spans="1:13" ht="13.25" customHeight="1" x14ac:dyDescent="0.4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</row>
    <row r="792" spans="1:13" ht="13.25" customHeight="1" x14ac:dyDescent="0.4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</row>
    <row r="793" spans="1:13" ht="13.25" customHeight="1" x14ac:dyDescent="0.4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</row>
    <row r="794" spans="1:13" ht="13.25" customHeight="1" x14ac:dyDescent="0.4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</row>
    <row r="795" spans="1:13" ht="13.25" customHeight="1" x14ac:dyDescent="0.4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</row>
    <row r="796" spans="1:13" ht="13.25" customHeight="1" x14ac:dyDescent="0.4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</row>
    <row r="797" spans="1:13" ht="13.25" customHeight="1" x14ac:dyDescent="0.4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</row>
    <row r="798" spans="1:13" ht="13.25" customHeight="1" x14ac:dyDescent="0.4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</row>
    <row r="799" spans="1:13" ht="13.25" customHeight="1" x14ac:dyDescent="0.4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</row>
    <row r="800" spans="1:13" ht="13.25" customHeight="1" x14ac:dyDescent="0.4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</row>
    <row r="801" spans="1:13" ht="13.25" customHeight="1" x14ac:dyDescent="0.4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</row>
    <row r="802" spans="1:13" ht="13.25" customHeight="1" x14ac:dyDescent="0.4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</row>
    <row r="803" spans="1:13" ht="13.25" customHeight="1" x14ac:dyDescent="0.4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</row>
    <row r="804" spans="1:13" ht="13.25" customHeight="1" x14ac:dyDescent="0.4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</row>
    <row r="805" spans="1:13" ht="13.25" customHeight="1" x14ac:dyDescent="0.4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</row>
    <row r="806" spans="1:13" ht="13.25" customHeight="1" x14ac:dyDescent="0.4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</row>
    <row r="807" spans="1:13" ht="13.25" customHeight="1" x14ac:dyDescent="0.4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</row>
    <row r="808" spans="1:13" ht="13.25" customHeight="1" x14ac:dyDescent="0.4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</row>
    <row r="809" spans="1:13" ht="13.25" customHeight="1" x14ac:dyDescent="0.4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</row>
    <row r="810" spans="1:13" ht="13.25" customHeight="1" x14ac:dyDescent="0.4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</row>
    <row r="811" spans="1:13" ht="13.25" customHeight="1" x14ac:dyDescent="0.4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</row>
    <row r="812" spans="1:13" ht="13.25" customHeight="1" x14ac:dyDescent="0.4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</row>
    <row r="813" spans="1:13" ht="13.25" customHeight="1" x14ac:dyDescent="0.4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</row>
    <row r="814" spans="1:13" ht="13.25" customHeight="1" x14ac:dyDescent="0.4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</row>
    <row r="815" spans="1:13" ht="13.25" customHeight="1" x14ac:dyDescent="0.4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</row>
    <row r="816" spans="1:13" ht="13.25" customHeight="1" x14ac:dyDescent="0.4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</row>
    <row r="817" spans="1:13" ht="13.25" customHeight="1" x14ac:dyDescent="0.4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</row>
    <row r="818" spans="1:13" ht="13.25" customHeight="1" x14ac:dyDescent="0.4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</row>
    <row r="819" spans="1:13" ht="13.25" customHeight="1" x14ac:dyDescent="0.4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</row>
    <row r="820" spans="1:13" ht="13.25" customHeight="1" x14ac:dyDescent="0.4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</row>
    <row r="821" spans="1:13" ht="13.25" customHeight="1" x14ac:dyDescent="0.4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</row>
    <row r="822" spans="1:13" ht="13.25" customHeight="1" x14ac:dyDescent="0.4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</row>
    <row r="823" spans="1:13" ht="13.25" customHeight="1" x14ac:dyDescent="0.4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</row>
    <row r="824" spans="1:13" ht="13.25" customHeight="1" x14ac:dyDescent="0.4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</row>
    <row r="825" spans="1:13" ht="13.25" customHeight="1" x14ac:dyDescent="0.4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</row>
    <row r="826" spans="1:13" ht="13.25" customHeight="1" x14ac:dyDescent="0.4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</row>
    <row r="827" spans="1:13" ht="13.25" customHeight="1" x14ac:dyDescent="0.4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</row>
    <row r="828" spans="1:13" ht="13.25" customHeight="1" x14ac:dyDescent="0.4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</row>
    <row r="829" spans="1:13" ht="13.25" customHeight="1" x14ac:dyDescent="0.4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</row>
    <row r="830" spans="1:13" ht="13.25" customHeight="1" x14ac:dyDescent="0.4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</row>
    <row r="831" spans="1:13" ht="13.25" customHeight="1" x14ac:dyDescent="0.4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</row>
    <row r="832" spans="1:13" ht="13.25" customHeight="1" x14ac:dyDescent="0.4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</row>
    <row r="833" spans="1:13" ht="13.25" customHeight="1" x14ac:dyDescent="0.4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</row>
    <row r="834" spans="1:13" ht="13.25" customHeight="1" x14ac:dyDescent="0.4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</row>
    <row r="835" spans="1:13" ht="13.25" customHeight="1" x14ac:dyDescent="0.4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</row>
    <row r="836" spans="1:13" ht="13.25" customHeight="1" x14ac:dyDescent="0.4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</row>
    <row r="837" spans="1:13" ht="13.25" customHeight="1" x14ac:dyDescent="0.4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</row>
    <row r="838" spans="1:13" ht="13.25" customHeight="1" x14ac:dyDescent="0.4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</row>
    <row r="839" spans="1:13" ht="13.25" customHeight="1" x14ac:dyDescent="0.4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</row>
    <row r="840" spans="1:13" ht="13.25" customHeight="1" x14ac:dyDescent="0.4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</row>
    <row r="841" spans="1:13" ht="13.25" customHeight="1" x14ac:dyDescent="0.4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</row>
    <row r="842" spans="1:13" ht="13.25" customHeight="1" x14ac:dyDescent="0.4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</row>
    <row r="843" spans="1:13" ht="13.25" customHeight="1" x14ac:dyDescent="0.4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</row>
    <row r="844" spans="1:13" ht="13.25" customHeight="1" x14ac:dyDescent="0.4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</row>
    <row r="845" spans="1:13" ht="13.25" customHeight="1" x14ac:dyDescent="0.4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</row>
    <row r="846" spans="1:13" ht="13.25" customHeight="1" x14ac:dyDescent="0.4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</row>
    <row r="847" spans="1:13" ht="13.25" customHeight="1" x14ac:dyDescent="0.4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</row>
    <row r="848" spans="1:13" ht="13.25" customHeight="1" x14ac:dyDescent="0.4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</row>
    <row r="849" spans="1:13" ht="13.25" customHeight="1" x14ac:dyDescent="0.4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</row>
    <row r="850" spans="1:13" ht="13.25" customHeight="1" x14ac:dyDescent="0.4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</row>
    <row r="851" spans="1:13" ht="13.25" customHeight="1" x14ac:dyDescent="0.4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</row>
    <row r="852" spans="1:13" ht="13.25" customHeight="1" x14ac:dyDescent="0.4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</row>
    <row r="853" spans="1:13" ht="13.25" customHeight="1" x14ac:dyDescent="0.4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</row>
    <row r="854" spans="1:13" ht="13.25" customHeight="1" x14ac:dyDescent="0.4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</row>
    <row r="855" spans="1:13" ht="13.25" customHeight="1" x14ac:dyDescent="0.4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</row>
    <row r="856" spans="1:13" ht="13.25" customHeight="1" x14ac:dyDescent="0.4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</row>
    <row r="857" spans="1:13" ht="13.25" customHeight="1" x14ac:dyDescent="0.4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</row>
    <row r="858" spans="1:13" ht="13.25" customHeight="1" x14ac:dyDescent="0.4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</row>
    <row r="859" spans="1:13" ht="13.25" customHeight="1" x14ac:dyDescent="0.4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</row>
    <row r="860" spans="1:13" ht="13.25" customHeight="1" x14ac:dyDescent="0.4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</row>
    <row r="861" spans="1:13" ht="13.25" customHeight="1" x14ac:dyDescent="0.4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</row>
    <row r="862" spans="1:13" ht="13.25" customHeight="1" x14ac:dyDescent="0.4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</row>
    <row r="863" spans="1:13" ht="13.25" customHeight="1" x14ac:dyDescent="0.4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</row>
    <row r="864" spans="1:13" ht="13.25" customHeight="1" x14ac:dyDescent="0.4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</row>
    <row r="865" spans="1:13" ht="13.25" customHeight="1" x14ac:dyDescent="0.4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</row>
    <row r="866" spans="1:13" ht="13.25" customHeight="1" x14ac:dyDescent="0.4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</row>
    <row r="867" spans="1:13" ht="13.25" customHeight="1" x14ac:dyDescent="0.4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</row>
    <row r="868" spans="1:13" ht="13.25" customHeight="1" x14ac:dyDescent="0.4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</row>
    <row r="869" spans="1:13" ht="13.25" customHeight="1" x14ac:dyDescent="0.4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</row>
    <row r="870" spans="1:13" ht="13.25" customHeight="1" x14ac:dyDescent="0.4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</row>
    <row r="871" spans="1:13" ht="13.25" customHeight="1" x14ac:dyDescent="0.4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</row>
    <row r="872" spans="1:13" ht="13.25" customHeight="1" x14ac:dyDescent="0.4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</row>
    <row r="873" spans="1:13" ht="13.25" customHeight="1" x14ac:dyDescent="0.4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</row>
    <row r="874" spans="1:13" ht="13.25" customHeight="1" x14ac:dyDescent="0.4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</row>
    <row r="875" spans="1:13" ht="13.25" customHeight="1" x14ac:dyDescent="0.4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</row>
    <row r="876" spans="1:13" ht="13.25" customHeight="1" x14ac:dyDescent="0.4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</row>
    <row r="877" spans="1:13" ht="13.25" customHeight="1" x14ac:dyDescent="0.4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</row>
    <row r="878" spans="1:13" ht="13.25" customHeight="1" x14ac:dyDescent="0.4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</row>
    <row r="879" spans="1:13" ht="13.25" customHeight="1" x14ac:dyDescent="0.4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</row>
    <row r="880" spans="1:13" ht="13.25" customHeight="1" x14ac:dyDescent="0.4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</row>
    <row r="881" spans="1:13" ht="13.25" customHeight="1" x14ac:dyDescent="0.4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</row>
    <row r="882" spans="1:13" ht="13.25" customHeight="1" x14ac:dyDescent="0.4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</row>
    <row r="883" spans="1:13" ht="13.25" customHeight="1" x14ac:dyDescent="0.4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</row>
    <row r="884" spans="1:13" ht="13.25" customHeight="1" x14ac:dyDescent="0.4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</row>
    <row r="885" spans="1:13" ht="13.25" customHeight="1" x14ac:dyDescent="0.4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</row>
    <row r="886" spans="1:13" ht="13.25" customHeight="1" x14ac:dyDescent="0.4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</row>
    <row r="887" spans="1:13" ht="13.25" customHeight="1" x14ac:dyDescent="0.4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</row>
    <row r="888" spans="1:13" ht="13.25" customHeight="1" x14ac:dyDescent="0.4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</row>
    <row r="889" spans="1:13" ht="13.25" customHeight="1" x14ac:dyDescent="0.4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</row>
    <row r="890" spans="1:13" ht="13.25" customHeight="1" x14ac:dyDescent="0.4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</row>
    <row r="891" spans="1:13" ht="13.25" customHeight="1" x14ac:dyDescent="0.4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</row>
    <row r="892" spans="1:13" ht="13.25" customHeight="1" x14ac:dyDescent="0.4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</row>
    <row r="893" spans="1:13" ht="13.25" customHeight="1" x14ac:dyDescent="0.4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</row>
    <row r="894" spans="1:13" ht="13.25" customHeight="1" x14ac:dyDescent="0.4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</row>
    <row r="895" spans="1:13" ht="13.25" customHeight="1" x14ac:dyDescent="0.4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</row>
    <row r="896" spans="1:13" ht="13.25" customHeight="1" x14ac:dyDescent="0.4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</row>
    <row r="897" spans="1:13" ht="13.25" customHeight="1" x14ac:dyDescent="0.4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</row>
    <row r="898" spans="1:13" ht="13.25" customHeight="1" x14ac:dyDescent="0.4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</row>
    <row r="899" spans="1:13" ht="13.25" customHeight="1" x14ac:dyDescent="0.4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</row>
    <row r="900" spans="1:13" ht="13.25" customHeight="1" x14ac:dyDescent="0.4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</row>
    <row r="901" spans="1:13" ht="13.25" customHeight="1" x14ac:dyDescent="0.4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</row>
    <row r="902" spans="1:13" ht="13.25" customHeight="1" x14ac:dyDescent="0.4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</row>
    <row r="903" spans="1:13" ht="13.25" customHeight="1" x14ac:dyDescent="0.4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</row>
    <row r="904" spans="1:13" ht="13.25" customHeight="1" x14ac:dyDescent="0.4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</row>
    <row r="905" spans="1:13" ht="13.25" customHeight="1" x14ac:dyDescent="0.4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</row>
    <row r="906" spans="1:13" ht="13.25" customHeight="1" x14ac:dyDescent="0.4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</row>
    <row r="907" spans="1:13" ht="13.25" customHeight="1" x14ac:dyDescent="0.4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</row>
    <row r="908" spans="1:13" ht="13.25" customHeight="1" x14ac:dyDescent="0.4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</row>
    <row r="909" spans="1:13" ht="13.25" customHeight="1" x14ac:dyDescent="0.4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</row>
    <row r="910" spans="1:13" ht="13.25" customHeight="1" x14ac:dyDescent="0.4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</row>
    <row r="911" spans="1:13" ht="13.25" customHeight="1" x14ac:dyDescent="0.4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</row>
    <row r="912" spans="1:13" ht="13.25" customHeight="1" x14ac:dyDescent="0.4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</row>
    <row r="913" spans="1:13" ht="13.25" customHeight="1" x14ac:dyDescent="0.4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</row>
    <row r="914" spans="1:13" ht="13.25" customHeight="1" x14ac:dyDescent="0.4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</row>
    <row r="915" spans="1:13" ht="13.25" customHeight="1" x14ac:dyDescent="0.4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</row>
    <row r="916" spans="1:13" ht="13.25" customHeight="1" x14ac:dyDescent="0.4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</row>
    <row r="917" spans="1:13" ht="13.25" customHeight="1" x14ac:dyDescent="0.4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</row>
    <row r="918" spans="1:13" ht="13.25" customHeight="1" x14ac:dyDescent="0.4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</row>
    <row r="919" spans="1:13" ht="13.25" customHeight="1" x14ac:dyDescent="0.4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</row>
    <row r="920" spans="1:13" ht="13.25" customHeight="1" x14ac:dyDescent="0.4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</row>
    <row r="921" spans="1:13" ht="13.25" customHeight="1" x14ac:dyDescent="0.4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</row>
    <row r="922" spans="1:13" ht="13.25" customHeight="1" x14ac:dyDescent="0.4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</row>
    <row r="923" spans="1:13" ht="13.25" customHeight="1" x14ac:dyDescent="0.4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</row>
    <row r="924" spans="1:13" ht="13.25" customHeight="1" x14ac:dyDescent="0.4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</row>
    <row r="925" spans="1:13" ht="13.25" customHeight="1" x14ac:dyDescent="0.4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</row>
    <row r="926" spans="1:13" ht="13.25" customHeight="1" x14ac:dyDescent="0.4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</row>
    <row r="927" spans="1:13" ht="13.25" customHeight="1" x14ac:dyDescent="0.4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</row>
    <row r="928" spans="1:13" ht="13.25" customHeight="1" x14ac:dyDescent="0.4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</row>
    <row r="929" spans="1:13" ht="13.25" customHeight="1" x14ac:dyDescent="0.4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</row>
    <row r="930" spans="1:13" ht="13.25" customHeight="1" x14ac:dyDescent="0.4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</row>
    <row r="931" spans="1:13" ht="13.25" customHeight="1" x14ac:dyDescent="0.4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</row>
    <row r="932" spans="1:13" ht="13.25" customHeight="1" x14ac:dyDescent="0.4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</row>
    <row r="933" spans="1:13" ht="13.25" customHeight="1" x14ac:dyDescent="0.4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</row>
    <row r="934" spans="1:13" ht="13.25" customHeight="1" x14ac:dyDescent="0.4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</row>
    <row r="935" spans="1:13" ht="13.25" customHeight="1" x14ac:dyDescent="0.4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</row>
    <row r="936" spans="1:13" ht="13.25" customHeight="1" x14ac:dyDescent="0.4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</row>
    <row r="937" spans="1:13" ht="13.25" customHeight="1" x14ac:dyDescent="0.4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</row>
    <row r="938" spans="1:13" ht="13.25" customHeight="1" x14ac:dyDescent="0.4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</row>
    <row r="939" spans="1:13" ht="13.25" customHeight="1" x14ac:dyDescent="0.4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</row>
    <row r="940" spans="1:13" ht="13.25" customHeight="1" x14ac:dyDescent="0.4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</row>
    <row r="941" spans="1:13" ht="13.25" customHeight="1" x14ac:dyDescent="0.4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</row>
    <row r="942" spans="1:13" ht="13.25" customHeight="1" x14ac:dyDescent="0.4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</row>
    <row r="943" spans="1:13" ht="13.25" customHeight="1" x14ac:dyDescent="0.4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</row>
    <row r="944" spans="1:13" ht="13.25" customHeight="1" x14ac:dyDescent="0.4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</row>
    <row r="945" spans="1:13" ht="13.25" customHeight="1" x14ac:dyDescent="0.4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</row>
    <row r="946" spans="1:13" ht="13.25" customHeight="1" x14ac:dyDescent="0.4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</row>
    <row r="947" spans="1:13" ht="13.25" customHeight="1" x14ac:dyDescent="0.4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</row>
    <row r="948" spans="1:13" ht="13.25" customHeight="1" x14ac:dyDescent="0.4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</row>
    <row r="949" spans="1:13" ht="13.25" customHeight="1" x14ac:dyDescent="0.4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</row>
    <row r="950" spans="1:13" ht="13.25" customHeight="1" x14ac:dyDescent="0.4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</row>
    <row r="951" spans="1:13" ht="13.25" customHeight="1" x14ac:dyDescent="0.4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</row>
    <row r="952" spans="1:13" ht="13.25" customHeight="1" x14ac:dyDescent="0.4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</row>
    <row r="953" spans="1:13" ht="13.25" customHeight="1" x14ac:dyDescent="0.4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</row>
    <row r="954" spans="1:13" ht="13.25" customHeight="1" x14ac:dyDescent="0.4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</row>
    <row r="955" spans="1:13" ht="13.25" customHeight="1" x14ac:dyDescent="0.4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</row>
    <row r="956" spans="1:13" ht="13.25" customHeight="1" x14ac:dyDescent="0.4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</row>
    <row r="957" spans="1:13" ht="13.25" customHeight="1" x14ac:dyDescent="0.4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</row>
    <row r="958" spans="1:13" ht="13.25" customHeight="1" x14ac:dyDescent="0.4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</row>
    <row r="959" spans="1:13" ht="13.25" customHeight="1" x14ac:dyDescent="0.4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</row>
    <row r="960" spans="1:13" ht="13.25" customHeight="1" x14ac:dyDescent="0.4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</row>
    <row r="961" spans="1:13" ht="13.25" customHeight="1" x14ac:dyDescent="0.4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</row>
    <row r="962" spans="1:13" ht="13.25" customHeight="1" x14ac:dyDescent="0.4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</row>
    <row r="963" spans="1:13" ht="13.25" customHeight="1" x14ac:dyDescent="0.4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</row>
    <row r="964" spans="1:13" ht="13.25" customHeight="1" x14ac:dyDescent="0.4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</row>
    <row r="965" spans="1:13" ht="13.25" customHeight="1" x14ac:dyDescent="0.4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</row>
    <row r="966" spans="1:13" ht="13.25" customHeight="1" x14ac:dyDescent="0.4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</row>
    <row r="967" spans="1:13" ht="13.25" customHeight="1" x14ac:dyDescent="0.4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</row>
    <row r="968" spans="1:13" ht="13.25" customHeight="1" x14ac:dyDescent="0.4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</row>
    <row r="969" spans="1:13" ht="13.25" customHeight="1" x14ac:dyDescent="0.4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</row>
    <row r="970" spans="1:13" ht="13.25" customHeight="1" x14ac:dyDescent="0.4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</row>
    <row r="971" spans="1:13" ht="13.25" customHeight="1" x14ac:dyDescent="0.4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</row>
    <row r="972" spans="1:13" ht="13.25" customHeight="1" x14ac:dyDescent="0.4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</row>
    <row r="973" spans="1:13" ht="13.25" customHeight="1" x14ac:dyDescent="0.4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</row>
    <row r="974" spans="1:13" ht="13.25" customHeight="1" x14ac:dyDescent="0.4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</row>
    <row r="975" spans="1:13" ht="13.25" customHeight="1" x14ac:dyDescent="0.4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</row>
    <row r="976" spans="1:13" ht="13.25" customHeight="1" x14ac:dyDescent="0.4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</row>
    <row r="977" spans="1:13" ht="13.25" customHeight="1" x14ac:dyDescent="0.4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</row>
    <row r="978" spans="1:13" ht="13.25" customHeight="1" x14ac:dyDescent="0.4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9"/>
  <sheetViews>
    <sheetView zoomScale="90" zoomScaleNormal="90" workbookViewId="0">
      <selection activeCell="F26" sqref="F26"/>
    </sheetView>
  </sheetViews>
  <sheetFormatPr defaultColWidth="14.3984375" defaultRowHeight="13.25" customHeight="1" x14ac:dyDescent="0.4"/>
  <cols>
    <col min="1" max="1" width="13.1328125" style="9" customWidth="1"/>
    <col min="2" max="2" width="29.1328125" style="9" customWidth="1"/>
    <col min="3" max="4" width="11.265625" style="9" customWidth="1"/>
    <col min="5" max="5" width="10.265625" style="9" customWidth="1"/>
    <col min="6" max="6" width="12.3984375" style="9" customWidth="1"/>
    <col min="7" max="7" width="9.53125" style="9" customWidth="1"/>
    <col min="8" max="8" width="10.53125" style="9" customWidth="1"/>
    <col min="9" max="9" width="10.86328125" style="9" customWidth="1"/>
    <col min="10" max="10" width="13.3984375" style="9" customWidth="1"/>
    <col min="11" max="11" width="15.73046875" style="9" customWidth="1"/>
    <col min="12" max="12" width="12.1328125" style="9" customWidth="1"/>
    <col min="13" max="13" width="8.1328125" style="9" customWidth="1"/>
    <col min="14" max="15" width="14.3984375" style="9"/>
    <col min="16" max="16" width="9.3984375" style="9" customWidth="1"/>
    <col min="17" max="16384" width="14.3984375" style="9"/>
  </cols>
  <sheetData>
    <row r="1" spans="1:29" ht="13.25" customHeight="1" x14ac:dyDescent="0.4">
      <c r="A1" s="35"/>
      <c r="B1" s="35" t="s">
        <v>239</v>
      </c>
      <c r="C1" s="35"/>
      <c r="D1" s="35" t="s">
        <v>240</v>
      </c>
      <c r="E1" s="35"/>
      <c r="F1" s="35"/>
      <c r="G1" s="35"/>
      <c r="H1" s="35" t="s">
        <v>241</v>
      </c>
      <c r="I1" s="35"/>
      <c r="J1" s="35"/>
      <c r="K1" s="35"/>
      <c r="L1" s="35"/>
      <c r="M1" s="35"/>
      <c r="N1" s="35" t="s">
        <v>242</v>
      </c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29" ht="13.25" customHeight="1" x14ac:dyDescent="0.4">
      <c r="A2" s="35" t="s">
        <v>211</v>
      </c>
      <c r="B2" s="35" t="s">
        <v>243</v>
      </c>
      <c r="C2" s="35" t="s">
        <v>212</v>
      </c>
      <c r="D2" s="36" t="s">
        <v>244</v>
      </c>
      <c r="E2" s="35" t="s">
        <v>245</v>
      </c>
      <c r="F2" s="36" t="s">
        <v>246</v>
      </c>
      <c r="G2" s="35" t="s">
        <v>247</v>
      </c>
      <c r="H2" s="35" t="s">
        <v>248</v>
      </c>
      <c r="I2" s="35" t="s">
        <v>249</v>
      </c>
      <c r="J2" s="35" t="s">
        <v>250</v>
      </c>
      <c r="K2" s="36" t="s">
        <v>251</v>
      </c>
      <c r="L2" s="36" t="s">
        <v>252</v>
      </c>
      <c r="M2" s="35" t="s">
        <v>247</v>
      </c>
      <c r="N2" s="36" t="s">
        <v>253</v>
      </c>
      <c r="O2" s="36" t="s">
        <v>254</v>
      </c>
      <c r="P2" s="35" t="s">
        <v>247</v>
      </c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ht="13.25" customHeight="1" x14ac:dyDescent="0.4">
      <c r="A3" s="4" t="s">
        <v>0</v>
      </c>
      <c r="B3" s="22" t="s">
        <v>1</v>
      </c>
      <c r="C3" s="4" t="s">
        <v>114</v>
      </c>
      <c r="D3" s="4">
        <v>1</v>
      </c>
      <c r="E3" s="4">
        <v>0</v>
      </c>
      <c r="F3" s="4">
        <v>1</v>
      </c>
      <c r="G3" s="4">
        <v>2</v>
      </c>
      <c r="H3" s="4">
        <v>1</v>
      </c>
      <c r="I3" s="4">
        <v>0</v>
      </c>
      <c r="J3" s="4">
        <v>1</v>
      </c>
      <c r="K3" s="4">
        <v>1</v>
      </c>
      <c r="L3" s="4">
        <v>0</v>
      </c>
      <c r="M3" s="4">
        <f>SUM(H3:L3)</f>
        <v>3</v>
      </c>
      <c r="N3" s="4">
        <v>1</v>
      </c>
      <c r="O3" s="4">
        <v>1</v>
      </c>
      <c r="P3" s="4">
        <v>2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3.25" customHeight="1" x14ac:dyDescent="0.4">
      <c r="A4" s="22" t="s">
        <v>3</v>
      </c>
      <c r="B4" s="22" t="s">
        <v>4</v>
      </c>
      <c r="C4" s="4" t="s">
        <v>109</v>
      </c>
      <c r="D4" s="4">
        <v>1</v>
      </c>
      <c r="E4" s="4">
        <v>0</v>
      </c>
      <c r="F4" s="4">
        <v>1</v>
      </c>
      <c r="G4" s="4">
        <v>2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2</v>
      </c>
      <c r="N4" s="4">
        <v>0</v>
      </c>
      <c r="O4" s="4">
        <v>0</v>
      </c>
      <c r="P4" s="4">
        <v>0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3.25" customHeight="1" x14ac:dyDescent="0.4">
      <c r="A5" s="22" t="s">
        <v>6</v>
      </c>
      <c r="B5" s="37" t="s">
        <v>7</v>
      </c>
      <c r="C5" s="4" t="s">
        <v>113</v>
      </c>
      <c r="D5" s="4">
        <v>1</v>
      </c>
      <c r="E5" s="4">
        <v>1</v>
      </c>
      <c r="F5" s="4">
        <v>1</v>
      </c>
      <c r="G5" s="4">
        <v>3</v>
      </c>
      <c r="H5" s="4">
        <v>0</v>
      </c>
      <c r="I5" s="4">
        <v>0</v>
      </c>
      <c r="J5" s="4">
        <v>1</v>
      </c>
      <c r="K5" s="4">
        <v>0</v>
      </c>
      <c r="L5" s="4">
        <v>0</v>
      </c>
      <c r="M5" s="4">
        <f>SUM(H5:L5)</f>
        <v>1</v>
      </c>
      <c r="N5" s="4">
        <v>1</v>
      </c>
      <c r="O5" s="4">
        <v>1</v>
      </c>
      <c r="P5" s="4">
        <v>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3.25" customHeight="1" x14ac:dyDescent="0.4">
      <c r="A6" s="22" t="s">
        <v>9</v>
      </c>
      <c r="B6" s="22" t="s">
        <v>10</v>
      </c>
      <c r="C6" s="4" t="s">
        <v>108</v>
      </c>
      <c r="D6" s="4">
        <v>1</v>
      </c>
      <c r="E6" s="4">
        <v>0</v>
      </c>
      <c r="F6" s="4">
        <v>1</v>
      </c>
      <c r="G6" s="4">
        <v>2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5</v>
      </c>
      <c r="N6" s="4">
        <v>1</v>
      </c>
      <c r="O6" s="4">
        <v>1</v>
      </c>
      <c r="P6" s="4">
        <v>2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3.25" customHeight="1" x14ac:dyDescent="0.4">
      <c r="A7" s="22" t="s">
        <v>12</v>
      </c>
      <c r="B7" s="22" t="s">
        <v>221</v>
      </c>
      <c r="C7" s="4" t="s">
        <v>108</v>
      </c>
      <c r="D7" s="4">
        <v>1</v>
      </c>
      <c r="E7" s="4">
        <v>1</v>
      </c>
      <c r="F7" s="4">
        <v>1</v>
      </c>
      <c r="G7" s="4">
        <v>3</v>
      </c>
      <c r="H7" s="4">
        <v>1</v>
      </c>
      <c r="I7" s="4">
        <v>0</v>
      </c>
      <c r="J7" s="4">
        <v>1</v>
      </c>
      <c r="K7" s="4">
        <v>0</v>
      </c>
      <c r="L7" s="4">
        <v>0</v>
      </c>
      <c r="M7" s="4">
        <f t="shared" ref="M7:M19" si="0">SUM(H7:L7)</f>
        <v>2</v>
      </c>
      <c r="N7" s="4">
        <v>1</v>
      </c>
      <c r="O7" s="4">
        <v>1</v>
      </c>
      <c r="P7" s="4">
        <v>2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3.25" customHeight="1" x14ac:dyDescent="0.4">
      <c r="A8" s="22" t="s">
        <v>13</v>
      </c>
      <c r="B8" s="22" t="s">
        <v>14</v>
      </c>
      <c r="C8" s="4" t="s">
        <v>113</v>
      </c>
      <c r="D8" s="4">
        <v>1</v>
      </c>
      <c r="E8" s="4">
        <v>0</v>
      </c>
      <c r="F8" s="4">
        <v>1</v>
      </c>
      <c r="G8" s="4">
        <v>2</v>
      </c>
      <c r="H8" s="4">
        <v>1</v>
      </c>
      <c r="I8" s="4">
        <v>0</v>
      </c>
      <c r="J8" s="4">
        <v>1</v>
      </c>
      <c r="K8" s="4">
        <v>1</v>
      </c>
      <c r="L8" s="4">
        <v>1</v>
      </c>
      <c r="M8" s="4">
        <f t="shared" si="0"/>
        <v>4</v>
      </c>
      <c r="N8" s="4">
        <v>1</v>
      </c>
      <c r="O8" s="4">
        <v>1</v>
      </c>
      <c r="P8" s="4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3.25" customHeight="1" x14ac:dyDescent="0.4">
      <c r="A9" s="22" t="s">
        <v>15</v>
      </c>
      <c r="B9" s="22" t="s">
        <v>16</v>
      </c>
      <c r="C9" s="4" t="s">
        <v>109</v>
      </c>
      <c r="D9" s="4">
        <v>1</v>
      </c>
      <c r="E9" s="4">
        <v>1</v>
      </c>
      <c r="F9" s="4">
        <v>1</v>
      </c>
      <c r="G9" s="4">
        <v>3</v>
      </c>
      <c r="H9" s="4">
        <v>1</v>
      </c>
      <c r="I9" s="4">
        <v>0</v>
      </c>
      <c r="J9" s="4">
        <v>1</v>
      </c>
      <c r="K9" s="4">
        <v>1</v>
      </c>
      <c r="L9" s="4">
        <v>1</v>
      </c>
      <c r="M9" s="4">
        <f t="shared" si="0"/>
        <v>4</v>
      </c>
      <c r="N9" s="4">
        <v>1</v>
      </c>
      <c r="O9" s="4">
        <v>1</v>
      </c>
      <c r="P9" s="4">
        <v>2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3.25" customHeight="1" x14ac:dyDescent="0.4">
      <c r="A10" s="21" t="s">
        <v>17</v>
      </c>
      <c r="B10" s="22" t="s">
        <v>18</v>
      </c>
      <c r="C10" s="4" t="s">
        <v>112</v>
      </c>
      <c r="D10" s="4">
        <v>1</v>
      </c>
      <c r="E10" s="4">
        <v>1</v>
      </c>
      <c r="F10" s="4">
        <v>1</v>
      </c>
      <c r="G10" s="4">
        <v>3</v>
      </c>
      <c r="H10" s="4">
        <v>1</v>
      </c>
      <c r="I10" s="4">
        <v>0</v>
      </c>
      <c r="J10" s="4">
        <v>1</v>
      </c>
      <c r="K10" s="4">
        <v>1</v>
      </c>
      <c r="L10" s="4">
        <v>0</v>
      </c>
      <c r="M10" s="4">
        <f t="shared" si="0"/>
        <v>3</v>
      </c>
      <c r="N10" s="4">
        <v>1</v>
      </c>
      <c r="O10" s="4">
        <v>1</v>
      </c>
      <c r="P10" s="4">
        <v>2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3.25" customHeight="1" x14ac:dyDescent="0.4">
      <c r="A11" s="22" t="s">
        <v>20</v>
      </c>
      <c r="B11" s="22" t="s">
        <v>21</v>
      </c>
      <c r="C11" s="4" t="s">
        <v>107</v>
      </c>
      <c r="D11" s="4">
        <v>1</v>
      </c>
      <c r="E11" s="4">
        <v>1</v>
      </c>
      <c r="F11" s="4">
        <v>1</v>
      </c>
      <c r="G11" s="4">
        <v>3</v>
      </c>
      <c r="H11" s="4">
        <v>1</v>
      </c>
      <c r="I11" s="4">
        <v>0</v>
      </c>
      <c r="J11" s="4">
        <v>1</v>
      </c>
      <c r="K11" s="4">
        <v>1</v>
      </c>
      <c r="L11" s="4">
        <v>1</v>
      </c>
      <c r="M11" s="4">
        <f t="shared" si="0"/>
        <v>4</v>
      </c>
      <c r="N11" s="4">
        <v>1</v>
      </c>
      <c r="O11" s="4">
        <v>1</v>
      </c>
      <c r="P11" s="4">
        <v>2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3.25" customHeight="1" x14ac:dyDescent="0.4">
      <c r="A12" s="22" t="s">
        <v>23</v>
      </c>
      <c r="B12" s="22" t="s">
        <v>24</v>
      </c>
      <c r="C12" s="4" t="s">
        <v>112</v>
      </c>
      <c r="D12" s="4">
        <v>1</v>
      </c>
      <c r="E12" s="4">
        <v>0</v>
      </c>
      <c r="F12" s="4">
        <v>1</v>
      </c>
      <c r="G12" s="4">
        <v>2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f t="shared" si="0"/>
        <v>5</v>
      </c>
      <c r="N12" s="4">
        <v>1</v>
      </c>
      <c r="O12" s="4">
        <v>1</v>
      </c>
      <c r="P12" s="4">
        <v>2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3.25" customHeight="1" x14ac:dyDescent="0.4">
      <c r="A13" s="22" t="s">
        <v>25</v>
      </c>
      <c r="B13" s="22" t="s">
        <v>26</v>
      </c>
      <c r="C13" s="4" t="s">
        <v>107</v>
      </c>
      <c r="D13" s="4">
        <v>1</v>
      </c>
      <c r="E13" s="4">
        <v>0</v>
      </c>
      <c r="F13" s="4">
        <v>1</v>
      </c>
      <c r="G13" s="4">
        <v>2</v>
      </c>
      <c r="H13" s="4">
        <v>1</v>
      </c>
      <c r="I13" s="4">
        <v>0</v>
      </c>
      <c r="J13" s="4">
        <v>1</v>
      </c>
      <c r="K13" s="4">
        <v>1</v>
      </c>
      <c r="L13" s="4">
        <v>0</v>
      </c>
      <c r="M13" s="4">
        <f t="shared" si="0"/>
        <v>3</v>
      </c>
      <c r="N13" s="4">
        <v>1</v>
      </c>
      <c r="O13" s="4">
        <v>1</v>
      </c>
      <c r="P13" s="4">
        <v>2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3.25" customHeight="1" x14ac:dyDescent="0.4">
      <c r="A14" s="22" t="s">
        <v>27</v>
      </c>
      <c r="B14" s="22" t="s">
        <v>28</v>
      </c>
      <c r="C14" s="4" t="s">
        <v>111</v>
      </c>
      <c r="D14" s="4">
        <v>1</v>
      </c>
      <c r="E14" s="4">
        <v>0</v>
      </c>
      <c r="F14" s="4">
        <v>1</v>
      </c>
      <c r="G14" s="4">
        <v>2</v>
      </c>
      <c r="H14" s="4">
        <v>1</v>
      </c>
      <c r="I14" s="4">
        <v>0</v>
      </c>
      <c r="J14" s="4">
        <v>1</v>
      </c>
      <c r="K14" s="4">
        <v>1</v>
      </c>
      <c r="L14" s="4">
        <v>0</v>
      </c>
      <c r="M14" s="4">
        <f t="shared" si="0"/>
        <v>3</v>
      </c>
      <c r="N14" s="4">
        <v>1</v>
      </c>
      <c r="O14" s="4">
        <v>1</v>
      </c>
      <c r="P14" s="4">
        <v>2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3.25" customHeight="1" x14ac:dyDescent="0.4">
      <c r="A15" s="22" t="s">
        <v>30</v>
      </c>
      <c r="B15" s="22" t="s">
        <v>31</v>
      </c>
      <c r="C15" s="4" t="s">
        <v>108</v>
      </c>
      <c r="D15" s="4">
        <v>1</v>
      </c>
      <c r="E15" s="4">
        <v>0</v>
      </c>
      <c r="F15" s="4">
        <v>1</v>
      </c>
      <c r="G15" s="4">
        <v>2</v>
      </c>
      <c r="H15" s="4">
        <v>0</v>
      </c>
      <c r="I15" s="4">
        <v>0</v>
      </c>
      <c r="J15" s="4">
        <v>1</v>
      </c>
      <c r="K15" s="4">
        <v>1</v>
      </c>
      <c r="L15" s="4">
        <v>0</v>
      </c>
      <c r="M15" s="4">
        <f t="shared" si="0"/>
        <v>2</v>
      </c>
      <c r="N15" s="4">
        <v>1</v>
      </c>
      <c r="O15" s="4">
        <v>1</v>
      </c>
      <c r="P15" s="4">
        <v>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3.25" customHeight="1" x14ac:dyDescent="0.4">
      <c r="A16" s="22" t="s">
        <v>32</v>
      </c>
      <c r="B16" s="22" t="s">
        <v>33</v>
      </c>
      <c r="C16" s="4" t="s">
        <v>108</v>
      </c>
      <c r="D16" s="4">
        <v>1</v>
      </c>
      <c r="E16" s="4">
        <v>0</v>
      </c>
      <c r="F16" s="4">
        <v>1</v>
      </c>
      <c r="G16" s="4">
        <v>2</v>
      </c>
      <c r="H16" s="4">
        <v>1</v>
      </c>
      <c r="I16" s="4">
        <v>0</v>
      </c>
      <c r="J16" s="4">
        <v>1</v>
      </c>
      <c r="K16" s="4">
        <v>1</v>
      </c>
      <c r="L16" s="4">
        <v>0</v>
      </c>
      <c r="M16" s="4">
        <f t="shared" si="0"/>
        <v>3</v>
      </c>
      <c r="N16" s="4">
        <v>1</v>
      </c>
      <c r="O16" s="4">
        <v>1</v>
      </c>
      <c r="P16" s="4">
        <v>2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3.25" customHeight="1" x14ac:dyDescent="0.4">
      <c r="A17" s="22" t="s">
        <v>34</v>
      </c>
      <c r="B17" s="22" t="s">
        <v>35</v>
      </c>
      <c r="C17" s="4" t="s">
        <v>107</v>
      </c>
      <c r="D17" s="4">
        <v>1</v>
      </c>
      <c r="E17" s="4">
        <v>1</v>
      </c>
      <c r="F17" s="4">
        <v>1</v>
      </c>
      <c r="G17" s="4">
        <v>3</v>
      </c>
      <c r="H17" s="4">
        <v>1</v>
      </c>
      <c r="I17" s="4">
        <v>0</v>
      </c>
      <c r="J17" s="4">
        <v>1</v>
      </c>
      <c r="K17" s="4">
        <v>1</v>
      </c>
      <c r="L17" s="4">
        <v>1</v>
      </c>
      <c r="M17" s="4">
        <f t="shared" si="0"/>
        <v>4</v>
      </c>
      <c r="N17" s="4">
        <v>1</v>
      </c>
      <c r="O17" s="4">
        <v>1</v>
      </c>
      <c r="P17" s="4">
        <v>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3.25" customHeight="1" x14ac:dyDescent="0.4">
      <c r="A18" s="22" t="s">
        <v>36</v>
      </c>
      <c r="B18" s="22" t="s">
        <v>37</v>
      </c>
      <c r="C18" s="4" t="s">
        <v>109</v>
      </c>
      <c r="D18" s="4">
        <v>1</v>
      </c>
      <c r="E18" s="4">
        <v>0</v>
      </c>
      <c r="F18" s="4">
        <v>1</v>
      </c>
      <c r="G18" s="4">
        <v>2</v>
      </c>
      <c r="H18" s="4">
        <v>1</v>
      </c>
      <c r="I18" s="4">
        <v>0</v>
      </c>
      <c r="J18" s="4">
        <v>1</v>
      </c>
      <c r="K18" s="4">
        <v>1</v>
      </c>
      <c r="L18" s="4">
        <v>0</v>
      </c>
      <c r="M18" s="4">
        <f t="shared" si="0"/>
        <v>3</v>
      </c>
      <c r="N18" s="4">
        <v>1</v>
      </c>
      <c r="O18" s="4">
        <v>1</v>
      </c>
      <c r="P18" s="4">
        <v>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13.25" customHeight="1" x14ac:dyDescent="0.4">
      <c r="A19" s="23" t="s">
        <v>38</v>
      </c>
      <c r="B19" s="22" t="s">
        <v>39</v>
      </c>
      <c r="C19" s="4" t="s">
        <v>107</v>
      </c>
      <c r="D19" s="4">
        <v>1</v>
      </c>
      <c r="E19" s="4">
        <v>0</v>
      </c>
      <c r="F19" s="4">
        <v>1</v>
      </c>
      <c r="G19" s="4">
        <v>2</v>
      </c>
      <c r="H19" s="4">
        <v>1</v>
      </c>
      <c r="I19" s="4">
        <v>0</v>
      </c>
      <c r="J19" s="4">
        <v>1</v>
      </c>
      <c r="K19" s="4">
        <v>1</v>
      </c>
      <c r="L19" s="4">
        <v>1</v>
      </c>
      <c r="M19" s="4">
        <f t="shared" si="0"/>
        <v>4</v>
      </c>
      <c r="N19" s="4">
        <v>1</v>
      </c>
      <c r="O19" s="4">
        <v>1</v>
      </c>
      <c r="P19" s="4">
        <v>2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3.25" customHeight="1" x14ac:dyDescent="0.4">
      <c r="A20" s="22" t="s">
        <v>40</v>
      </c>
      <c r="B20" s="22" t="s">
        <v>41</v>
      </c>
      <c r="C20" s="4" t="s">
        <v>112</v>
      </c>
      <c r="D20" s="4">
        <v>1</v>
      </c>
      <c r="E20" s="4">
        <v>0</v>
      </c>
      <c r="F20" s="4">
        <v>1</v>
      </c>
      <c r="G20" s="4">
        <v>2</v>
      </c>
      <c r="H20" s="4">
        <v>1</v>
      </c>
      <c r="I20" s="4">
        <v>0</v>
      </c>
      <c r="J20" s="4">
        <v>1</v>
      </c>
      <c r="K20" s="4">
        <v>0</v>
      </c>
      <c r="L20" s="4">
        <v>0</v>
      </c>
      <c r="M20" s="4">
        <v>2</v>
      </c>
      <c r="N20" s="4">
        <v>0</v>
      </c>
      <c r="O20" s="4">
        <v>0</v>
      </c>
      <c r="P20" s="4">
        <v>0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13.25" customHeight="1" x14ac:dyDescent="0.4">
      <c r="A21" s="22" t="s">
        <v>42</v>
      </c>
      <c r="B21" s="22" t="s">
        <v>43</v>
      </c>
      <c r="C21" s="4" t="s">
        <v>108</v>
      </c>
      <c r="D21" s="4">
        <v>1</v>
      </c>
      <c r="E21" s="4">
        <v>0</v>
      </c>
      <c r="F21" s="4">
        <v>1</v>
      </c>
      <c r="G21" s="4">
        <v>2</v>
      </c>
      <c r="H21" s="4">
        <v>1</v>
      </c>
      <c r="I21" s="4">
        <v>0</v>
      </c>
      <c r="J21" s="4">
        <v>1</v>
      </c>
      <c r="K21" s="4">
        <v>1</v>
      </c>
      <c r="L21" s="4">
        <v>0</v>
      </c>
      <c r="M21" s="4">
        <f t="shared" ref="M21:M24" si="1">SUM(H21:L21)</f>
        <v>3</v>
      </c>
      <c r="N21" s="4">
        <v>1</v>
      </c>
      <c r="O21" s="4">
        <v>1</v>
      </c>
      <c r="P21" s="4">
        <v>2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3.25" customHeight="1" x14ac:dyDescent="0.4">
      <c r="A22" s="22" t="s">
        <v>44</v>
      </c>
      <c r="B22" s="22" t="s">
        <v>45</v>
      </c>
      <c r="C22" s="4" t="s">
        <v>107</v>
      </c>
      <c r="D22" s="4">
        <v>1</v>
      </c>
      <c r="E22" s="4">
        <v>0</v>
      </c>
      <c r="F22" s="4">
        <v>1</v>
      </c>
      <c r="G22" s="4">
        <v>2</v>
      </c>
      <c r="H22" s="4">
        <v>1</v>
      </c>
      <c r="I22" s="4">
        <v>0</v>
      </c>
      <c r="J22" s="4">
        <v>1</v>
      </c>
      <c r="K22" s="4">
        <v>1</v>
      </c>
      <c r="L22" s="4">
        <v>0</v>
      </c>
      <c r="M22" s="4">
        <f t="shared" si="1"/>
        <v>3</v>
      </c>
      <c r="N22" s="4">
        <v>1</v>
      </c>
      <c r="O22" s="4">
        <v>1</v>
      </c>
      <c r="P22" s="4">
        <v>2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13.25" customHeight="1" x14ac:dyDescent="0.4">
      <c r="A23" s="22" t="s">
        <v>46</v>
      </c>
      <c r="B23" s="22" t="s">
        <v>47</v>
      </c>
      <c r="C23" s="4" t="s">
        <v>109</v>
      </c>
      <c r="D23" s="4">
        <v>1</v>
      </c>
      <c r="E23" s="4">
        <v>0</v>
      </c>
      <c r="F23" s="4">
        <v>1</v>
      </c>
      <c r="G23" s="4">
        <v>2</v>
      </c>
      <c r="H23" s="4">
        <v>1</v>
      </c>
      <c r="I23" s="4">
        <v>0</v>
      </c>
      <c r="J23" s="4">
        <v>1</v>
      </c>
      <c r="K23" s="4">
        <v>1</v>
      </c>
      <c r="L23" s="4">
        <v>1</v>
      </c>
      <c r="M23" s="4">
        <f t="shared" si="1"/>
        <v>4</v>
      </c>
      <c r="N23" s="4">
        <v>1</v>
      </c>
      <c r="O23" s="4">
        <v>1</v>
      </c>
      <c r="P23" s="4">
        <v>2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3.25" customHeight="1" x14ac:dyDescent="0.4">
      <c r="A24" s="22" t="s">
        <v>48</v>
      </c>
      <c r="B24" s="22" t="s">
        <v>49</v>
      </c>
      <c r="C24" s="4" t="s">
        <v>107</v>
      </c>
      <c r="D24" s="4">
        <v>1</v>
      </c>
      <c r="E24" s="4">
        <v>0</v>
      </c>
      <c r="F24" s="4">
        <v>1</v>
      </c>
      <c r="G24" s="4">
        <v>2</v>
      </c>
      <c r="H24" s="4">
        <v>0</v>
      </c>
      <c r="I24" s="4">
        <v>0</v>
      </c>
      <c r="J24" s="4">
        <v>1</v>
      </c>
      <c r="K24" s="4">
        <v>1</v>
      </c>
      <c r="L24" s="4">
        <v>0</v>
      </c>
      <c r="M24" s="4">
        <f t="shared" si="1"/>
        <v>2</v>
      </c>
      <c r="N24" s="4">
        <v>1</v>
      </c>
      <c r="O24" s="4">
        <v>1</v>
      </c>
      <c r="P24" s="4">
        <v>2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3.25" customHeight="1" x14ac:dyDescent="0.4">
      <c r="A25" s="21" t="s">
        <v>50</v>
      </c>
      <c r="B25" s="22" t="s">
        <v>217</v>
      </c>
      <c r="C25" s="4" t="s">
        <v>106</v>
      </c>
      <c r="D25" s="4">
        <v>1</v>
      </c>
      <c r="E25" s="4">
        <v>0</v>
      </c>
      <c r="F25" s="4">
        <v>1</v>
      </c>
      <c r="G25" s="4">
        <v>2</v>
      </c>
      <c r="H25" s="4">
        <v>1</v>
      </c>
      <c r="I25" s="4">
        <v>0</v>
      </c>
      <c r="J25" s="4">
        <v>1</v>
      </c>
      <c r="K25" s="4">
        <v>1</v>
      </c>
      <c r="L25" s="4">
        <v>1</v>
      </c>
      <c r="M25" s="4">
        <v>4</v>
      </c>
      <c r="N25" s="4">
        <v>1</v>
      </c>
      <c r="O25" s="4">
        <v>1</v>
      </c>
      <c r="P25" s="4">
        <v>2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3.25" customHeight="1" x14ac:dyDescent="0.4">
      <c r="A26" s="23" t="s">
        <v>52</v>
      </c>
      <c r="B26" s="22" t="s">
        <v>207</v>
      </c>
      <c r="C26" s="4" t="s">
        <v>111</v>
      </c>
      <c r="D26" s="4">
        <v>1</v>
      </c>
      <c r="E26" s="4">
        <v>0</v>
      </c>
      <c r="F26" s="4">
        <v>1</v>
      </c>
      <c r="G26" s="4">
        <v>2</v>
      </c>
      <c r="H26" s="4">
        <v>1</v>
      </c>
      <c r="I26" s="4">
        <v>0</v>
      </c>
      <c r="J26" s="4">
        <v>1</v>
      </c>
      <c r="K26" s="4">
        <v>1</v>
      </c>
      <c r="L26" s="4">
        <v>1</v>
      </c>
      <c r="M26" s="4">
        <f t="shared" ref="M26:M29" si="2">SUM(H26:L26)</f>
        <v>4</v>
      </c>
      <c r="N26" s="4">
        <v>1</v>
      </c>
      <c r="O26" s="4">
        <v>1</v>
      </c>
      <c r="P26" s="4">
        <v>2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13.25" customHeight="1" x14ac:dyDescent="0.4">
      <c r="A27" s="23" t="s">
        <v>53</v>
      </c>
      <c r="B27" s="22" t="s">
        <v>202</v>
      </c>
      <c r="C27" s="4" t="s">
        <v>107</v>
      </c>
      <c r="D27" s="4">
        <v>1</v>
      </c>
      <c r="E27" s="4">
        <v>0</v>
      </c>
      <c r="F27" s="4">
        <v>1</v>
      </c>
      <c r="G27" s="4">
        <v>2</v>
      </c>
      <c r="H27" s="4">
        <v>1</v>
      </c>
      <c r="I27" s="4">
        <v>0</v>
      </c>
      <c r="J27" s="4">
        <v>1</v>
      </c>
      <c r="K27" s="4">
        <v>1</v>
      </c>
      <c r="L27" s="4">
        <v>1</v>
      </c>
      <c r="M27" s="4">
        <f t="shared" si="2"/>
        <v>4</v>
      </c>
      <c r="N27" s="4">
        <v>1</v>
      </c>
      <c r="O27" s="4">
        <v>1</v>
      </c>
      <c r="P27" s="4">
        <v>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3.25" customHeight="1" x14ac:dyDescent="0.4">
      <c r="A28" s="22" t="s">
        <v>54</v>
      </c>
      <c r="B28" s="22" t="s">
        <v>201</v>
      </c>
      <c r="C28" s="4" t="s">
        <v>109</v>
      </c>
      <c r="D28" s="4">
        <v>1</v>
      </c>
      <c r="E28" s="4">
        <v>1</v>
      </c>
      <c r="F28" s="4">
        <v>1</v>
      </c>
      <c r="G28" s="4">
        <v>3</v>
      </c>
      <c r="H28" s="4">
        <v>1</v>
      </c>
      <c r="I28" s="4">
        <v>0</v>
      </c>
      <c r="J28" s="4">
        <v>1</v>
      </c>
      <c r="K28" s="4">
        <v>1</v>
      </c>
      <c r="L28" s="4">
        <v>1</v>
      </c>
      <c r="M28" s="4">
        <f t="shared" si="2"/>
        <v>4</v>
      </c>
      <c r="N28" s="4">
        <v>1</v>
      </c>
      <c r="O28" s="4">
        <v>0</v>
      </c>
      <c r="P28" s="4">
        <v>1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13.25" customHeight="1" x14ac:dyDescent="0.4">
      <c r="A29" s="22" t="s">
        <v>55</v>
      </c>
      <c r="B29" s="22" t="s">
        <v>56</v>
      </c>
      <c r="C29" s="4" t="s">
        <v>109</v>
      </c>
      <c r="D29" s="4">
        <v>1</v>
      </c>
      <c r="E29" s="4">
        <v>0</v>
      </c>
      <c r="F29" s="4">
        <v>1</v>
      </c>
      <c r="G29" s="4">
        <v>2</v>
      </c>
      <c r="H29" s="4">
        <v>1</v>
      </c>
      <c r="I29" s="4">
        <v>0</v>
      </c>
      <c r="J29" s="4">
        <v>1</v>
      </c>
      <c r="K29" s="4">
        <v>1</v>
      </c>
      <c r="L29" s="4">
        <v>1</v>
      </c>
      <c r="M29" s="4">
        <f t="shared" si="2"/>
        <v>4</v>
      </c>
      <c r="N29" s="4">
        <v>1</v>
      </c>
      <c r="O29" s="4">
        <v>1</v>
      </c>
      <c r="P29" s="4">
        <v>2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3.25" customHeight="1" x14ac:dyDescent="0.4">
      <c r="A30" s="22" t="s">
        <v>57</v>
      </c>
      <c r="B30" s="22" t="s">
        <v>205</v>
      </c>
      <c r="C30" s="4" t="s">
        <v>112</v>
      </c>
      <c r="D30" s="4">
        <v>1</v>
      </c>
      <c r="E30" s="4">
        <v>0.5</v>
      </c>
      <c r="F30" s="4">
        <v>1</v>
      </c>
      <c r="G30" s="4">
        <v>2.5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3.25" customHeight="1" x14ac:dyDescent="0.4">
      <c r="A31" s="23" t="s">
        <v>58</v>
      </c>
      <c r="B31" s="22" t="s">
        <v>204</v>
      </c>
      <c r="C31" s="4" t="s">
        <v>108</v>
      </c>
      <c r="D31" s="4">
        <v>1</v>
      </c>
      <c r="E31" s="4">
        <v>0</v>
      </c>
      <c r="F31" s="4">
        <v>1</v>
      </c>
      <c r="G31" s="4">
        <v>2</v>
      </c>
      <c r="H31" s="4">
        <v>1</v>
      </c>
      <c r="I31" s="4">
        <v>0</v>
      </c>
      <c r="J31" s="4">
        <v>1</v>
      </c>
      <c r="K31" s="4">
        <v>1</v>
      </c>
      <c r="L31" s="4">
        <v>1</v>
      </c>
      <c r="M31" s="4">
        <f>SUM(H31:L31)</f>
        <v>4</v>
      </c>
      <c r="N31" s="4">
        <v>1</v>
      </c>
      <c r="O31" s="4">
        <v>1</v>
      </c>
      <c r="P31" s="4">
        <v>2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3.25" customHeight="1" x14ac:dyDescent="0.4">
      <c r="A32" s="21" t="s">
        <v>59</v>
      </c>
      <c r="B32" s="22" t="s">
        <v>219</v>
      </c>
      <c r="C32" s="4" t="s">
        <v>109</v>
      </c>
      <c r="D32" s="4">
        <v>1</v>
      </c>
      <c r="E32" s="4">
        <v>0</v>
      </c>
      <c r="F32" s="4">
        <v>1</v>
      </c>
      <c r="G32" s="4">
        <v>2</v>
      </c>
      <c r="H32" s="4">
        <v>1</v>
      </c>
      <c r="I32" s="4">
        <v>0</v>
      </c>
      <c r="J32" s="4">
        <v>1</v>
      </c>
      <c r="K32" s="4">
        <v>1</v>
      </c>
      <c r="L32" s="4">
        <v>1</v>
      </c>
      <c r="M32" s="4">
        <v>4</v>
      </c>
      <c r="N32" s="4">
        <v>1</v>
      </c>
      <c r="O32" s="4">
        <v>1</v>
      </c>
      <c r="P32" s="4">
        <v>2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3.25" customHeight="1" x14ac:dyDescent="0.4">
      <c r="A33" s="22" t="s">
        <v>60</v>
      </c>
      <c r="B33" s="22" t="s">
        <v>206</v>
      </c>
      <c r="C33" s="4" t="s">
        <v>112</v>
      </c>
      <c r="D33" s="4">
        <v>1</v>
      </c>
      <c r="E33" s="4">
        <v>0</v>
      </c>
      <c r="F33" s="4">
        <v>1</v>
      </c>
      <c r="G33" s="4">
        <v>2</v>
      </c>
      <c r="H33" s="4">
        <v>1</v>
      </c>
      <c r="I33" s="4">
        <v>0</v>
      </c>
      <c r="J33" s="4">
        <v>1</v>
      </c>
      <c r="K33" s="4">
        <v>1</v>
      </c>
      <c r="L33" s="4">
        <v>1</v>
      </c>
      <c r="M33" s="4">
        <f t="shared" ref="M33:M43" si="3">SUM(H33:L33)</f>
        <v>4</v>
      </c>
      <c r="N33" s="4">
        <v>1</v>
      </c>
      <c r="O33" s="4">
        <v>1</v>
      </c>
      <c r="P33" s="4">
        <v>2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3.25" customHeight="1" x14ac:dyDescent="0.4">
      <c r="A34" s="22" t="s">
        <v>61</v>
      </c>
      <c r="B34" s="22" t="s">
        <v>62</v>
      </c>
      <c r="C34" s="4" t="s">
        <v>111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</v>
      </c>
      <c r="L34" s="4">
        <v>0</v>
      </c>
      <c r="M34" s="4">
        <f t="shared" si="3"/>
        <v>1</v>
      </c>
      <c r="N34" s="4">
        <v>0</v>
      </c>
      <c r="O34" s="4">
        <v>0</v>
      </c>
      <c r="P34" s="4">
        <v>0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3.25" customHeight="1" x14ac:dyDescent="0.4">
      <c r="A35" s="22" t="s">
        <v>63</v>
      </c>
      <c r="B35" s="22" t="s">
        <v>64</v>
      </c>
      <c r="C35" s="4" t="s">
        <v>106</v>
      </c>
      <c r="D35" s="4">
        <v>1</v>
      </c>
      <c r="E35" s="4">
        <v>0</v>
      </c>
      <c r="F35" s="4">
        <v>1</v>
      </c>
      <c r="G35" s="4">
        <v>2</v>
      </c>
      <c r="H35" s="4">
        <v>1</v>
      </c>
      <c r="I35" s="4">
        <v>0</v>
      </c>
      <c r="J35" s="4">
        <v>1</v>
      </c>
      <c r="K35" s="4">
        <v>1</v>
      </c>
      <c r="L35" s="4">
        <v>0</v>
      </c>
      <c r="M35" s="4">
        <f t="shared" si="3"/>
        <v>3</v>
      </c>
      <c r="N35" s="4">
        <v>1</v>
      </c>
      <c r="O35" s="4">
        <v>1</v>
      </c>
      <c r="P35" s="4">
        <v>2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3.25" customHeight="1" x14ac:dyDescent="0.4">
      <c r="A36" s="22" t="s">
        <v>65</v>
      </c>
      <c r="B36" s="22" t="s">
        <v>66</v>
      </c>
      <c r="C36" s="4" t="s">
        <v>107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</v>
      </c>
      <c r="K36" s="4">
        <v>0</v>
      </c>
      <c r="L36" s="4">
        <v>0</v>
      </c>
      <c r="M36" s="4">
        <f t="shared" si="3"/>
        <v>1</v>
      </c>
      <c r="N36" s="4">
        <v>1</v>
      </c>
      <c r="O36" s="4">
        <v>0</v>
      </c>
      <c r="P36" s="4">
        <v>1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3.25" customHeight="1" x14ac:dyDescent="0.4">
      <c r="A37" s="23" t="s">
        <v>67</v>
      </c>
      <c r="B37" s="22" t="s">
        <v>68</v>
      </c>
      <c r="C37" s="4" t="s">
        <v>109</v>
      </c>
      <c r="D37" s="4">
        <v>1</v>
      </c>
      <c r="E37" s="4">
        <v>0</v>
      </c>
      <c r="F37" s="4">
        <v>1</v>
      </c>
      <c r="G37" s="4">
        <v>2</v>
      </c>
      <c r="H37" s="4">
        <v>1</v>
      </c>
      <c r="I37" s="4">
        <v>0</v>
      </c>
      <c r="J37" s="4">
        <v>1</v>
      </c>
      <c r="K37" s="4">
        <v>1</v>
      </c>
      <c r="L37" s="4">
        <v>1</v>
      </c>
      <c r="M37" s="4">
        <f t="shared" si="3"/>
        <v>4</v>
      </c>
      <c r="N37" s="4">
        <v>1</v>
      </c>
      <c r="O37" s="4">
        <v>1</v>
      </c>
      <c r="P37" s="4">
        <v>2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3.25" customHeight="1" x14ac:dyDescent="0.4">
      <c r="A38" s="22" t="s">
        <v>69</v>
      </c>
      <c r="B38" s="22" t="s">
        <v>70</v>
      </c>
      <c r="C38" s="4" t="s">
        <v>111</v>
      </c>
      <c r="D38" s="4">
        <v>1</v>
      </c>
      <c r="E38" s="4">
        <v>1</v>
      </c>
      <c r="F38" s="4">
        <v>1</v>
      </c>
      <c r="G38" s="4">
        <v>3</v>
      </c>
      <c r="H38" s="4">
        <v>1</v>
      </c>
      <c r="I38" s="4">
        <v>0</v>
      </c>
      <c r="J38" s="4">
        <v>1</v>
      </c>
      <c r="K38" s="4">
        <v>0</v>
      </c>
      <c r="L38" s="4">
        <v>0</v>
      </c>
      <c r="M38" s="4">
        <f t="shared" si="3"/>
        <v>2</v>
      </c>
      <c r="N38" s="4">
        <v>1</v>
      </c>
      <c r="O38" s="4">
        <v>0</v>
      </c>
      <c r="P38" s="4">
        <v>1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3.25" customHeight="1" x14ac:dyDescent="0.4">
      <c r="A39" s="22" t="s">
        <v>71</v>
      </c>
      <c r="B39" s="22" t="s">
        <v>72</v>
      </c>
      <c r="C39" s="4" t="s">
        <v>108</v>
      </c>
      <c r="D39" s="4">
        <v>1</v>
      </c>
      <c r="E39" s="4">
        <v>0</v>
      </c>
      <c r="F39" s="4">
        <v>1</v>
      </c>
      <c r="G39" s="4">
        <v>2</v>
      </c>
      <c r="H39" s="4">
        <v>1</v>
      </c>
      <c r="I39" s="4">
        <v>0</v>
      </c>
      <c r="J39" s="4">
        <v>1</v>
      </c>
      <c r="K39" s="4">
        <v>1</v>
      </c>
      <c r="L39" s="4">
        <v>0</v>
      </c>
      <c r="M39" s="4">
        <f t="shared" si="3"/>
        <v>3</v>
      </c>
      <c r="N39" s="4">
        <v>1</v>
      </c>
      <c r="O39" s="4">
        <v>1</v>
      </c>
      <c r="P39" s="4">
        <v>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ht="13.25" customHeight="1" x14ac:dyDescent="0.4">
      <c r="A40" s="22" t="s">
        <v>73</v>
      </c>
      <c r="B40" s="22" t="s">
        <v>74</v>
      </c>
      <c r="C40" s="4" t="s">
        <v>110</v>
      </c>
      <c r="D40" s="4">
        <v>1</v>
      </c>
      <c r="E40" s="4">
        <v>0</v>
      </c>
      <c r="F40" s="4">
        <v>1</v>
      </c>
      <c r="G40" s="4">
        <v>2</v>
      </c>
      <c r="H40" s="4">
        <v>1</v>
      </c>
      <c r="I40" s="4">
        <v>0</v>
      </c>
      <c r="J40" s="4">
        <v>1</v>
      </c>
      <c r="K40" s="4">
        <v>1</v>
      </c>
      <c r="L40" s="4">
        <v>1</v>
      </c>
      <c r="M40" s="4">
        <f t="shared" si="3"/>
        <v>4</v>
      </c>
      <c r="N40" s="4">
        <v>1</v>
      </c>
      <c r="O40" s="4">
        <v>1</v>
      </c>
      <c r="P40" s="4">
        <v>2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13.25" customHeight="1" x14ac:dyDescent="0.4">
      <c r="A41" s="22" t="s">
        <v>76</v>
      </c>
      <c r="B41" s="22" t="s">
        <v>77</v>
      </c>
      <c r="C41" s="4" t="s">
        <v>109</v>
      </c>
      <c r="D41" s="4">
        <v>1</v>
      </c>
      <c r="E41" s="4">
        <v>1</v>
      </c>
      <c r="F41" s="4">
        <v>0</v>
      </c>
      <c r="G41" s="4">
        <v>2</v>
      </c>
      <c r="H41" s="4">
        <v>1</v>
      </c>
      <c r="I41" s="4">
        <v>0</v>
      </c>
      <c r="J41" s="4">
        <v>1</v>
      </c>
      <c r="K41" s="4">
        <v>1</v>
      </c>
      <c r="L41" s="4">
        <v>0</v>
      </c>
      <c r="M41" s="4">
        <f t="shared" si="3"/>
        <v>3</v>
      </c>
      <c r="N41" s="4">
        <v>1</v>
      </c>
      <c r="O41" s="4">
        <v>1</v>
      </c>
      <c r="P41" s="4">
        <v>2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ht="13.25" customHeight="1" x14ac:dyDescent="0.4">
      <c r="A42" s="24" t="s">
        <v>78</v>
      </c>
      <c r="B42" s="22" t="s">
        <v>79</v>
      </c>
      <c r="C42" s="4" t="s">
        <v>108</v>
      </c>
      <c r="D42" s="4">
        <v>1</v>
      </c>
      <c r="E42" s="4">
        <v>1</v>
      </c>
      <c r="F42" s="4">
        <v>1</v>
      </c>
      <c r="G42" s="4">
        <v>3</v>
      </c>
      <c r="H42" s="4">
        <v>1</v>
      </c>
      <c r="I42" s="4">
        <v>0</v>
      </c>
      <c r="J42" s="4">
        <v>1</v>
      </c>
      <c r="K42" s="4">
        <v>1</v>
      </c>
      <c r="L42" s="4">
        <v>1</v>
      </c>
      <c r="M42" s="4">
        <f t="shared" si="3"/>
        <v>4</v>
      </c>
      <c r="N42" s="4">
        <v>1</v>
      </c>
      <c r="O42" s="4">
        <v>1</v>
      </c>
      <c r="P42" s="4">
        <v>2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13.25" customHeight="1" x14ac:dyDescent="0.4">
      <c r="A43" s="22" t="s">
        <v>80</v>
      </c>
      <c r="B43" s="22" t="s">
        <v>81</v>
      </c>
      <c r="C43" s="4" t="s">
        <v>109</v>
      </c>
      <c r="D43" s="4">
        <v>1</v>
      </c>
      <c r="E43" s="4">
        <v>1</v>
      </c>
      <c r="F43" s="4">
        <v>1</v>
      </c>
      <c r="G43" s="4">
        <v>3</v>
      </c>
      <c r="H43" s="4">
        <v>1</v>
      </c>
      <c r="I43" s="4">
        <v>0</v>
      </c>
      <c r="J43" s="4">
        <v>1</v>
      </c>
      <c r="K43" s="4">
        <v>1</v>
      </c>
      <c r="L43" s="4">
        <v>0</v>
      </c>
      <c r="M43" s="4">
        <f t="shared" si="3"/>
        <v>3</v>
      </c>
      <c r="N43" s="4">
        <v>1</v>
      </c>
      <c r="O43" s="4">
        <v>1</v>
      </c>
      <c r="P43" s="4">
        <v>2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13.25" customHeight="1" x14ac:dyDescent="0.4">
      <c r="A44" s="22" t="s">
        <v>82</v>
      </c>
      <c r="B44" s="22" t="s">
        <v>83</v>
      </c>
      <c r="C44" s="4" t="s">
        <v>107</v>
      </c>
      <c r="D44" s="4">
        <v>1</v>
      </c>
      <c r="E44" s="4">
        <v>0</v>
      </c>
      <c r="F44" s="4">
        <v>1</v>
      </c>
      <c r="G44" s="4">
        <v>2</v>
      </c>
      <c r="H44" s="4">
        <v>1</v>
      </c>
      <c r="I44" s="4">
        <v>1</v>
      </c>
      <c r="J44" s="4">
        <v>1</v>
      </c>
      <c r="K44" s="4">
        <v>1</v>
      </c>
      <c r="L44" s="4">
        <v>1</v>
      </c>
      <c r="M44" s="4">
        <v>5</v>
      </c>
      <c r="N44" s="4">
        <v>1</v>
      </c>
      <c r="O44" s="4">
        <v>1</v>
      </c>
      <c r="P44" s="4">
        <v>2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3.25" customHeight="1" x14ac:dyDescent="0.4">
      <c r="A45" s="22" t="s">
        <v>84</v>
      </c>
      <c r="B45" s="22" t="s">
        <v>85</v>
      </c>
      <c r="C45" s="4" t="s">
        <v>109</v>
      </c>
      <c r="D45" s="4">
        <v>1</v>
      </c>
      <c r="E45" s="4">
        <v>0</v>
      </c>
      <c r="F45" s="4">
        <v>1</v>
      </c>
      <c r="G45" s="4">
        <v>2</v>
      </c>
      <c r="H45" s="4">
        <v>1</v>
      </c>
      <c r="I45" s="4">
        <v>0</v>
      </c>
      <c r="J45" s="4">
        <v>1</v>
      </c>
      <c r="K45" s="4">
        <v>1</v>
      </c>
      <c r="L45" s="4">
        <v>1</v>
      </c>
      <c r="M45" s="4">
        <v>4</v>
      </c>
      <c r="N45" s="4">
        <v>1</v>
      </c>
      <c r="O45" s="4">
        <v>1</v>
      </c>
      <c r="P45" s="4">
        <v>2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3.2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13.2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13.2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ht="13.2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ht="13.2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13.2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ht="13.2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13.2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ht="13.2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13.2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13.2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13.2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3.2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3.2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ht="13.2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13.2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3.2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3.2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3.2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13.25" customHeight="1" x14ac:dyDescent="0.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13.25" customHeight="1" x14ac:dyDescent="0.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13.2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13.2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13.2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3.2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3.2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3.2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3.2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3.25" customHeight="1" x14ac:dyDescent="0.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3.25" customHeight="1" x14ac:dyDescent="0.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3.2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3.2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3.25" customHeight="1" x14ac:dyDescent="0.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3.25" customHeight="1" x14ac:dyDescent="0.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3.25" customHeight="1" x14ac:dyDescent="0.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3.25" customHeight="1" x14ac:dyDescent="0.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3.25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3.25" customHeight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ht="13.25" customHeight="1" x14ac:dyDescent="0.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ht="13.25" customHeight="1" x14ac:dyDescent="0.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ht="13.25" customHeight="1" x14ac:dyDescent="0.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ht="13.25" customHeight="1" x14ac:dyDescent="0.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ht="13.25" customHeight="1" x14ac:dyDescent="0.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ht="13.25" customHeight="1" x14ac:dyDescent="0.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ht="13.25" customHeight="1" x14ac:dyDescent="0.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ht="13.25" customHeight="1" x14ac:dyDescent="0.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ht="13.25" customHeight="1" x14ac:dyDescent="0.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ht="13.25" customHeight="1" x14ac:dyDescent="0.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ht="13.25" customHeight="1" x14ac:dyDescent="0.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ht="13.25" customHeight="1" x14ac:dyDescent="0.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ht="13.2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ht="13.25" customHeight="1" x14ac:dyDescent="0.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ht="13.25" customHeight="1" x14ac:dyDescent="0.4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13.25" customHeight="1" x14ac:dyDescent="0.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13.25" customHeight="1" x14ac:dyDescent="0.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13.2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ht="13.2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ht="13.25" customHeight="1" x14ac:dyDescent="0.4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ht="13.25" customHeight="1" x14ac:dyDescent="0.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ht="13.25" customHeight="1" x14ac:dyDescent="0.4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ht="13.25" customHeight="1" x14ac:dyDescent="0.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ht="13.25" customHeight="1" x14ac:dyDescent="0.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ht="13.25" customHeight="1" x14ac:dyDescent="0.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ht="13.25" customHeight="1" x14ac:dyDescent="0.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ht="13.2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ht="13.25" customHeight="1" x14ac:dyDescent="0.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ht="13.25" customHeight="1" x14ac:dyDescent="0.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ht="13.25" customHeight="1" x14ac:dyDescent="0.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ht="13.25" customHeight="1" x14ac:dyDescent="0.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ht="13.25" customHeight="1" x14ac:dyDescent="0.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ht="13.25" customHeight="1" x14ac:dyDescent="0.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ht="13.25" customHeight="1" x14ac:dyDescent="0.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3.25" customHeight="1" x14ac:dyDescent="0.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ht="13.25" customHeight="1" x14ac:dyDescent="0.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ht="13.25" customHeight="1" x14ac:dyDescent="0.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3.25" customHeight="1" x14ac:dyDescent="0.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3.25" customHeight="1" x14ac:dyDescent="0.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3.25" customHeight="1" x14ac:dyDescent="0.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3.25" customHeight="1" x14ac:dyDescent="0.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3.25" customHeight="1" x14ac:dyDescent="0.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3.25" customHeight="1" x14ac:dyDescent="0.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3.25" customHeight="1" x14ac:dyDescent="0.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3.25" customHeight="1" x14ac:dyDescent="0.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3.25" customHeight="1" x14ac:dyDescent="0.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3.25" customHeight="1" x14ac:dyDescent="0.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3.25" customHeight="1" x14ac:dyDescent="0.4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3.25" customHeight="1" x14ac:dyDescent="0.4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3.25" customHeight="1" x14ac:dyDescent="0.4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3.25" customHeight="1" x14ac:dyDescent="0.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3.25" customHeight="1" x14ac:dyDescent="0.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3.25" customHeight="1" x14ac:dyDescent="0.4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3.25" customHeight="1" x14ac:dyDescent="0.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3.25" customHeight="1" x14ac:dyDescent="0.4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3.25" customHeight="1" x14ac:dyDescent="0.4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3.25" customHeight="1" x14ac:dyDescent="0.4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3.25" customHeight="1" x14ac:dyDescent="0.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3.25" customHeight="1" x14ac:dyDescent="0.4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3.25" customHeight="1" x14ac:dyDescent="0.4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3.25" customHeight="1" x14ac:dyDescent="0.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3.25" customHeight="1" x14ac:dyDescent="0.4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3.25" customHeight="1" x14ac:dyDescent="0.4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3.25" customHeight="1" x14ac:dyDescent="0.4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3.25" customHeight="1" x14ac:dyDescent="0.4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3.25" customHeight="1" x14ac:dyDescent="0.4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3.25" customHeight="1" x14ac:dyDescent="0.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3.25" customHeight="1" x14ac:dyDescent="0.4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3.25" customHeight="1" x14ac:dyDescent="0.4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3.25" customHeight="1" x14ac:dyDescent="0.4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3.25" customHeight="1" x14ac:dyDescent="0.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3.25" customHeight="1" x14ac:dyDescent="0.4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3.25" customHeight="1" x14ac:dyDescent="0.4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3.25" customHeight="1" x14ac:dyDescent="0.4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3.25" customHeight="1" x14ac:dyDescent="0.4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3.25" customHeight="1" x14ac:dyDescent="0.4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3.25" customHeight="1" x14ac:dyDescent="0.4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3.25" customHeight="1" x14ac:dyDescent="0.4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3.25" customHeight="1" x14ac:dyDescent="0.4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3.25" customHeight="1" x14ac:dyDescent="0.4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3.25" customHeight="1" x14ac:dyDescent="0.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3.25" customHeight="1" x14ac:dyDescent="0.4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3.25" customHeight="1" x14ac:dyDescent="0.4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3.25" customHeight="1" x14ac:dyDescent="0.4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3.25" customHeight="1" x14ac:dyDescent="0.4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3.25" customHeight="1" x14ac:dyDescent="0.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3.25" customHeight="1" x14ac:dyDescent="0.4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3.25" customHeight="1" x14ac:dyDescent="0.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3.25" customHeight="1" x14ac:dyDescent="0.4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3.25" customHeight="1" x14ac:dyDescent="0.4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3.25" customHeight="1" x14ac:dyDescent="0.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3.25" customHeight="1" x14ac:dyDescent="0.4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3.25" customHeight="1" x14ac:dyDescent="0.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3.25" customHeight="1" x14ac:dyDescent="0.4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3.25" customHeight="1" x14ac:dyDescent="0.4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3.25" customHeight="1" x14ac:dyDescent="0.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3.25" customHeight="1" x14ac:dyDescent="0.4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3.25" customHeight="1" x14ac:dyDescent="0.4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3.25" customHeight="1" x14ac:dyDescent="0.4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3.25" customHeight="1" x14ac:dyDescent="0.4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3.25" customHeight="1" x14ac:dyDescent="0.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3.25" customHeight="1" x14ac:dyDescent="0.4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3.25" customHeight="1" x14ac:dyDescent="0.4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3.25" customHeight="1" x14ac:dyDescent="0.4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3.25" customHeight="1" x14ac:dyDescent="0.4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3.25" customHeight="1" x14ac:dyDescent="0.4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3.25" customHeight="1" x14ac:dyDescent="0.4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3.25" customHeight="1" x14ac:dyDescent="0.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3.25" customHeight="1" x14ac:dyDescent="0.4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3.25" customHeight="1" x14ac:dyDescent="0.4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3.25" customHeight="1" x14ac:dyDescent="0.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3.25" customHeight="1" x14ac:dyDescent="0.4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3.25" customHeight="1" x14ac:dyDescent="0.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3.25" customHeight="1" x14ac:dyDescent="0.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3.25" customHeight="1" x14ac:dyDescent="0.4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3.25" customHeight="1" x14ac:dyDescent="0.4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3.25" customHeight="1" x14ac:dyDescent="0.4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3.25" customHeight="1" x14ac:dyDescent="0.4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3.25" customHeight="1" x14ac:dyDescent="0.4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3.25" customHeight="1" x14ac:dyDescent="0.4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3.25" customHeight="1" x14ac:dyDescent="0.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3.25" customHeight="1" x14ac:dyDescent="0.4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3.25" customHeight="1" x14ac:dyDescent="0.4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3.25" customHeight="1" x14ac:dyDescent="0.4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3.25" customHeight="1" x14ac:dyDescent="0.4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3.25" customHeight="1" x14ac:dyDescent="0.4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3.25" customHeight="1" x14ac:dyDescent="0.4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3.25" customHeight="1" x14ac:dyDescent="0.4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3.25" customHeight="1" x14ac:dyDescent="0.4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3.25" customHeight="1" x14ac:dyDescent="0.4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3.25" customHeight="1" x14ac:dyDescent="0.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3.25" customHeight="1" x14ac:dyDescent="0.4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3.25" customHeight="1" x14ac:dyDescent="0.4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3.25" customHeight="1" x14ac:dyDescent="0.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3.25" customHeight="1" x14ac:dyDescent="0.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3.25" customHeight="1" x14ac:dyDescent="0.4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3.25" customHeight="1" x14ac:dyDescent="0.4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3.25" customHeight="1" x14ac:dyDescent="0.4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3.25" customHeight="1" x14ac:dyDescent="0.4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3.25" customHeight="1" x14ac:dyDescent="0.4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3.25" customHeight="1" x14ac:dyDescent="0.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3.25" customHeight="1" x14ac:dyDescent="0.4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3.25" customHeight="1" x14ac:dyDescent="0.4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3.25" customHeight="1" x14ac:dyDescent="0.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3.25" customHeight="1" x14ac:dyDescent="0.4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3.25" customHeight="1" x14ac:dyDescent="0.4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3.25" customHeight="1" x14ac:dyDescent="0.4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3.25" customHeight="1" x14ac:dyDescent="0.4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3.25" customHeight="1" x14ac:dyDescent="0.4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3.25" customHeight="1" x14ac:dyDescent="0.4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3.25" customHeight="1" x14ac:dyDescent="0.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3.25" customHeight="1" x14ac:dyDescent="0.4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3.25" customHeight="1" x14ac:dyDescent="0.4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3.25" customHeight="1" x14ac:dyDescent="0.4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3.25" customHeight="1" x14ac:dyDescent="0.4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3.25" customHeight="1" x14ac:dyDescent="0.4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3.25" customHeight="1" x14ac:dyDescent="0.4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3.25" customHeight="1" x14ac:dyDescent="0.4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3.25" customHeight="1" x14ac:dyDescent="0.4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3.25" customHeight="1" x14ac:dyDescent="0.4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3.25" customHeight="1" x14ac:dyDescent="0.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3.25" customHeight="1" x14ac:dyDescent="0.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3.25" customHeight="1" x14ac:dyDescent="0.4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3.25" customHeight="1" x14ac:dyDescent="0.4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3.25" customHeight="1" x14ac:dyDescent="0.4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3.25" customHeight="1" x14ac:dyDescent="0.4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3.25" customHeight="1" x14ac:dyDescent="0.4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3.25" customHeight="1" x14ac:dyDescent="0.4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3.25" customHeight="1" x14ac:dyDescent="0.4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3.25" customHeight="1" x14ac:dyDescent="0.4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3.25" customHeight="1" x14ac:dyDescent="0.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3.25" customHeight="1" x14ac:dyDescent="0.4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3.25" customHeight="1" x14ac:dyDescent="0.4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3.25" customHeight="1" x14ac:dyDescent="0.4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3.25" customHeight="1" x14ac:dyDescent="0.4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3.25" customHeight="1" x14ac:dyDescent="0.4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3.25" customHeight="1" x14ac:dyDescent="0.4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3.25" customHeight="1" x14ac:dyDescent="0.4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3.25" customHeight="1" x14ac:dyDescent="0.4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3.25" customHeight="1" x14ac:dyDescent="0.4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3.25" customHeight="1" x14ac:dyDescent="0.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3.25" customHeight="1" x14ac:dyDescent="0.4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3.25" customHeight="1" x14ac:dyDescent="0.4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3.25" customHeight="1" x14ac:dyDescent="0.4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3.25" customHeight="1" x14ac:dyDescent="0.4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3.25" customHeight="1" x14ac:dyDescent="0.4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3.25" customHeight="1" x14ac:dyDescent="0.4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3.25" customHeight="1" x14ac:dyDescent="0.4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3.25" customHeight="1" x14ac:dyDescent="0.4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3.25" customHeight="1" x14ac:dyDescent="0.4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3.25" customHeight="1" x14ac:dyDescent="0.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3.25" customHeight="1" x14ac:dyDescent="0.4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3.25" customHeight="1" x14ac:dyDescent="0.4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3.25" customHeight="1" x14ac:dyDescent="0.4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3.25" customHeight="1" x14ac:dyDescent="0.4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3.25" customHeight="1" x14ac:dyDescent="0.4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3.25" customHeight="1" x14ac:dyDescent="0.4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3.25" customHeight="1" x14ac:dyDescent="0.4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3.25" customHeight="1" x14ac:dyDescent="0.4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3.25" customHeight="1" x14ac:dyDescent="0.4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3.25" customHeight="1" x14ac:dyDescent="0.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3.25" customHeight="1" x14ac:dyDescent="0.4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3.25" customHeight="1" x14ac:dyDescent="0.4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3.25" customHeight="1" x14ac:dyDescent="0.4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3.25" customHeight="1" x14ac:dyDescent="0.4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3.25" customHeight="1" x14ac:dyDescent="0.4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3.25" customHeight="1" x14ac:dyDescent="0.4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3.25" customHeight="1" x14ac:dyDescent="0.4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3.25" customHeight="1" x14ac:dyDescent="0.4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3.25" customHeight="1" x14ac:dyDescent="0.4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3.25" customHeight="1" x14ac:dyDescent="0.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3.25" customHeight="1" x14ac:dyDescent="0.4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3.25" customHeight="1" x14ac:dyDescent="0.4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3.25" customHeight="1" x14ac:dyDescent="0.4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3.25" customHeight="1" x14ac:dyDescent="0.4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3.25" customHeight="1" x14ac:dyDescent="0.4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3.25" customHeight="1" x14ac:dyDescent="0.4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3.25" customHeight="1" x14ac:dyDescent="0.4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3.25" customHeight="1" x14ac:dyDescent="0.4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3.25" customHeight="1" x14ac:dyDescent="0.4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3.25" customHeight="1" x14ac:dyDescent="0.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3.25" customHeight="1" x14ac:dyDescent="0.4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3.25" customHeight="1" x14ac:dyDescent="0.4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3.25" customHeight="1" x14ac:dyDescent="0.4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3.25" customHeight="1" x14ac:dyDescent="0.4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3.25" customHeight="1" x14ac:dyDescent="0.4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3.25" customHeight="1" x14ac:dyDescent="0.4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3.25" customHeight="1" x14ac:dyDescent="0.4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3.25" customHeight="1" x14ac:dyDescent="0.4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3.25" customHeight="1" x14ac:dyDescent="0.4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3.25" customHeight="1" x14ac:dyDescent="0.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3.25" customHeight="1" x14ac:dyDescent="0.4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3.25" customHeight="1" x14ac:dyDescent="0.4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3.25" customHeight="1" x14ac:dyDescent="0.4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3.25" customHeight="1" x14ac:dyDescent="0.4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3.25" customHeight="1" x14ac:dyDescent="0.4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3.25" customHeight="1" x14ac:dyDescent="0.4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3.25" customHeight="1" x14ac:dyDescent="0.4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3.25" customHeight="1" x14ac:dyDescent="0.4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3.25" customHeight="1" x14ac:dyDescent="0.4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3.25" customHeight="1" x14ac:dyDescent="0.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3.25" customHeight="1" x14ac:dyDescent="0.4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3.25" customHeight="1" x14ac:dyDescent="0.4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3.25" customHeight="1" x14ac:dyDescent="0.4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3.25" customHeight="1" x14ac:dyDescent="0.4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3.25" customHeight="1" x14ac:dyDescent="0.4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3.25" customHeight="1" x14ac:dyDescent="0.4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3.25" customHeight="1" x14ac:dyDescent="0.4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3.25" customHeight="1" x14ac:dyDescent="0.4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3.25" customHeight="1" x14ac:dyDescent="0.4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3.25" customHeight="1" x14ac:dyDescent="0.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3.25" customHeight="1" x14ac:dyDescent="0.4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3.25" customHeight="1" x14ac:dyDescent="0.4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3.25" customHeight="1" x14ac:dyDescent="0.4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3.25" customHeight="1" x14ac:dyDescent="0.4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3.25" customHeight="1" x14ac:dyDescent="0.4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3.25" customHeight="1" x14ac:dyDescent="0.4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3.25" customHeight="1" x14ac:dyDescent="0.4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3.25" customHeight="1" x14ac:dyDescent="0.4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3.25" customHeight="1" x14ac:dyDescent="0.4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3.25" customHeight="1" x14ac:dyDescent="0.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3.25" customHeight="1" x14ac:dyDescent="0.4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3.25" customHeight="1" x14ac:dyDescent="0.4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3.25" customHeight="1" x14ac:dyDescent="0.4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3.25" customHeight="1" x14ac:dyDescent="0.4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3.25" customHeight="1" x14ac:dyDescent="0.4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3.25" customHeight="1" x14ac:dyDescent="0.4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3.25" customHeight="1" x14ac:dyDescent="0.4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3.25" customHeight="1" x14ac:dyDescent="0.4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3.25" customHeight="1" x14ac:dyDescent="0.4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3.25" customHeight="1" x14ac:dyDescent="0.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3.25" customHeight="1" x14ac:dyDescent="0.4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3.25" customHeight="1" x14ac:dyDescent="0.4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3.25" customHeight="1" x14ac:dyDescent="0.4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3.25" customHeight="1" x14ac:dyDescent="0.4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3.25" customHeight="1" x14ac:dyDescent="0.4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3.25" customHeight="1" x14ac:dyDescent="0.4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3.25" customHeight="1" x14ac:dyDescent="0.4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3.25" customHeight="1" x14ac:dyDescent="0.4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3.25" customHeight="1" x14ac:dyDescent="0.4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3.25" customHeight="1" x14ac:dyDescent="0.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3.25" customHeight="1" x14ac:dyDescent="0.4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3.25" customHeight="1" x14ac:dyDescent="0.4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3.25" customHeight="1" x14ac:dyDescent="0.4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3.25" customHeight="1" x14ac:dyDescent="0.4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3.25" customHeight="1" x14ac:dyDescent="0.4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3.25" customHeight="1" x14ac:dyDescent="0.4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3.25" customHeight="1" x14ac:dyDescent="0.4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3.25" customHeight="1" x14ac:dyDescent="0.4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3.25" customHeight="1" x14ac:dyDescent="0.4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3.25" customHeight="1" x14ac:dyDescent="0.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3.25" customHeight="1" x14ac:dyDescent="0.4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3.25" customHeight="1" x14ac:dyDescent="0.4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3.25" customHeight="1" x14ac:dyDescent="0.4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3.25" customHeight="1" x14ac:dyDescent="0.4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3.25" customHeight="1" x14ac:dyDescent="0.4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3.25" customHeight="1" x14ac:dyDescent="0.4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3.25" customHeight="1" x14ac:dyDescent="0.4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3.25" customHeight="1" x14ac:dyDescent="0.4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3.25" customHeight="1" x14ac:dyDescent="0.4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3.25" customHeight="1" x14ac:dyDescent="0.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3.25" customHeight="1" x14ac:dyDescent="0.4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3.25" customHeight="1" x14ac:dyDescent="0.4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3.25" customHeight="1" x14ac:dyDescent="0.4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3.25" customHeight="1" x14ac:dyDescent="0.4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3.25" customHeight="1" x14ac:dyDescent="0.4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3.25" customHeight="1" x14ac:dyDescent="0.4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3.25" customHeight="1" x14ac:dyDescent="0.4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3.25" customHeight="1" x14ac:dyDescent="0.4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3.25" customHeight="1" x14ac:dyDescent="0.4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3.25" customHeight="1" x14ac:dyDescent="0.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3.25" customHeight="1" x14ac:dyDescent="0.4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3.25" customHeight="1" x14ac:dyDescent="0.4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3.25" customHeight="1" x14ac:dyDescent="0.4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3.25" customHeight="1" x14ac:dyDescent="0.4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3.25" customHeight="1" x14ac:dyDescent="0.4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3.25" customHeight="1" x14ac:dyDescent="0.4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3.25" customHeight="1" x14ac:dyDescent="0.4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3.25" customHeight="1" x14ac:dyDescent="0.4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3.25" customHeight="1" x14ac:dyDescent="0.4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3.25" customHeight="1" x14ac:dyDescent="0.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3.25" customHeight="1" x14ac:dyDescent="0.4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3.25" customHeight="1" x14ac:dyDescent="0.4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3.25" customHeight="1" x14ac:dyDescent="0.4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3.25" customHeight="1" x14ac:dyDescent="0.4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3.25" customHeight="1" x14ac:dyDescent="0.4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3.25" customHeight="1" x14ac:dyDescent="0.4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3.25" customHeight="1" x14ac:dyDescent="0.4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3.25" customHeight="1" x14ac:dyDescent="0.4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3.25" customHeight="1" x14ac:dyDescent="0.4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3.25" customHeight="1" x14ac:dyDescent="0.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3.25" customHeight="1" x14ac:dyDescent="0.4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3.25" customHeight="1" x14ac:dyDescent="0.4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3.25" customHeight="1" x14ac:dyDescent="0.4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3.25" customHeight="1" x14ac:dyDescent="0.4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3.25" customHeight="1" x14ac:dyDescent="0.4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3.25" customHeight="1" x14ac:dyDescent="0.4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3.25" customHeight="1" x14ac:dyDescent="0.4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3.25" customHeight="1" x14ac:dyDescent="0.4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3.25" customHeight="1" x14ac:dyDescent="0.4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3.25" customHeight="1" x14ac:dyDescent="0.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3.25" customHeight="1" x14ac:dyDescent="0.4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3.25" customHeight="1" x14ac:dyDescent="0.4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3.25" customHeight="1" x14ac:dyDescent="0.4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3.25" customHeight="1" x14ac:dyDescent="0.4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3.25" customHeight="1" x14ac:dyDescent="0.4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3.25" customHeight="1" x14ac:dyDescent="0.4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3.25" customHeight="1" x14ac:dyDescent="0.4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3.25" customHeight="1" x14ac:dyDescent="0.4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3.25" customHeight="1" x14ac:dyDescent="0.4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3.25" customHeight="1" x14ac:dyDescent="0.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3.25" customHeight="1" x14ac:dyDescent="0.4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3.25" customHeight="1" x14ac:dyDescent="0.4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3.25" customHeight="1" x14ac:dyDescent="0.4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3.25" customHeight="1" x14ac:dyDescent="0.4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3.25" customHeight="1" x14ac:dyDescent="0.4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3.25" customHeight="1" x14ac:dyDescent="0.4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3.25" customHeight="1" x14ac:dyDescent="0.4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3.25" customHeight="1" x14ac:dyDescent="0.4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3.25" customHeight="1" x14ac:dyDescent="0.4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3.25" customHeight="1" x14ac:dyDescent="0.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3.25" customHeight="1" x14ac:dyDescent="0.4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3.25" customHeight="1" x14ac:dyDescent="0.4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3.25" customHeight="1" x14ac:dyDescent="0.4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3.25" customHeight="1" x14ac:dyDescent="0.4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3.25" customHeight="1" x14ac:dyDescent="0.4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3.25" customHeight="1" x14ac:dyDescent="0.4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3.25" customHeight="1" x14ac:dyDescent="0.4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3.25" customHeight="1" x14ac:dyDescent="0.4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3.25" customHeight="1" x14ac:dyDescent="0.4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3.25" customHeight="1" x14ac:dyDescent="0.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3.25" customHeight="1" x14ac:dyDescent="0.4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3.25" customHeight="1" x14ac:dyDescent="0.4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3.25" customHeight="1" x14ac:dyDescent="0.4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3.25" customHeight="1" x14ac:dyDescent="0.4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3.25" customHeight="1" x14ac:dyDescent="0.4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3.25" customHeight="1" x14ac:dyDescent="0.4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3.25" customHeight="1" x14ac:dyDescent="0.4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3.25" customHeight="1" x14ac:dyDescent="0.4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3.25" customHeight="1" x14ac:dyDescent="0.4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3.25" customHeight="1" x14ac:dyDescent="0.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3.25" customHeight="1" x14ac:dyDescent="0.4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3.25" customHeight="1" x14ac:dyDescent="0.4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3.25" customHeight="1" x14ac:dyDescent="0.4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3.25" customHeight="1" x14ac:dyDescent="0.4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3.25" customHeight="1" x14ac:dyDescent="0.4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3.25" customHeight="1" x14ac:dyDescent="0.4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3.25" customHeight="1" x14ac:dyDescent="0.4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3.25" customHeight="1" x14ac:dyDescent="0.4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3.25" customHeight="1" x14ac:dyDescent="0.4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3.25" customHeight="1" x14ac:dyDescent="0.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3.25" customHeight="1" x14ac:dyDescent="0.4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3.25" customHeight="1" x14ac:dyDescent="0.4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3.25" customHeight="1" x14ac:dyDescent="0.4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3.25" customHeight="1" x14ac:dyDescent="0.4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3.25" customHeight="1" x14ac:dyDescent="0.4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3.25" customHeight="1" x14ac:dyDescent="0.4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3.25" customHeight="1" x14ac:dyDescent="0.4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3.25" customHeight="1" x14ac:dyDescent="0.4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3.25" customHeight="1" x14ac:dyDescent="0.4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3.25" customHeight="1" x14ac:dyDescent="0.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3.25" customHeight="1" x14ac:dyDescent="0.4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3.25" customHeight="1" x14ac:dyDescent="0.4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3.25" customHeight="1" x14ac:dyDescent="0.4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3.25" customHeight="1" x14ac:dyDescent="0.4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3.25" customHeight="1" x14ac:dyDescent="0.4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3.25" customHeight="1" x14ac:dyDescent="0.4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3.25" customHeight="1" x14ac:dyDescent="0.4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3.25" customHeight="1" x14ac:dyDescent="0.4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3.25" customHeight="1" x14ac:dyDescent="0.4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3.25" customHeight="1" x14ac:dyDescent="0.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3.25" customHeight="1" x14ac:dyDescent="0.4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3.25" customHeight="1" x14ac:dyDescent="0.4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3.25" customHeight="1" x14ac:dyDescent="0.4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3.25" customHeight="1" x14ac:dyDescent="0.4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3.25" customHeight="1" x14ac:dyDescent="0.4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3.25" customHeight="1" x14ac:dyDescent="0.4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3.25" customHeight="1" x14ac:dyDescent="0.4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3.25" customHeight="1" x14ac:dyDescent="0.4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3.25" customHeight="1" x14ac:dyDescent="0.4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3.25" customHeight="1" x14ac:dyDescent="0.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3.25" customHeight="1" x14ac:dyDescent="0.4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3.25" customHeight="1" x14ac:dyDescent="0.4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3.25" customHeight="1" x14ac:dyDescent="0.4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3.25" customHeight="1" x14ac:dyDescent="0.4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3.25" customHeight="1" x14ac:dyDescent="0.4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3.25" customHeight="1" x14ac:dyDescent="0.4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3.25" customHeight="1" x14ac:dyDescent="0.4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3.25" customHeight="1" x14ac:dyDescent="0.4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3.25" customHeight="1" x14ac:dyDescent="0.4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3.25" customHeight="1" x14ac:dyDescent="0.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3.25" customHeight="1" x14ac:dyDescent="0.4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3.25" customHeight="1" x14ac:dyDescent="0.4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3.25" customHeight="1" x14ac:dyDescent="0.4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3.25" customHeight="1" x14ac:dyDescent="0.4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3.25" customHeight="1" x14ac:dyDescent="0.4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3.25" customHeight="1" x14ac:dyDescent="0.4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3.25" customHeight="1" x14ac:dyDescent="0.4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3.25" customHeight="1" x14ac:dyDescent="0.4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3.25" customHeight="1" x14ac:dyDescent="0.4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3.25" customHeight="1" x14ac:dyDescent="0.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3.25" customHeight="1" x14ac:dyDescent="0.4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3.25" customHeight="1" x14ac:dyDescent="0.4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3.25" customHeight="1" x14ac:dyDescent="0.4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3.25" customHeight="1" x14ac:dyDescent="0.4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3.25" customHeight="1" x14ac:dyDescent="0.4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3.25" customHeight="1" x14ac:dyDescent="0.4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3.25" customHeight="1" x14ac:dyDescent="0.4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3.25" customHeight="1" x14ac:dyDescent="0.4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3.25" customHeight="1" x14ac:dyDescent="0.4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3.25" customHeight="1" x14ac:dyDescent="0.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3.25" customHeight="1" x14ac:dyDescent="0.4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3.25" customHeight="1" x14ac:dyDescent="0.4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3.25" customHeight="1" x14ac:dyDescent="0.4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3.25" customHeight="1" x14ac:dyDescent="0.4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3.25" customHeight="1" x14ac:dyDescent="0.4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3.25" customHeight="1" x14ac:dyDescent="0.4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3.25" customHeight="1" x14ac:dyDescent="0.4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3.25" customHeight="1" x14ac:dyDescent="0.4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3.25" customHeight="1" x14ac:dyDescent="0.4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3.25" customHeight="1" x14ac:dyDescent="0.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3.25" customHeight="1" x14ac:dyDescent="0.4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3.25" customHeight="1" x14ac:dyDescent="0.4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3.25" customHeight="1" x14ac:dyDescent="0.4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3.25" customHeight="1" x14ac:dyDescent="0.4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3.25" customHeight="1" x14ac:dyDescent="0.4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3.25" customHeight="1" x14ac:dyDescent="0.4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3.25" customHeight="1" x14ac:dyDescent="0.4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3.25" customHeight="1" x14ac:dyDescent="0.4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3.25" customHeight="1" x14ac:dyDescent="0.4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3.25" customHeight="1" x14ac:dyDescent="0.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3.25" customHeight="1" x14ac:dyDescent="0.4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3.25" customHeight="1" x14ac:dyDescent="0.4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3.25" customHeight="1" x14ac:dyDescent="0.4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3.25" customHeight="1" x14ac:dyDescent="0.4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3.25" customHeight="1" x14ac:dyDescent="0.4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3.25" customHeight="1" x14ac:dyDescent="0.4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3.25" customHeight="1" x14ac:dyDescent="0.4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3.25" customHeight="1" x14ac:dyDescent="0.4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3.25" customHeight="1" x14ac:dyDescent="0.4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3.25" customHeight="1" x14ac:dyDescent="0.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3.25" customHeight="1" x14ac:dyDescent="0.4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3.25" customHeight="1" x14ac:dyDescent="0.4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3.25" customHeight="1" x14ac:dyDescent="0.4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3.25" customHeight="1" x14ac:dyDescent="0.4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3.25" customHeight="1" x14ac:dyDescent="0.4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3.25" customHeight="1" x14ac:dyDescent="0.4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3.25" customHeight="1" x14ac:dyDescent="0.4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3.25" customHeight="1" x14ac:dyDescent="0.4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3.25" customHeight="1" x14ac:dyDescent="0.4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3.25" customHeight="1" x14ac:dyDescent="0.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3.25" customHeight="1" x14ac:dyDescent="0.4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3.25" customHeight="1" x14ac:dyDescent="0.4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3.25" customHeight="1" x14ac:dyDescent="0.4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3.25" customHeight="1" x14ac:dyDescent="0.4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3.25" customHeight="1" x14ac:dyDescent="0.4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3.25" customHeight="1" x14ac:dyDescent="0.4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3.25" customHeight="1" x14ac:dyDescent="0.4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3.25" customHeight="1" x14ac:dyDescent="0.4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3.25" customHeight="1" x14ac:dyDescent="0.4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3.25" customHeight="1" x14ac:dyDescent="0.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3.25" customHeight="1" x14ac:dyDescent="0.4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3.25" customHeight="1" x14ac:dyDescent="0.4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3.25" customHeight="1" x14ac:dyDescent="0.4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3.25" customHeight="1" x14ac:dyDescent="0.4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3.25" customHeight="1" x14ac:dyDescent="0.4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3.25" customHeight="1" x14ac:dyDescent="0.4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3.25" customHeight="1" x14ac:dyDescent="0.4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3.25" customHeight="1" x14ac:dyDescent="0.4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3.25" customHeight="1" x14ac:dyDescent="0.4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3.25" customHeight="1" x14ac:dyDescent="0.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3.25" customHeight="1" x14ac:dyDescent="0.4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3.25" customHeight="1" x14ac:dyDescent="0.4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3.25" customHeight="1" x14ac:dyDescent="0.4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3.25" customHeight="1" x14ac:dyDescent="0.4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3.25" customHeight="1" x14ac:dyDescent="0.4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3.25" customHeight="1" x14ac:dyDescent="0.4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3.25" customHeight="1" x14ac:dyDescent="0.4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3.25" customHeight="1" x14ac:dyDescent="0.4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3.25" customHeight="1" x14ac:dyDescent="0.4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3.25" customHeight="1" x14ac:dyDescent="0.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3.25" customHeight="1" x14ac:dyDescent="0.4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3.25" customHeight="1" x14ac:dyDescent="0.4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3.25" customHeight="1" x14ac:dyDescent="0.4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3.25" customHeight="1" x14ac:dyDescent="0.4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3.25" customHeight="1" x14ac:dyDescent="0.4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3.25" customHeight="1" x14ac:dyDescent="0.4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3.25" customHeight="1" x14ac:dyDescent="0.4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3.25" customHeight="1" x14ac:dyDescent="0.4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3.25" customHeight="1" x14ac:dyDescent="0.4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3.25" customHeight="1" x14ac:dyDescent="0.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3.25" customHeight="1" x14ac:dyDescent="0.4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3.25" customHeight="1" x14ac:dyDescent="0.4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3.25" customHeight="1" x14ac:dyDescent="0.4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3.25" customHeight="1" x14ac:dyDescent="0.4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3.25" customHeight="1" x14ac:dyDescent="0.4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3.25" customHeight="1" x14ac:dyDescent="0.4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3.25" customHeight="1" x14ac:dyDescent="0.4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3.25" customHeight="1" x14ac:dyDescent="0.4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3.25" customHeight="1" x14ac:dyDescent="0.4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3.25" customHeight="1" x14ac:dyDescent="0.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3.25" customHeight="1" x14ac:dyDescent="0.4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3.25" customHeight="1" x14ac:dyDescent="0.4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3.25" customHeight="1" x14ac:dyDescent="0.4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3.25" customHeight="1" x14ac:dyDescent="0.4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3.25" customHeight="1" x14ac:dyDescent="0.4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3.25" customHeight="1" x14ac:dyDescent="0.4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3.25" customHeight="1" x14ac:dyDescent="0.4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3.25" customHeight="1" x14ac:dyDescent="0.4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3.25" customHeight="1" x14ac:dyDescent="0.4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3.25" customHeight="1" x14ac:dyDescent="0.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3.25" customHeight="1" x14ac:dyDescent="0.4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3.25" customHeight="1" x14ac:dyDescent="0.4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3.25" customHeight="1" x14ac:dyDescent="0.4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3.25" customHeight="1" x14ac:dyDescent="0.4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3.25" customHeight="1" x14ac:dyDescent="0.4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3.25" customHeight="1" x14ac:dyDescent="0.4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3.25" customHeight="1" x14ac:dyDescent="0.4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3.25" customHeight="1" x14ac:dyDescent="0.4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3.25" customHeight="1" x14ac:dyDescent="0.4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3.25" customHeight="1" x14ac:dyDescent="0.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3.25" customHeight="1" x14ac:dyDescent="0.4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3.25" customHeight="1" x14ac:dyDescent="0.4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3.25" customHeight="1" x14ac:dyDescent="0.4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3.25" customHeight="1" x14ac:dyDescent="0.4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3.25" customHeight="1" x14ac:dyDescent="0.4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3.25" customHeight="1" x14ac:dyDescent="0.4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3.25" customHeight="1" x14ac:dyDescent="0.4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3.25" customHeight="1" x14ac:dyDescent="0.4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3.25" customHeight="1" x14ac:dyDescent="0.4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3.25" customHeight="1" x14ac:dyDescent="0.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3.25" customHeight="1" x14ac:dyDescent="0.4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3.25" customHeight="1" x14ac:dyDescent="0.4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3.25" customHeight="1" x14ac:dyDescent="0.4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3.25" customHeight="1" x14ac:dyDescent="0.4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3.25" customHeight="1" x14ac:dyDescent="0.4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3.25" customHeight="1" x14ac:dyDescent="0.4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3.25" customHeight="1" x14ac:dyDescent="0.4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3.25" customHeight="1" x14ac:dyDescent="0.4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3.25" customHeight="1" x14ac:dyDescent="0.4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3.25" customHeight="1" x14ac:dyDescent="0.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3.25" customHeight="1" x14ac:dyDescent="0.4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3.25" customHeight="1" x14ac:dyDescent="0.4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3.25" customHeight="1" x14ac:dyDescent="0.4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3.25" customHeight="1" x14ac:dyDescent="0.4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3.25" customHeight="1" x14ac:dyDescent="0.4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3.25" customHeight="1" x14ac:dyDescent="0.4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3.25" customHeight="1" x14ac:dyDescent="0.4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3.25" customHeight="1" x14ac:dyDescent="0.4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3.25" customHeight="1" x14ac:dyDescent="0.4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3.25" customHeight="1" x14ac:dyDescent="0.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3.25" customHeight="1" x14ac:dyDescent="0.4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3.25" customHeight="1" x14ac:dyDescent="0.4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3.25" customHeight="1" x14ac:dyDescent="0.4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3.25" customHeight="1" x14ac:dyDescent="0.4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3.25" customHeight="1" x14ac:dyDescent="0.4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3.25" customHeight="1" x14ac:dyDescent="0.4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3.25" customHeight="1" x14ac:dyDescent="0.4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3.25" customHeight="1" x14ac:dyDescent="0.4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3.25" customHeight="1" x14ac:dyDescent="0.4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3.25" customHeight="1" x14ac:dyDescent="0.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3.25" customHeight="1" x14ac:dyDescent="0.4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3.25" customHeight="1" x14ac:dyDescent="0.4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3.25" customHeight="1" x14ac:dyDescent="0.4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3.25" customHeight="1" x14ac:dyDescent="0.4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3.25" customHeight="1" x14ac:dyDescent="0.4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3.25" customHeight="1" x14ac:dyDescent="0.4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3.25" customHeight="1" x14ac:dyDescent="0.4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3.25" customHeight="1" x14ac:dyDescent="0.4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3.25" customHeight="1" x14ac:dyDescent="0.4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3.25" customHeight="1" x14ac:dyDescent="0.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3.25" customHeight="1" x14ac:dyDescent="0.4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3.25" customHeight="1" x14ac:dyDescent="0.4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3.25" customHeight="1" x14ac:dyDescent="0.4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3.25" customHeight="1" x14ac:dyDescent="0.4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3.25" customHeight="1" x14ac:dyDescent="0.4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3.25" customHeight="1" x14ac:dyDescent="0.4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3.25" customHeight="1" x14ac:dyDescent="0.4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3.25" customHeight="1" x14ac:dyDescent="0.4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3.25" customHeight="1" x14ac:dyDescent="0.4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3.25" customHeight="1" x14ac:dyDescent="0.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3.25" customHeight="1" x14ac:dyDescent="0.4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3.25" customHeight="1" x14ac:dyDescent="0.4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3.25" customHeight="1" x14ac:dyDescent="0.4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3.25" customHeight="1" x14ac:dyDescent="0.4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3.25" customHeight="1" x14ac:dyDescent="0.4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3.25" customHeight="1" x14ac:dyDescent="0.4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3.25" customHeight="1" x14ac:dyDescent="0.4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3.25" customHeight="1" x14ac:dyDescent="0.4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3.25" customHeight="1" x14ac:dyDescent="0.4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3.25" customHeight="1" x14ac:dyDescent="0.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3.25" customHeight="1" x14ac:dyDescent="0.4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3.25" customHeight="1" x14ac:dyDescent="0.4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3.25" customHeight="1" x14ac:dyDescent="0.4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3.25" customHeight="1" x14ac:dyDescent="0.4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3.25" customHeight="1" x14ac:dyDescent="0.4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3.25" customHeight="1" x14ac:dyDescent="0.4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3.25" customHeight="1" x14ac:dyDescent="0.4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3.25" customHeight="1" x14ac:dyDescent="0.4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3.25" customHeight="1" x14ac:dyDescent="0.4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3.25" customHeight="1" x14ac:dyDescent="0.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3.25" customHeight="1" x14ac:dyDescent="0.4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3.25" customHeight="1" x14ac:dyDescent="0.4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3.25" customHeight="1" x14ac:dyDescent="0.4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3.25" customHeight="1" x14ac:dyDescent="0.4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3.25" customHeight="1" x14ac:dyDescent="0.4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3.25" customHeight="1" x14ac:dyDescent="0.4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3.25" customHeight="1" x14ac:dyDescent="0.4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3.25" customHeight="1" x14ac:dyDescent="0.4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3.25" customHeight="1" x14ac:dyDescent="0.4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3.25" customHeight="1" x14ac:dyDescent="0.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3.25" customHeight="1" x14ac:dyDescent="0.4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3.25" customHeight="1" x14ac:dyDescent="0.4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3.25" customHeight="1" x14ac:dyDescent="0.4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3.25" customHeight="1" x14ac:dyDescent="0.4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3.25" customHeight="1" x14ac:dyDescent="0.4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3.25" customHeight="1" x14ac:dyDescent="0.4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3.25" customHeight="1" x14ac:dyDescent="0.4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3.25" customHeight="1" x14ac:dyDescent="0.4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3.25" customHeight="1" x14ac:dyDescent="0.4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3.25" customHeight="1" x14ac:dyDescent="0.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3.25" customHeight="1" x14ac:dyDescent="0.4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3.25" customHeight="1" x14ac:dyDescent="0.4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3.25" customHeight="1" x14ac:dyDescent="0.4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3.25" customHeight="1" x14ac:dyDescent="0.4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3.25" customHeight="1" x14ac:dyDescent="0.4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3.25" customHeight="1" x14ac:dyDescent="0.4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3.25" customHeight="1" x14ac:dyDescent="0.4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3.25" customHeight="1" x14ac:dyDescent="0.4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3.25" customHeight="1" x14ac:dyDescent="0.4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3.25" customHeight="1" x14ac:dyDescent="0.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3.25" customHeight="1" x14ac:dyDescent="0.4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3.25" customHeight="1" x14ac:dyDescent="0.4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3.25" customHeight="1" x14ac:dyDescent="0.4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3.25" customHeight="1" x14ac:dyDescent="0.4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3.25" customHeight="1" x14ac:dyDescent="0.4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3.25" customHeight="1" x14ac:dyDescent="0.4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3.25" customHeight="1" x14ac:dyDescent="0.4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3.25" customHeight="1" x14ac:dyDescent="0.4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3.25" customHeight="1" x14ac:dyDescent="0.4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3.25" customHeight="1" x14ac:dyDescent="0.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3.25" customHeight="1" x14ac:dyDescent="0.4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3.25" customHeight="1" x14ac:dyDescent="0.4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3.25" customHeight="1" x14ac:dyDescent="0.4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3.25" customHeight="1" x14ac:dyDescent="0.4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3.25" customHeight="1" x14ac:dyDescent="0.4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3.25" customHeight="1" x14ac:dyDescent="0.4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3.25" customHeight="1" x14ac:dyDescent="0.4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3.25" customHeight="1" x14ac:dyDescent="0.4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3.25" customHeight="1" x14ac:dyDescent="0.4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3.25" customHeight="1" x14ac:dyDescent="0.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3.25" customHeight="1" x14ac:dyDescent="0.4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3.25" customHeight="1" x14ac:dyDescent="0.4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3.25" customHeight="1" x14ac:dyDescent="0.4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3.25" customHeight="1" x14ac:dyDescent="0.4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3.25" customHeight="1" x14ac:dyDescent="0.4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3.25" customHeight="1" x14ac:dyDescent="0.4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3.25" customHeight="1" x14ac:dyDescent="0.4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3.25" customHeight="1" x14ac:dyDescent="0.4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3.25" customHeight="1" x14ac:dyDescent="0.4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3.25" customHeight="1" x14ac:dyDescent="0.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3.25" customHeight="1" x14ac:dyDescent="0.4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3.25" customHeight="1" x14ac:dyDescent="0.4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3.25" customHeight="1" x14ac:dyDescent="0.4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3.25" customHeight="1" x14ac:dyDescent="0.4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3.25" customHeight="1" x14ac:dyDescent="0.4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3.25" customHeight="1" x14ac:dyDescent="0.4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3.25" customHeight="1" x14ac:dyDescent="0.4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3.25" customHeight="1" x14ac:dyDescent="0.4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3.25" customHeight="1" x14ac:dyDescent="0.4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3.25" customHeight="1" x14ac:dyDescent="0.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3.25" customHeight="1" x14ac:dyDescent="0.4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3.25" customHeight="1" x14ac:dyDescent="0.4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3.25" customHeight="1" x14ac:dyDescent="0.4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3.25" customHeight="1" x14ac:dyDescent="0.4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3.25" customHeight="1" x14ac:dyDescent="0.4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3.25" customHeight="1" x14ac:dyDescent="0.4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3.25" customHeight="1" x14ac:dyDescent="0.4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3.25" customHeight="1" x14ac:dyDescent="0.4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3.25" customHeight="1" x14ac:dyDescent="0.4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3.25" customHeight="1" x14ac:dyDescent="0.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3.25" customHeight="1" x14ac:dyDescent="0.4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3.25" customHeight="1" x14ac:dyDescent="0.4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3.25" customHeight="1" x14ac:dyDescent="0.4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3.25" customHeight="1" x14ac:dyDescent="0.4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3.25" customHeight="1" x14ac:dyDescent="0.4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3.25" customHeight="1" x14ac:dyDescent="0.4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3.25" customHeight="1" x14ac:dyDescent="0.4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3.25" customHeight="1" x14ac:dyDescent="0.4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3.25" customHeight="1" x14ac:dyDescent="0.4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3.25" customHeight="1" x14ac:dyDescent="0.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3.25" customHeight="1" x14ac:dyDescent="0.4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3.25" customHeight="1" x14ac:dyDescent="0.4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3.25" customHeight="1" x14ac:dyDescent="0.4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3.25" customHeight="1" x14ac:dyDescent="0.4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3.25" customHeight="1" x14ac:dyDescent="0.4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3.25" customHeight="1" x14ac:dyDescent="0.4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3.25" customHeight="1" x14ac:dyDescent="0.4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3.25" customHeight="1" x14ac:dyDescent="0.4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3.25" customHeight="1" x14ac:dyDescent="0.4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3.25" customHeight="1" x14ac:dyDescent="0.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3.25" customHeight="1" x14ac:dyDescent="0.4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3.25" customHeight="1" x14ac:dyDescent="0.4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3.25" customHeight="1" x14ac:dyDescent="0.4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3.25" customHeight="1" x14ac:dyDescent="0.4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3.25" customHeight="1" x14ac:dyDescent="0.4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3.25" customHeight="1" x14ac:dyDescent="0.4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3.25" customHeight="1" x14ac:dyDescent="0.4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3.25" customHeight="1" x14ac:dyDescent="0.4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3.25" customHeight="1" x14ac:dyDescent="0.4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3.25" customHeight="1" x14ac:dyDescent="0.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3.25" customHeight="1" x14ac:dyDescent="0.4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3.25" customHeight="1" x14ac:dyDescent="0.4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3.25" customHeight="1" x14ac:dyDescent="0.4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3.25" customHeight="1" x14ac:dyDescent="0.4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3.25" customHeight="1" x14ac:dyDescent="0.4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3.25" customHeight="1" x14ac:dyDescent="0.4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3.25" customHeight="1" x14ac:dyDescent="0.4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3.25" customHeight="1" x14ac:dyDescent="0.4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3.25" customHeight="1" x14ac:dyDescent="0.4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3.25" customHeight="1" x14ac:dyDescent="0.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3.25" customHeight="1" x14ac:dyDescent="0.4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3.25" customHeight="1" x14ac:dyDescent="0.4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3.25" customHeight="1" x14ac:dyDescent="0.4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3.25" customHeight="1" x14ac:dyDescent="0.4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3.25" customHeight="1" x14ac:dyDescent="0.4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3.25" customHeight="1" x14ac:dyDescent="0.4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3.25" customHeight="1" x14ac:dyDescent="0.4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3.25" customHeight="1" x14ac:dyDescent="0.4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3.25" customHeight="1" x14ac:dyDescent="0.4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3.25" customHeight="1" x14ac:dyDescent="0.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3.25" customHeight="1" x14ac:dyDescent="0.4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3.25" customHeight="1" x14ac:dyDescent="0.4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3.25" customHeight="1" x14ac:dyDescent="0.4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3.25" customHeight="1" x14ac:dyDescent="0.4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3.25" customHeight="1" x14ac:dyDescent="0.4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3.25" customHeight="1" x14ac:dyDescent="0.4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3.25" customHeight="1" x14ac:dyDescent="0.4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3.25" customHeight="1" x14ac:dyDescent="0.4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3.25" customHeight="1" x14ac:dyDescent="0.4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3.25" customHeight="1" x14ac:dyDescent="0.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3.25" customHeight="1" x14ac:dyDescent="0.4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3.25" customHeight="1" x14ac:dyDescent="0.4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3.25" customHeight="1" x14ac:dyDescent="0.4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3.25" customHeight="1" x14ac:dyDescent="0.4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3.25" customHeight="1" x14ac:dyDescent="0.4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3.25" customHeight="1" x14ac:dyDescent="0.4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3.25" customHeight="1" x14ac:dyDescent="0.4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3.25" customHeight="1" x14ac:dyDescent="0.4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3.25" customHeight="1" x14ac:dyDescent="0.4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3.25" customHeight="1" x14ac:dyDescent="0.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3.25" customHeight="1" x14ac:dyDescent="0.4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3.25" customHeight="1" x14ac:dyDescent="0.4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3.25" customHeight="1" x14ac:dyDescent="0.4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3.25" customHeight="1" x14ac:dyDescent="0.4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3.25" customHeight="1" x14ac:dyDescent="0.4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3.25" customHeight="1" x14ac:dyDescent="0.4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3.25" customHeight="1" x14ac:dyDescent="0.4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3.25" customHeight="1" x14ac:dyDescent="0.4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3.25" customHeight="1" x14ac:dyDescent="0.4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3.25" customHeight="1" x14ac:dyDescent="0.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3.25" customHeight="1" x14ac:dyDescent="0.4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3.25" customHeight="1" x14ac:dyDescent="0.4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3.25" customHeight="1" x14ac:dyDescent="0.4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3.25" customHeight="1" x14ac:dyDescent="0.4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3.25" customHeight="1" x14ac:dyDescent="0.4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3.25" customHeight="1" x14ac:dyDescent="0.4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3.25" customHeight="1" x14ac:dyDescent="0.4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3.25" customHeight="1" x14ac:dyDescent="0.4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3.25" customHeight="1" x14ac:dyDescent="0.4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3.25" customHeight="1" x14ac:dyDescent="0.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3.25" customHeight="1" x14ac:dyDescent="0.4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3.25" customHeight="1" x14ac:dyDescent="0.4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3.25" customHeight="1" x14ac:dyDescent="0.4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3.25" customHeight="1" x14ac:dyDescent="0.4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3.25" customHeight="1" x14ac:dyDescent="0.4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3.25" customHeight="1" x14ac:dyDescent="0.4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3.25" customHeight="1" x14ac:dyDescent="0.4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3.25" customHeight="1" x14ac:dyDescent="0.4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3.25" customHeight="1" x14ac:dyDescent="0.4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3.25" customHeight="1" x14ac:dyDescent="0.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3.25" customHeight="1" x14ac:dyDescent="0.4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3.25" customHeight="1" x14ac:dyDescent="0.4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3.25" customHeight="1" x14ac:dyDescent="0.4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3.25" customHeight="1" x14ac:dyDescent="0.4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3.25" customHeight="1" x14ac:dyDescent="0.4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3.25" customHeight="1" x14ac:dyDescent="0.4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3.25" customHeight="1" x14ac:dyDescent="0.4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3.25" customHeight="1" x14ac:dyDescent="0.4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3.25" customHeight="1" x14ac:dyDescent="0.4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3.25" customHeight="1" x14ac:dyDescent="0.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3.25" customHeight="1" x14ac:dyDescent="0.4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3.25" customHeight="1" x14ac:dyDescent="0.4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3.25" customHeight="1" x14ac:dyDescent="0.4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3.25" customHeight="1" x14ac:dyDescent="0.4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3.25" customHeight="1" x14ac:dyDescent="0.4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3.25" customHeight="1" x14ac:dyDescent="0.4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3.25" customHeight="1" x14ac:dyDescent="0.4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3.25" customHeight="1" x14ac:dyDescent="0.4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3.25" customHeight="1" x14ac:dyDescent="0.4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3.25" customHeight="1" x14ac:dyDescent="0.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3.25" customHeight="1" x14ac:dyDescent="0.4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3.25" customHeight="1" x14ac:dyDescent="0.4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3.25" customHeight="1" x14ac:dyDescent="0.4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3.25" customHeight="1" x14ac:dyDescent="0.4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3.25" customHeight="1" x14ac:dyDescent="0.4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3.25" customHeight="1" x14ac:dyDescent="0.4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3.25" customHeight="1" x14ac:dyDescent="0.4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3.25" customHeight="1" x14ac:dyDescent="0.4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3.25" customHeight="1" x14ac:dyDescent="0.4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3.25" customHeight="1" x14ac:dyDescent="0.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3.25" customHeight="1" x14ac:dyDescent="0.4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3.25" customHeight="1" x14ac:dyDescent="0.4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3.25" customHeight="1" x14ac:dyDescent="0.4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3.25" customHeight="1" x14ac:dyDescent="0.4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3.25" customHeight="1" x14ac:dyDescent="0.4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3.25" customHeight="1" x14ac:dyDescent="0.4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3.25" customHeight="1" x14ac:dyDescent="0.4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3.25" customHeight="1" x14ac:dyDescent="0.4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3.25" customHeight="1" x14ac:dyDescent="0.4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3.25" customHeight="1" x14ac:dyDescent="0.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3.25" customHeight="1" x14ac:dyDescent="0.4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3.25" customHeight="1" x14ac:dyDescent="0.4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3.25" customHeight="1" x14ac:dyDescent="0.4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3.25" customHeight="1" x14ac:dyDescent="0.4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3.25" customHeight="1" x14ac:dyDescent="0.4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3.25" customHeight="1" x14ac:dyDescent="0.4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3.25" customHeight="1" x14ac:dyDescent="0.4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3.25" customHeight="1" x14ac:dyDescent="0.4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3.25" customHeight="1" x14ac:dyDescent="0.4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3.25" customHeight="1" x14ac:dyDescent="0.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3.25" customHeight="1" x14ac:dyDescent="0.4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3.25" customHeight="1" x14ac:dyDescent="0.4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3.25" customHeight="1" x14ac:dyDescent="0.4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3.25" customHeight="1" x14ac:dyDescent="0.4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3.25" customHeight="1" x14ac:dyDescent="0.4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3.25" customHeight="1" x14ac:dyDescent="0.4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3.25" customHeight="1" x14ac:dyDescent="0.4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3.25" customHeight="1" x14ac:dyDescent="0.4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3.25" customHeight="1" x14ac:dyDescent="0.4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3.25" customHeight="1" x14ac:dyDescent="0.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3.25" customHeight="1" x14ac:dyDescent="0.4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3.25" customHeight="1" x14ac:dyDescent="0.4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3.25" customHeight="1" x14ac:dyDescent="0.4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3.25" customHeight="1" x14ac:dyDescent="0.4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3.25" customHeight="1" x14ac:dyDescent="0.4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3.25" customHeight="1" x14ac:dyDescent="0.4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3.25" customHeight="1" x14ac:dyDescent="0.4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3.25" customHeight="1" x14ac:dyDescent="0.4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3.25" customHeight="1" x14ac:dyDescent="0.4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3.25" customHeight="1" x14ac:dyDescent="0.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3.25" customHeight="1" x14ac:dyDescent="0.4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3.25" customHeight="1" x14ac:dyDescent="0.4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3.25" customHeight="1" x14ac:dyDescent="0.4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3.25" customHeight="1" x14ac:dyDescent="0.4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3.25" customHeight="1" x14ac:dyDescent="0.4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3.25" customHeight="1" x14ac:dyDescent="0.4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3.25" customHeight="1" x14ac:dyDescent="0.4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3.25" customHeight="1" x14ac:dyDescent="0.4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3.25" customHeight="1" x14ac:dyDescent="0.4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3.25" customHeight="1" x14ac:dyDescent="0.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3.25" customHeight="1" x14ac:dyDescent="0.4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3.25" customHeight="1" x14ac:dyDescent="0.4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3.25" customHeight="1" x14ac:dyDescent="0.4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3.25" customHeight="1" x14ac:dyDescent="0.4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3.25" customHeight="1" x14ac:dyDescent="0.4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G10" sqref="G10"/>
    </sheetView>
  </sheetViews>
  <sheetFormatPr defaultRowHeight="13.25" customHeight="1" x14ac:dyDescent="0.45"/>
  <cols>
    <col min="1" max="1" width="12.53125" customWidth="1"/>
    <col min="6" max="16384" width="9.06640625" style="6"/>
  </cols>
  <sheetData>
    <row r="1" spans="1:5" ht="13.25" customHeight="1" x14ac:dyDescent="0.45">
      <c r="A1" t="s">
        <v>152</v>
      </c>
      <c r="B1" t="s">
        <v>258</v>
      </c>
      <c r="C1" t="s">
        <v>290</v>
      </c>
      <c r="D1" t="s">
        <v>291</v>
      </c>
      <c r="E1" t="s">
        <v>292</v>
      </c>
    </row>
    <row r="2" spans="1:5" ht="13.25" customHeight="1" x14ac:dyDescent="0.45">
      <c r="A2" t="s">
        <v>50</v>
      </c>
      <c r="B2" t="s">
        <v>90</v>
      </c>
      <c r="C2">
        <v>4.6790147401086103E-3</v>
      </c>
      <c r="D2">
        <v>6.29121411947245E-3</v>
      </c>
      <c r="E2">
        <v>8.12160589604344E-4</v>
      </c>
    </row>
    <row r="3" spans="1:5" ht="13.25" customHeight="1" x14ac:dyDescent="0.45">
      <c r="A3" t="s">
        <v>38</v>
      </c>
      <c r="B3" t="s">
        <v>96</v>
      </c>
      <c r="C3">
        <v>4.4302239724341597E-3</v>
      </c>
      <c r="D3">
        <v>6.6887695270084402E-3</v>
      </c>
      <c r="E3">
        <v>6.94937093715162E-4</v>
      </c>
    </row>
    <row r="4" spans="1:5" ht="13.25" customHeight="1" x14ac:dyDescent="0.45">
      <c r="A4" t="s">
        <v>58</v>
      </c>
      <c r="B4" t="s">
        <v>268</v>
      </c>
      <c r="C4">
        <v>3.1882094641939502E-3</v>
      </c>
      <c r="D4">
        <v>4.8815807913299303E-3</v>
      </c>
      <c r="E4">
        <v>7.9413276031204696E-4</v>
      </c>
    </row>
    <row r="5" spans="1:5" ht="13.25" customHeight="1" x14ac:dyDescent="0.45">
      <c r="A5" t="s">
        <v>36</v>
      </c>
      <c r="B5" t="s">
        <v>263</v>
      </c>
      <c r="C5">
        <v>3.31939474932103E-3</v>
      </c>
      <c r="D5">
        <v>5.4317368625253198E-3</v>
      </c>
      <c r="E5">
        <v>2.80208647669957E-4</v>
      </c>
    </row>
    <row r="6" spans="1:5" ht="13.25" customHeight="1" x14ac:dyDescent="0.45">
      <c r="A6" t="s">
        <v>67</v>
      </c>
      <c r="B6" t="s">
        <v>101</v>
      </c>
      <c r="C6">
        <v>3.5849128561076999E-3</v>
      </c>
      <c r="D6">
        <v>4.6336905533732502E-3</v>
      </c>
      <c r="E6">
        <v>3.2416765188207901E-4</v>
      </c>
    </row>
    <row r="7" spans="1:5" ht="13.25" customHeight="1" x14ac:dyDescent="0.45">
      <c r="A7" t="s">
        <v>53</v>
      </c>
      <c r="B7" t="s">
        <v>102</v>
      </c>
      <c r="C7">
        <v>4.0120897638216404E-3</v>
      </c>
      <c r="D7">
        <v>6.5129590499371399E-3</v>
      </c>
      <c r="E7">
        <v>3.8783534383609198E-4</v>
      </c>
    </row>
    <row r="8" spans="1:5" ht="13.25" customHeight="1" x14ac:dyDescent="0.45">
      <c r="A8" t="s">
        <v>73</v>
      </c>
      <c r="B8" t="s">
        <v>269</v>
      </c>
      <c r="C8">
        <v>1.6953441295546501E-3</v>
      </c>
      <c r="D8">
        <v>5.4908906882590999E-3</v>
      </c>
      <c r="E8">
        <v>4.3016194331983802E-4</v>
      </c>
    </row>
    <row r="9" spans="1:5" ht="13.25" customHeight="1" x14ac:dyDescent="0.45">
      <c r="A9" t="s">
        <v>52</v>
      </c>
      <c r="B9" t="s">
        <v>119</v>
      </c>
      <c r="C9">
        <v>2.66539092400218E-3</v>
      </c>
      <c r="D9">
        <v>5.5870694368507397E-3</v>
      </c>
      <c r="E9">
        <v>5.8091853471842496E-4</v>
      </c>
    </row>
    <row r="10" spans="1:5" ht="13.25" customHeight="1" x14ac:dyDescent="0.45">
      <c r="A10" t="s">
        <v>32</v>
      </c>
      <c r="B10" t="s">
        <v>95</v>
      </c>
      <c r="C10">
        <v>3.29877474081055E-3</v>
      </c>
      <c r="D10">
        <v>5.1837888784165799E-3</v>
      </c>
      <c r="E10">
        <v>1.88501413760603E-3</v>
      </c>
    </row>
    <row r="11" spans="1:5" ht="13.25" customHeight="1" x14ac:dyDescent="0.45">
      <c r="A11" t="s">
        <v>60</v>
      </c>
      <c r="B11" t="s">
        <v>103</v>
      </c>
      <c r="C11">
        <v>2.9653081244983498E-3</v>
      </c>
      <c r="D11">
        <v>4.1692678141442901E-3</v>
      </c>
      <c r="E11">
        <v>5.7968429501471504E-4</v>
      </c>
    </row>
    <row r="12" spans="1:5" ht="13.25" customHeight="1" x14ac:dyDescent="0.45">
      <c r="A12" t="s">
        <v>59</v>
      </c>
      <c r="B12" t="s">
        <v>266</v>
      </c>
      <c r="C12">
        <v>4.9816574954143697E-3</v>
      </c>
      <c r="D12">
        <v>4.7732199433049797E-3</v>
      </c>
      <c r="E12">
        <v>5.4193763548440797E-4</v>
      </c>
    </row>
    <row r="13" spans="1:5" ht="13.25" customHeight="1" x14ac:dyDescent="0.45">
      <c r="A13" t="s">
        <v>27</v>
      </c>
      <c r="B13" t="s">
        <v>288</v>
      </c>
      <c r="C13">
        <v>4.3005708030338496E-3</v>
      </c>
      <c r="D13">
        <v>6.1771835170849904E-3</v>
      </c>
      <c r="E13">
        <v>2.3457658925639201E-4</v>
      </c>
    </row>
    <row r="14" spans="1:5" ht="13.25" customHeight="1" x14ac:dyDescent="0.45">
      <c r="A14" t="s">
        <v>44</v>
      </c>
      <c r="B14" t="s">
        <v>98</v>
      </c>
      <c r="C14">
        <v>2.75659285123587E-3</v>
      </c>
      <c r="D14">
        <v>4.7091794541946098E-3</v>
      </c>
      <c r="E14">
        <v>3.4457410640448402E-4</v>
      </c>
    </row>
    <row r="15" spans="1:5" ht="13.25" customHeight="1" x14ac:dyDescent="0.45">
      <c r="A15" t="s">
        <v>34</v>
      </c>
      <c r="B15" t="s">
        <v>262</v>
      </c>
      <c r="C15">
        <v>1.91772940838047E-3</v>
      </c>
      <c r="D15">
        <v>4.1470898456227798E-3</v>
      </c>
      <c r="E15">
        <v>8.39006616166459E-4</v>
      </c>
    </row>
    <row r="16" spans="1:5" ht="13.25" customHeight="1" x14ac:dyDescent="0.45">
      <c r="A16" t="s">
        <v>82</v>
      </c>
      <c r="B16" t="s">
        <v>271</v>
      </c>
      <c r="C16">
        <v>2.5073043370148502E-3</v>
      </c>
      <c r="D16">
        <v>5.3254315257257696E-3</v>
      </c>
      <c r="E16">
        <v>6.0092417994570902E-4</v>
      </c>
    </row>
    <row r="17" spans="1:5" ht="13.25" customHeight="1" x14ac:dyDescent="0.45">
      <c r="A17" t="s">
        <v>54</v>
      </c>
      <c r="B17" t="s">
        <v>100</v>
      </c>
      <c r="C17">
        <v>2.4252118835382201E-3</v>
      </c>
      <c r="D17">
        <v>2.79931371663721E-3</v>
      </c>
      <c r="E17">
        <v>3.8700189630929099E-4</v>
      </c>
    </row>
    <row r="18" spans="1:5" ht="13.25" customHeight="1" x14ac:dyDescent="0.45">
      <c r="A18" t="s">
        <v>20</v>
      </c>
      <c r="B18" t="s">
        <v>260</v>
      </c>
      <c r="C18">
        <v>3.1982729326163798E-3</v>
      </c>
      <c r="D18">
        <v>5.7568912787094896E-3</v>
      </c>
      <c r="E18">
        <v>8.5953585064065397E-4</v>
      </c>
    </row>
    <row r="19" spans="1:5" ht="13.25" customHeight="1" x14ac:dyDescent="0.45">
      <c r="A19" t="s">
        <v>30</v>
      </c>
      <c r="B19" t="s">
        <v>261</v>
      </c>
      <c r="C19">
        <v>4.0851716605805896E-3</v>
      </c>
      <c r="D19">
        <v>5.3357344138195498E-3</v>
      </c>
      <c r="E19">
        <v>1.13384356293665E-3</v>
      </c>
    </row>
    <row r="20" spans="1:5" ht="13.25" customHeight="1" x14ac:dyDescent="0.45">
      <c r="A20" t="s">
        <v>12</v>
      </c>
      <c r="B20" t="s">
        <v>92</v>
      </c>
      <c r="C20">
        <v>2.8450100206017901E-3</v>
      </c>
      <c r="D20">
        <v>6.9093100500329302E-3</v>
      </c>
      <c r="E20">
        <v>9.8103793813855006E-4</v>
      </c>
    </row>
    <row r="21" spans="1:5" ht="13.25" customHeight="1" x14ac:dyDescent="0.45">
      <c r="A21" t="s">
        <v>42</v>
      </c>
      <c r="B21" t="s">
        <v>97</v>
      </c>
      <c r="C21">
        <v>2.7247956403269702E-3</v>
      </c>
      <c r="D21">
        <v>4.4445437084021898E-3</v>
      </c>
      <c r="E21">
        <v>1.3177290391745201E-3</v>
      </c>
    </row>
    <row r="22" spans="1:5" ht="13.25" customHeight="1" x14ac:dyDescent="0.45">
      <c r="A22" t="s">
        <v>40</v>
      </c>
      <c r="B22" t="s">
        <v>264</v>
      </c>
      <c r="C22">
        <v>2.03107106588016E-3</v>
      </c>
      <c r="D22">
        <v>4.5158920507335602E-3</v>
      </c>
      <c r="E22">
        <v>4.9696419697067905E-4</v>
      </c>
    </row>
    <row r="23" spans="1:5" ht="13.25" customHeight="1" x14ac:dyDescent="0.45">
      <c r="A23" t="s">
        <v>69</v>
      </c>
      <c r="B23" t="s">
        <v>270</v>
      </c>
      <c r="C23">
        <v>1.9210526315789401E-3</v>
      </c>
      <c r="D23">
        <v>6.1315789473684202E-3</v>
      </c>
      <c r="E23">
        <v>3.4210526315789401E-4</v>
      </c>
    </row>
    <row r="24" spans="1:5" ht="13.25" customHeight="1" x14ac:dyDescent="0.45">
      <c r="A24" t="s">
        <v>48</v>
      </c>
      <c r="B24" t="s">
        <v>265</v>
      </c>
      <c r="C24">
        <v>2.4938277762537701E-3</v>
      </c>
      <c r="D24">
        <v>4.63851966383201E-3</v>
      </c>
      <c r="E24">
        <v>5.4864211077582895E-4</v>
      </c>
    </row>
    <row r="25" spans="1:5" ht="13.25" customHeight="1" x14ac:dyDescent="0.45">
      <c r="A25" t="s">
        <v>84</v>
      </c>
      <c r="B25" t="s">
        <v>104</v>
      </c>
      <c r="C25">
        <v>3.4594719956708201E-3</v>
      </c>
      <c r="D25">
        <v>4.36782497777434E-3</v>
      </c>
      <c r="E25">
        <v>5.7979977581075297E-4</v>
      </c>
    </row>
    <row r="26" spans="1:5" ht="13.25" customHeight="1" x14ac:dyDescent="0.45">
      <c r="A26" t="s">
        <v>46</v>
      </c>
      <c r="B26" t="s">
        <v>99</v>
      </c>
      <c r="C26">
        <v>3.5549486768998899E-3</v>
      </c>
      <c r="D26">
        <v>5.7679630850362498E-3</v>
      </c>
      <c r="E26">
        <v>2.1188435822582099E-4</v>
      </c>
    </row>
    <row r="27" spans="1:5" ht="13.25" customHeight="1" x14ac:dyDescent="0.45">
      <c r="A27" t="s">
        <v>17</v>
      </c>
      <c r="B27" t="s">
        <v>259</v>
      </c>
      <c r="C27">
        <v>3.5877503950796502E-3</v>
      </c>
      <c r="D27">
        <v>6.3426301627301004E-3</v>
      </c>
      <c r="E27">
        <v>2.3704779396061999E-3</v>
      </c>
    </row>
    <row r="28" spans="1:5" ht="13.25" customHeight="1" x14ac:dyDescent="0.45">
      <c r="A28" t="s">
        <v>78</v>
      </c>
      <c r="B28" t="s">
        <v>117</v>
      </c>
      <c r="C28">
        <v>2.6560424966799402E-3</v>
      </c>
      <c r="D28">
        <v>5.3793265755543197E-3</v>
      </c>
      <c r="E28">
        <v>1.7314707415065399E-3</v>
      </c>
    </row>
    <row r="29" spans="1:5" ht="13.25" customHeight="1" x14ac:dyDescent="0.45">
      <c r="A29" t="s">
        <v>15</v>
      </c>
      <c r="B29" t="s">
        <v>93</v>
      </c>
      <c r="C29">
        <v>3.6728656661846998E-3</v>
      </c>
      <c r="D29">
        <v>4.5038307490319202E-3</v>
      </c>
      <c r="E29">
        <v>5.1519835136527501E-4</v>
      </c>
    </row>
    <row r="30" spans="1:5" ht="13.25" customHeight="1" x14ac:dyDescent="0.45">
      <c r="A30" t="s">
        <v>23</v>
      </c>
      <c r="B30" t="s">
        <v>94</v>
      </c>
      <c r="C30">
        <v>3.64170119470095E-3</v>
      </c>
      <c r="D30">
        <v>5.6111926571412599E-3</v>
      </c>
      <c r="E30">
        <v>4.4592259526950401E-4</v>
      </c>
    </row>
    <row r="31" spans="1:5" ht="13.25" customHeight="1" x14ac:dyDescent="0.45">
      <c r="A31" t="s">
        <v>63</v>
      </c>
      <c r="B31" t="s">
        <v>267</v>
      </c>
      <c r="C31">
        <v>4.9184204303617798E-3</v>
      </c>
      <c r="D31">
        <v>6.2899030503665099E-3</v>
      </c>
      <c r="E31">
        <v>3.3104752896665802E-4</v>
      </c>
    </row>
    <row r="32" spans="1:5" ht="13.25" customHeight="1" x14ac:dyDescent="0.45">
      <c r="A32" t="s">
        <v>13</v>
      </c>
      <c r="B32" t="s">
        <v>91</v>
      </c>
      <c r="C32">
        <v>3.9589331716926796E-3</v>
      </c>
      <c r="D32">
        <v>4.8871041066828299E-3</v>
      </c>
      <c r="E32">
        <v>2.6519169571147098E-4</v>
      </c>
    </row>
    <row r="33" spans="1:5" ht="13.25" customHeight="1" x14ac:dyDescent="0.45">
      <c r="A33" t="s">
        <v>76</v>
      </c>
      <c r="B33" t="s">
        <v>105</v>
      </c>
      <c r="C33">
        <v>8.0162018794858007E-3</v>
      </c>
      <c r="D33">
        <v>4.1013125895043596E-3</v>
      </c>
      <c r="E33">
        <v>8.1348348882731201E-4</v>
      </c>
    </row>
    <row r="34" spans="1:5" ht="13.25" customHeight="1" x14ac:dyDescent="0.45">
      <c r="A34" t="s">
        <v>55</v>
      </c>
      <c r="B34" t="s">
        <v>289</v>
      </c>
      <c r="C34">
        <v>4.4055486098708097E-3</v>
      </c>
      <c r="D34">
        <v>3.9193506777003796E-3</v>
      </c>
      <c r="E34">
        <v>6.5487884741322804E-4</v>
      </c>
    </row>
    <row r="35" spans="1:5" ht="13.25" customHeight="1" x14ac:dyDescent="0.45">
      <c r="A35" t="s">
        <v>0</v>
      </c>
      <c r="B35" t="s">
        <v>89</v>
      </c>
      <c r="C35">
        <v>1.8693380625988501E-3</v>
      </c>
      <c r="D35">
        <v>4.8411062646790898E-3</v>
      </c>
      <c r="E35">
        <v>1.9172698077936999E-4</v>
      </c>
    </row>
  </sheetData>
  <sortState ref="A2:E69">
    <sortCondition ref="A2:A6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90" zoomScaleNormal="90" workbookViewId="0">
      <selection activeCell="F2" sqref="F2"/>
    </sheetView>
  </sheetViews>
  <sheetFormatPr defaultRowHeight="13.15" x14ac:dyDescent="0.4"/>
  <cols>
    <col min="1" max="1" width="9.06640625" style="9"/>
    <col min="2" max="2" width="38.3984375" style="9" customWidth="1"/>
    <col min="3" max="3" width="12.33203125" style="9" customWidth="1"/>
    <col min="4" max="4" width="12.3984375" style="9" customWidth="1"/>
    <col min="5" max="16384" width="9.06640625" style="9"/>
  </cols>
  <sheetData>
    <row r="1" spans="1:5" x14ac:dyDescent="0.4">
      <c r="A1" s="40" t="s">
        <v>86</v>
      </c>
      <c r="B1" s="41" t="s">
        <v>87</v>
      </c>
      <c r="C1" s="40" t="s">
        <v>255</v>
      </c>
      <c r="D1" s="40" t="s">
        <v>256</v>
      </c>
      <c r="E1" s="40" t="s">
        <v>257</v>
      </c>
    </row>
    <row r="2" spans="1:5" x14ac:dyDescent="0.4">
      <c r="A2" s="41" t="s">
        <v>0</v>
      </c>
      <c r="B2" s="42" t="s">
        <v>1</v>
      </c>
      <c r="C2" s="43">
        <v>535986</v>
      </c>
      <c r="D2" s="38">
        <v>515546</v>
      </c>
      <c r="E2" s="40"/>
    </row>
    <row r="3" spans="1:5" x14ac:dyDescent="0.4">
      <c r="A3" s="41" t="s">
        <v>50</v>
      </c>
      <c r="B3" s="42" t="s">
        <v>135</v>
      </c>
      <c r="C3" s="38">
        <v>1225585</v>
      </c>
      <c r="D3" s="38">
        <v>1056868</v>
      </c>
      <c r="E3" s="40"/>
    </row>
    <row r="4" spans="1:5" x14ac:dyDescent="0.4">
      <c r="A4" s="41" t="s">
        <v>3</v>
      </c>
      <c r="B4" s="42" t="s">
        <v>4</v>
      </c>
      <c r="C4" s="40"/>
      <c r="D4" s="40"/>
      <c r="E4" s="40"/>
    </row>
    <row r="5" spans="1:5" x14ac:dyDescent="0.4">
      <c r="A5" s="41" t="s">
        <v>6</v>
      </c>
      <c r="B5" s="42" t="s">
        <v>7</v>
      </c>
      <c r="C5" s="38">
        <v>40742</v>
      </c>
      <c r="D5" s="38">
        <v>40951</v>
      </c>
      <c r="E5" s="40"/>
    </row>
    <row r="6" spans="1:5" x14ac:dyDescent="0.4">
      <c r="A6" s="41" t="s">
        <v>9</v>
      </c>
      <c r="B6" s="42" t="s">
        <v>10</v>
      </c>
      <c r="C6" s="40"/>
      <c r="D6" s="40"/>
      <c r="E6" s="40"/>
    </row>
    <row r="7" spans="1:5" x14ac:dyDescent="0.4">
      <c r="A7" s="41" t="s">
        <v>12</v>
      </c>
      <c r="B7" s="42" t="s">
        <v>142</v>
      </c>
      <c r="C7" s="38">
        <v>421027</v>
      </c>
      <c r="D7" s="38">
        <v>399689</v>
      </c>
      <c r="E7" s="40"/>
    </row>
    <row r="8" spans="1:5" x14ac:dyDescent="0.4">
      <c r="A8" s="41" t="s">
        <v>13</v>
      </c>
      <c r="B8" s="42" t="s">
        <v>14</v>
      </c>
      <c r="C8" s="38">
        <v>262780</v>
      </c>
      <c r="D8" s="38">
        <v>277063</v>
      </c>
      <c r="E8" s="40"/>
    </row>
    <row r="9" spans="1:5" x14ac:dyDescent="0.4">
      <c r="A9" s="41" t="s">
        <v>15</v>
      </c>
      <c r="B9" s="42" t="s">
        <v>16</v>
      </c>
      <c r="C9" s="38">
        <v>596396</v>
      </c>
      <c r="D9" s="38">
        <v>566478</v>
      </c>
      <c r="E9" s="40"/>
    </row>
    <row r="10" spans="1:5" x14ac:dyDescent="0.4">
      <c r="A10" s="41" t="s">
        <v>17</v>
      </c>
      <c r="B10" s="42" t="s">
        <v>18</v>
      </c>
      <c r="C10" s="38">
        <v>911894</v>
      </c>
      <c r="D10" s="38">
        <v>860660</v>
      </c>
      <c r="E10" s="40"/>
    </row>
    <row r="11" spans="1:5" x14ac:dyDescent="0.4">
      <c r="A11" s="41" t="s">
        <v>20</v>
      </c>
      <c r="B11" s="42" t="s">
        <v>21</v>
      </c>
      <c r="C11" s="38">
        <v>1084408</v>
      </c>
      <c r="D11" s="38">
        <v>985267</v>
      </c>
      <c r="E11" s="40"/>
    </row>
    <row r="12" spans="1:5" x14ac:dyDescent="0.4">
      <c r="A12" s="41" t="s">
        <v>23</v>
      </c>
      <c r="B12" s="42" t="s">
        <v>24</v>
      </c>
      <c r="C12" s="38">
        <v>438788</v>
      </c>
      <c r="D12" s="38">
        <v>410928</v>
      </c>
      <c r="E12" s="40"/>
    </row>
    <row r="13" spans="1:5" x14ac:dyDescent="0.4">
      <c r="A13" s="41" t="s">
        <v>25</v>
      </c>
      <c r="B13" s="42" t="s">
        <v>26</v>
      </c>
      <c r="C13" s="38">
        <v>270587</v>
      </c>
      <c r="D13" s="38">
        <v>274937</v>
      </c>
      <c r="E13" s="40"/>
    </row>
    <row r="14" spans="1:5" x14ac:dyDescent="0.4">
      <c r="A14" s="41" t="s">
        <v>27</v>
      </c>
      <c r="B14" s="42" t="s">
        <v>28</v>
      </c>
      <c r="C14" s="38">
        <v>483043</v>
      </c>
      <c r="D14" s="38">
        <v>458280</v>
      </c>
      <c r="E14" s="40"/>
    </row>
    <row r="15" spans="1:5" x14ac:dyDescent="0.4">
      <c r="A15" s="41" t="s">
        <v>30</v>
      </c>
      <c r="B15" s="42" t="s">
        <v>31</v>
      </c>
      <c r="C15" s="38">
        <v>957096</v>
      </c>
      <c r="D15" s="38">
        <v>881439</v>
      </c>
      <c r="E15" s="40"/>
    </row>
    <row r="16" spans="1:5" x14ac:dyDescent="0.4">
      <c r="A16" s="41" t="s">
        <v>32</v>
      </c>
      <c r="B16" s="42" t="s">
        <v>33</v>
      </c>
      <c r="C16" s="38">
        <v>463700</v>
      </c>
      <c r="D16" s="38">
        <v>471432</v>
      </c>
      <c r="E16" s="40"/>
    </row>
    <row r="17" spans="1:5" x14ac:dyDescent="0.4">
      <c r="A17" s="41" t="s">
        <v>34</v>
      </c>
      <c r="B17" s="42" t="s">
        <v>35</v>
      </c>
      <c r="C17" s="38">
        <v>766421</v>
      </c>
      <c r="D17" s="38">
        <v>737376</v>
      </c>
      <c r="E17" s="40"/>
    </row>
    <row r="18" spans="1:5" x14ac:dyDescent="0.4">
      <c r="A18" s="41" t="s">
        <v>36</v>
      </c>
      <c r="B18" s="42" t="s">
        <v>37</v>
      </c>
      <c r="C18" s="38">
        <v>942704</v>
      </c>
      <c r="D18" s="38">
        <v>902455</v>
      </c>
      <c r="E18" s="40"/>
    </row>
    <row r="19" spans="1:5" x14ac:dyDescent="0.4">
      <c r="A19" s="41" t="s">
        <v>38</v>
      </c>
      <c r="B19" s="42" t="s">
        <v>39</v>
      </c>
      <c r="C19" s="38">
        <v>2236114</v>
      </c>
      <c r="D19" s="38">
        <v>2143654</v>
      </c>
      <c r="E19" s="40"/>
    </row>
    <row r="20" spans="1:5" x14ac:dyDescent="0.4">
      <c r="A20" s="41" t="s">
        <v>40</v>
      </c>
      <c r="B20" s="42" t="s">
        <v>41</v>
      </c>
      <c r="C20" s="38">
        <v>340402</v>
      </c>
      <c r="D20" s="38">
        <v>341255</v>
      </c>
      <c r="E20" s="40"/>
    </row>
    <row r="21" spans="1:5" x14ac:dyDescent="0.4">
      <c r="A21" s="41" t="s">
        <v>42</v>
      </c>
      <c r="B21" s="42" t="s">
        <v>43</v>
      </c>
      <c r="C21" s="38">
        <v>1063605</v>
      </c>
      <c r="D21" s="38">
        <v>963185</v>
      </c>
      <c r="E21" s="40"/>
    </row>
    <row r="22" spans="1:5" x14ac:dyDescent="0.4">
      <c r="A22" s="41" t="s">
        <v>44</v>
      </c>
      <c r="B22" s="42" t="s">
        <v>45</v>
      </c>
      <c r="C22" s="38">
        <v>1164918</v>
      </c>
      <c r="D22" s="38">
        <v>1112513</v>
      </c>
      <c r="E22" s="40"/>
    </row>
    <row r="23" spans="1:5" x14ac:dyDescent="0.4">
      <c r="A23" s="41" t="s">
        <v>46</v>
      </c>
      <c r="B23" s="42" t="s">
        <v>47</v>
      </c>
      <c r="C23" s="38">
        <v>235418</v>
      </c>
      <c r="D23" s="38">
        <v>239184</v>
      </c>
      <c r="E23" s="40"/>
    </row>
    <row r="24" spans="1:5" x14ac:dyDescent="0.4">
      <c r="A24" s="41" t="s">
        <v>48</v>
      </c>
      <c r="B24" s="42" t="s">
        <v>49</v>
      </c>
      <c r="C24" s="38">
        <v>737688</v>
      </c>
      <c r="D24" s="38">
        <v>633818</v>
      </c>
      <c r="E24" s="40"/>
    </row>
    <row r="25" spans="1:5" x14ac:dyDescent="0.4">
      <c r="A25" s="41" t="s">
        <v>61</v>
      </c>
      <c r="B25" s="42" t="s">
        <v>62</v>
      </c>
      <c r="C25" s="40"/>
      <c r="D25" s="40"/>
      <c r="E25" s="40"/>
    </row>
    <row r="26" spans="1:5" x14ac:dyDescent="0.4">
      <c r="A26" s="41" t="s">
        <v>52</v>
      </c>
      <c r="B26" s="42" t="s">
        <v>138</v>
      </c>
      <c r="C26" s="38">
        <v>929210</v>
      </c>
      <c r="D26" s="38">
        <v>864380</v>
      </c>
      <c r="E26" s="40"/>
    </row>
    <row r="27" spans="1:5" x14ac:dyDescent="0.4">
      <c r="A27" s="41" t="s">
        <v>63</v>
      </c>
      <c r="B27" s="42" t="s">
        <v>64</v>
      </c>
      <c r="C27" s="38">
        <v>290569</v>
      </c>
      <c r="D27" s="38">
        <v>289001</v>
      </c>
      <c r="E27" s="40"/>
    </row>
    <row r="28" spans="1:5" x14ac:dyDescent="0.4">
      <c r="A28" s="41" t="s">
        <v>65</v>
      </c>
      <c r="B28" s="42" t="s">
        <v>66</v>
      </c>
      <c r="C28" s="40"/>
      <c r="D28" s="40"/>
      <c r="E28" s="40"/>
    </row>
    <row r="29" spans="1:5" x14ac:dyDescent="0.4">
      <c r="A29" s="41" t="s">
        <v>53</v>
      </c>
      <c r="B29" s="42" t="s">
        <v>137</v>
      </c>
      <c r="C29" s="38">
        <v>2501975</v>
      </c>
      <c r="D29" s="38">
        <v>2279153</v>
      </c>
      <c r="E29" s="40"/>
    </row>
    <row r="30" spans="1:5" x14ac:dyDescent="0.4">
      <c r="A30" s="41" t="s">
        <v>54</v>
      </c>
      <c r="B30" s="42" t="s">
        <v>141</v>
      </c>
      <c r="C30" s="38">
        <v>309773</v>
      </c>
      <c r="D30" s="38">
        <v>305447</v>
      </c>
      <c r="E30" s="40"/>
    </row>
    <row r="31" spans="1:5" x14ac:dyDescent="0.4">
      <c r="A31" s="41" t="s">
        <v>67</v>
      </c>
      <c r="B31" s="42" t="s">
        <v>68</v>
      </c>
      <c r="C31" s="38">
        <v>2018976</v>
      </c>
      <c r="D31" s="38">
        <v>1866732</v>
      </c>
      <c r="E31" s="40"/>
    </row>
    <row r="32" spans="1:5" x14ac:dyDescent="0.4">
      <c r="A32" s="41" t="s">
        <v>55</v>
      </c>
      <c r="B32" s="42" t="s">
        <v>195</v>
      </c>
      <c r="C32" s="38">
        <v>759649</v>
      </c>
      <c r="D32" s="38">
        <v>702066</v>
      </c>
      <c r="E32" s="40"/>
    </row>
    <row r="33" spans="1:5" x14ac:dyDescent="0.4">
      <c r="A33" s="41" t="s">
        <v>57</v>
      </c>
      <c r="B33" s="42" t="s">
        <v>149</v>
      </c>
      <c r="C33" s="38">
        <v>180870</v>
      </c>
      <c r="D33" s="38">
        <v>176208</v>
      </c>
      <c r="E33" s="40"/>
    </row>
    <row r="34" spans="1:5" x14ac:dyDescent="0.4">
      <c r="A34" s="41" t="s">
        <v>58</v>
      </c>
      <c r="B34" s="42" t="s">
        <v>136</v>
      </c>
      <c r="C34" s="38">
        <v>1828356</v>
      </c>
      <c r="D34" s="38">
        <v>1777038</v>
      </c>
      <c r="E34" s="40"/>
    </row>
    <row r="35" spans="1:5" x14ac:dyDescent="0.4">
      <c r="A35" s="41" t="s">
        <v>69</v>
      </c>
      <c r="B35" s="42" t="s">
        <v>70</v>
      </c>
      <c r="C35" s="38">
        <v>610936</v>
      </c>
      <c r="D35" s="38">
        <v>597647</v>
      </c>
      <c r="E35" s="40"/>
    </row>
    <row r="36" spans="1:5" x14ac:dyDescent="0.4">
      <c r="A36" s="41" t="s">
        <v>71</v>
      </c>
      <c r="B36" s="42" t="s">
        <v>72</v>
      </c>
      <c r="C36" s="38">
        <v>320551</v>
      </c>
      <c r="D36" s="38">
        <v>321145</v>
      </c>
      <c r="E36" s="40"/>
    </row>
    <row r="37" spans="1:5" x14ac:dyDescent="0.4">
      <c r="A37" s="41" t="s">
        <v>59</v>
      </c>
      <c r="B37" s="42" t="s">
        <v>140</v>
      </c>
      <c r="C37" s="38">
        <v>2345182</v>
      </c>
      <c r="D37" s="38">
        <v>2152734</v>
      </c>
      <c r="E37" s="40"/>
    </row>
    <row r="38" spans="1:5" x14ac:dyDescent="0.4">
      <c r="A38" s="41" t="s">
        <v>73</v>
      </c>
      <c r="B38" s="42" t="s">
        <v>74</v>
      </c>
      <c r="C38" s="39">
        <v>664774</v>
      </c>
      <c r="D38" s="39">
        <v>610684</v>
      </c>
      <c r="E38" s="40"/>
    </row>
    <row r="39" spans="1:5" x14ac:dyDescent="0.4">
      <c r="A39" s="41" t="s">
        <v>76</v>
      </c>
      <c r="B39" s="42" t="s">
        <v>77</v>
      </c>
      <c r="C39" s="38">
        <v>953561</v>
      </c>
      <c r="D39" s="38">
        <v>875525</v>
      </c>
      <c r="E39" s="40"/>
    </row>
    <row r="40" spans="1:5" x14ac:dyDescent="0.4">
      <c r="A40" s="41" t="s">
        <v>78</v>
      </c>
      <c r="B40" s="42" t="s">
        <v>79</v>
      </c>
      <c r="C40" s="38">
        <v>273512</v>
      </c>
      <c r="D40" s="38">
        <v>255075</v>
      </c>
      <c r="E40" s="40"/>
    </row>
    <row r="41" spans="1:5" x14ac:dyDescent="0.4">
      <c r="A41" s="41" t="s">
        <v>60</v>
      </c>
      <c r="B41" s="42" t="s">
        <v>139</v>
      </c>
      <c r="C41" s="38">
        <v>965433</v>
      </c>
      <c r="D41" s="38">
        <v>883984</v>
      </c>
      <c r="E41" s="40"/>
    </row>
    <row r="42" spans="1:5" x14ac:dyDescent="0.4">
      <c r="A42" s="41" t="s">
        <v>80</v>
      </c>
      <c r="B42" s="42" t="s">
        <v>81</v>
      </c>
      <c r="C42" s="38">
        <v>660426</v>
      </c>
      <c r="D42" s="38">
        <v>592711</v>
      </c>
      <c r="E42" s="40"/>
    </row>
    <row r="43" spans="1:5" x14ac:dyDescent="0.4">
      <c r="A43" s="41" t="s">
        <v>82</v>
      </c>
      <c r="B43" s="42" t="s">
        <v>83</v>
      </c>
      <c r="C43" s="38">
        <v>434547</v>
      </c>
      <c r="D43" s="38">
        <v>464536</v>
      </c>
      <c r="E43" s="40"/>
    </row>
    <row r="44" spans="1:5" x14ac:dyDescent="0.4">
      <c r="A44" s="41" t="s">
        <v>84</v>
      </c>
      <c r="B44" s="42" t="s">
        <v>85</v>
      </c>
      <c r="C44" s="38">
        <v>800489</v>
      </c>
      <c r="D44" s="38">
        <v>752027</v>
      </c>
      <c r="E44" s="40"/>
    </row>
  </sheetData>
  <conditionalFormatting sqref="C9">
    <cfRule type="cellIs" dxfId="77" priority="78" stopIfTrue="1" operator="lessThan">
      <formula>0</formula>
    </cfRule>
  </conditionalFormatting>
  <conditionalFormatting sqref="C18">
    <cfRule type="cellIs" dxfId="76" priority="77" stopIfTrue="1" operator="lessThan">
      <formula>0</formula>
    </cfRule>
  </conditionalFormatting>
  <conditionalFormatting sqref="C32">
    <cfRule type="cellIs" dxfId="75" priority="76" stopIfTrue="1" operator="lessThan">
      <formula>0</formula>
    </cfRule>
  </conditionalFormatting>
  <conditionalFormatting sqref="C23">
    <cfRule type="cellIs" dxfId="74" priority="75" stopIfTrue="1" operator="lessThan">
      <formula>0</formula>
    </cfRule>
  </conditionalFormatting>
  <conditionalFormatting sqref="C30">
    <cfRule type="cellIs" dxfId="73" priority="74" stopIfTrue="1" operator="lessThan">
      <formula>0</formula>
    </cfRule>
  </conditionalFormatting>
  <conditionalFormatting sqref="C31">
    <cfRule type="cellIs" dxfId="72" priority="73" stopIfTrue="1" operator="lessThan">
      <formula>0</formula>
    </cfRule>
  </conditionalFormatting>
  <conditionalFormatting sqref="C37">
    <cfRule type="cellIs" dxfId="71" priority="72" stopIfTrue="1" operator="lessThan">
      <formula>0</formula>
    </cfRule>
  </conditionalFormatting>
  <conditionalFormatting sqref="C39">
    <cfRule type="cellIs" dxfId="70" priority="71" stopIfTrue="1" operator="lessThan">
      <formula>0</formula>
    </cfRule>
  </conditionalFormatting>
  <conditionalFormatting sqref="C44">
    <cfRule type="cellIs" dxfId="69" priority="70" stopIfTrue="1" operator="lessThan">
      <formula>0</formula>
    </cfRule>
  </conditionalFormatting>
  <conditionalFormatting sqref="C42">
    <cfRule type="cellIs" dxfId="68" priority="69" stopIfTrue="1" operator="lessThan">
      <formula>0</formula>
    </cfRule>
  </conditionalFormatting>
  <conditionalFormatting sqref="C13">
    <cfRule type="cellIs" dxfId="67" priority="68" stopIfTrue="1" operator="lessThan">
      <formula>0</formula>
    </cfRule>
  </conditionalFormatting>
  <conditionalFormatting sqref="C11">
    <cfRule type="cellIs" dxfId="66" priority="67" stopIfTrue="1" operator="lessThan">
      <formula>0</formula>
    </cfRule>
  </conditionalFormatting>
  <conditionalFormatting sqref="C17">
    <cfRule type="cellIs" dxfId="65" priority="66" stopIfTrue="1" operator="lessThan">
      <formula>0</formula>
    </cfRule>
  </conditionalFormatting>
  <conditionalFormatting sqref="C29">
    <cfRule type="cellIs" dxfId="64" priority="65" stopIfTrue="1" operator="lessThan">
      <formula>0</formula>
    </cfRule>
  </conditionalFormatting>
  <conditionalFormatting sqref="C19">
    <cfRule type="cellIs" dxfId="63" priority="64" stopIfTrue="1" operator="lessThan">
      <formula>0</formula>
    </cfRule>
  </conditionalFormatting>
  <conditionalFormatting sqref="C22">
    <cfRule type="cellIs" dxfId="62" priority="63" stopIfTrue="1" operator="lessThan">
      <formula>0</formula>
    </cfRule>
  </conditionalFormatting>
  <conditionalFormatting sqref="C24">
    <cfRule type="cellIs" dxfId="61" priority="62" stopIfTrue="1" operator="lessThan">
      <formula>0</formula>
    </cfRule>
  </conditionalFormatting>
  <conditionalFormatting sqref="C43">
    <cfRule type="cellIs" dxfId="60" priority="61" stopIfTrue="1" operator="lessThan">
      <formula>0</formula>
    </cfRule>
  </conditionalFormatting>
  <conditionalFormatting sqref="C7">
    <cfRule type="cellIs" dxfId="59" priority="60" stopIfTrue="1" operator="lessThan">
      <formula>0</formula>
    </cfRule>
  </conditionalFormatting>
  <conditionalFormatting sqref="C15">
    <cfRule type="cellIs" dxfId="58" priority="59" stopIfTrue="1" operator="lessThan">
      <formula>0</formula>
    </cfRule>
  </conditionalFormatting>
  <conditionalFormatting sqref="C16">
    <cfRule type="cellIs" dxfId="57" priority="58" stopIfTrue="1" operator="lessThan">
      <formula>0</formula>
    </cfRule>
  </conditionalFormatting>
  <conditionalFormatting sqref="C21">
    <cfRule type="cellIs" dxfId="56" priority="57" stopIfTrue="1" operator="lessThan">
      <formula>0</formula>
    </cfRule>
  </conditionalFormatting>
  <conditionalFormatting sqref="C40">
    <cfRule type="cellIs" dxfId="55" priority="56" stopIfTrue="1" operator="lessThan">
      <formula>0</formula>
    </cfRule>
  </conditionalFormatting>
  <conditionalFormatting sqref="C34">
    <cfRule type="cellIs" dxfId="54" priority="55" stopIfTrue="1" operator="lessThan">
      <formula>0</formula>
    </cfRule>
  </conditionalFormatting>
  <conditionalFormatting sqref="C36">
    <cfRule type="cellIs" dxfId="53" priority="54" stopIfTrue="1" operator="lessThan">
      <formula>0</formula>
    </cfRule>
  </conditionalFormatting>
  <conditionalFormatting sqref="C10">
    <cfRule type="cellIs" dxfId="52" priority="53" stopIfTrue="1" operator="lessThan">
      <formula>0</formula>
    </cfRule>
  </conditionalFormatting>
  <conditionalFormatting sqref="C12">
    <cfRule type="cellIs" dxfId="51" priority="52" stopIfTrue="1" operator="lessThan">
      <formula>0</formula>
    </cfRule>
  </conditionalFormatting>
  <conditionalFormatting sqref="C20">
    <cfRule type="cellIs" dxfId="50" priority="51" stopIfTrue="1" operator="lessThan">
      <formula>0</formula>
    </cfRule>
  </conditionalFormatting>
  <conditionalFormatting sqref="C33">
    <cfRule type="cellIs" dxfId="49" priority="50" stopIfTrue="1" operator="lessThan">
      <formula>0</formula>
    </cfRule>
  </conditionalFormatting>
  <conditionalFormatting sqref="C41">
    <cfRule type="cellIs" dxfId="48" priority="49" stopIfTrue="1" operator="lessThan">
      <formula>0</formula>
    </cfRule>
  </conditionalFormatting>
  <conditionalFormatting sqref="C26">
    <cfRule type="cellIs" dxfId="47" priority="48" stopIfTrue="1" operator="lessThan">
      <formula>0</formula>
    </cfRule>
  </conditionalFormatting>
  <conditionalFormatting sqref="C14">
    <cfRule type="cellIs" dxfId="46" priority="47" stopIfTrue="1" operator="lessThan">
      <formula>0</formula>
    </cfRule>
  </conditionalFormatting>
  <conditionalFormatting sqref="C35">
    <cfRule type="cellIs" dxfId="45" priority="46" stopIfTrue="1" operator="lessThan">
      <formula>0</formula>
    </cfRule>
  </conditionalFormatting>
  <conditionalFormatting sqref="C38">
    <cfRule type="cellIs" dxfId="44" priority="45" stopIfTrue="1" operator="lessThan">
      <formula>0</formula>
    </cfRule>
  </conditionalFormatting>
  <conditionalFormatting sqref="C5">
    <cfRule type="cellIs" dxfId="43" priority="44" stopIfTrue="1" operator="lessThan">
      <formula>0</formula>
    </cfRule>
  </conditionalFormatting>
  <conditionalFormatting sqref="C8">
    <cfRule type="cellIs" dxfId="42" priority="43" stopIfTrue="1" operator="lessThan">
      <formula>0</formula>
    </cfRule>
  </conditionalFormatting>
  <conditionalFormatting sqref="C3">
    <cfRule type="cellIs" dxfId="41" priority="42" stopIfTrue="1" operator="lessThan">
      <formula>0</formula>
    </cfRule>
  </conditionalFormatting>
  <conditionalFormatting sqref="C27">
    <cfRule type="cellIs" dxfId="40" priority="41" stopIfTrue="1" operator="lessThan">
      <formula>0</formula>
    </cfRule>
  </conditionalFormatting>
  <conditionalFormatting sqref="C2">
    <cfRule type="cellIs" dxfId="39" priority="40" stopIfTrue="1" operator="lessThan">
      <formula>0</formula>
    </cfRule>
  </conditionalFormatting>
  <conditionalFormatting sqref="D9">
    <cfRule type="cellIs" dxfId="38" priority="39" stopIfTrue="1" operator="lessThan">
      <formula>0</formula>
    </cfRule>
  </conditionalFormatting>
  <conditionalFormatting sqref="D18">
    <cfRule type="cellIs" dxfId="37" priority="38" stopIfTrue="1" operator="lessThan">
      <formula>0</formula>
    </cfRule>
  </conditionalFormatting>
  <conditionalFormatting sqref="D32">
    <cfRule type="cellIs" dxfId="36" priority="37" stopIfTrue="1" operator="lessThan">
      <formula>0</formula>
    </cfRule>
  </conditionalFormatting>
  <conditionalFormatting sqref="D23">
    <cfRule type="cellIs" dxfId="35" priority="36" stopIfTrue="1" operator="lessThan">
      <formula>0</formula>
    </cfRule>
  </conditionalFormatting>
  <conditionalFormatting sqref="D30">
    <cfRule type="cellIs" dxfId="34" priority="35" stopIfTrue="1" operator="lessThan">
      <formula>0</formula>
    </cfRule>
  </conditionalFormatting>
  <conditionalFormatting sqref="D31">
    <cfRule type="cellIs" dxfId="33" priority="34" stopIfTrue="1" operator="lessThan">
      <formula>0</formula>
    </cfRule>
  </conditionalFormatting>
  <conditionalFormatting sqref="D37">
    <cfRule type="cellIs" dxfId="32" priority="33" stopIfTrue="1" operator="lessThan">
      <formula>0</formula>
    </cfRule>
  </conditionalFormatting>
  <conditionalFormatting sqref="D39">
    <cfRule type="cellIs" dxfId="31" priority="32" stopIfTrue="1" operator="lessThan">
      <formula>0</formula>
    </cfRule>
  </conditionalFormatting>
  <conditionalFormatting sqref="D44">
    <cfRule type="cellIs" dxfId="30" priority="31" stopIfTrue="1" operator="lessThan">
      <formula>0</formula>
    </cfRule>
  </conditionalFormatting>
  <conditionalFormatting sqref="D42">
    <cfRule type="cellIs" dxfId="29" priority="30" stopIfTrue="1" operator="lessThan">
      <formula>0</formula>
    </cfRule>
  </conditionalFormatting>
  <conditionalFormatting sqref="D13">
    <cfRule type="cellIs" dxfId="28" priority="29" stopIfTrue="1" operator="lessThan">
      <formula>0</formula>
    </cfRule>
  </conditionalFormatting>
  <conditionalFormatting sqref="D11">
    <cfRule type="cellIs" dxfId="27" priority="28" stopIfTrue="1" operator="lessThan">
      <formula>0</formula>
    </cfRule>
  </conditionalFormatting>
  <conditionalFormatting sqref="D17">
    <cfRule type="cellIs" dxfId="26" priority="27" stopIfTrue="1" operator="lessThan">
      <formula>0</formula>
    </cfRule>
  </conditionalFormatting>
  <conditionalFormatting sqref="D29">
    <cfRule type="cellIs" dxfId="25" priority="26" stopIfTrue="1" operator="lessThan">
      <formula>0</formula>
    </cfRule>
  </conditionalFormatting>
  <conditionalFormatting sqref="D19">
    <cfRule type="cellIs" dxfId="24" priority="25" stopIfTrue="1" operator="lessThan">
      <formula>0</formula>
    </cfRule>
  </conditionalFormatting>
  <conditionalFormatting sqref="D22">
    <cfRule type="cellIs" dxfId="23" priority="24" stopIfTrue="1" operator="lessThan">
      <formula>0</formula>
    </cfRule>
  </conditionalFormatting>
  <conditionalFormatting sqref="D24">
    <cfRule type="cellIs" dxfId="22" priority="23" stopIfTrue="1" operator="lessThan">
      <formula>0</formula>
    </cfRule>
  </conditionalFormatting>
  <conditionalFormatting sqref="D43">
    <cfRule type="cellIs" dxfId="21" priority="22" stopIfTrue="1" operator="lessThan">
      <formula>0</formula>
    </cfRule>
  </conditionalFormatting>
  <conditionalFormatting sqref="D7">
    <cfRule type="cellIs" dxfId="20" priority="21" stopIfTrue="1" operator="lessThan">
      <formula>0</formula>
    </cfRule>
  </conditionalFormatting>
  <conditionalFormatting sqref="D15">
    <cfRule type="cellIs" dxfId="19" priority="20" stopIfTrue="1" operator="lessThan">
      <formula>0</formula>
    </cfRule>
  </conditionalFormatting>
  <conditionalFormatting sqref="D16">
    <cfRule type="cellIs" dxfId="18" priority="19" stopIfTrue="1" operator="lessThan">
      <formula>0</formula>
    </cfRule>
  </conditionalFormatting>
  <conditionalFormatting sqref="D21">
    <cfRule type="cellIs" dxfId="17" priority="18" stopIfTrue="1" operator="lessThan">
      <formula>0</formula>
    </cfRule>
  </conditionalFormatting>
  <conditionalFormatting sqref="D40">
    <cfRule type="cellIs" dxfId="16" priority="17" stopIfTrue="1" operator="lessThan">
      <formula>0</formula>
    </cfRule>
  </conditionalFormatting>
  <conditionalFormatting sqref="D34">
    <cfRule type="cellIs" dxfId="15" priority="16" stopIfTrue="1" operator="lessThan">
      <formula>0</formula>
    </cfRule>
  </conditionalFormatting>
  <conditionalFormatting sqref="D36">
    <cfRule type="cellIs" dxfId="14" priority="15" stopIfTrue="1" operator="lessThan">
      <formula>0</formula>
    </cfRule>
  </conditionalFormatting>
  <conditionalFormatting sqref="D10">
    <cfRule type="cellIs" dxfId="13" priority="14" stopIfTrue="1" operator="lessThan">
      <formula>0</formula>
    </cfRule>
  </conditionalFormatting>
  <conditionalFormatting sqref="D12">
    <cfRule type="cellIs" dxfId="12" priority="13" stopIfTrue="1" operator="lessThan">
      <formula>0</formula>
    </cfRule>
  </conditionalFormatting>
  <conditionalFormatting sqref="D20">
    <cfRule type="cellIs" dxfId="11" priority="12" stopIfTrue="1" operator="lessThan">
      <formula>0</formula>
    </cfRule>
  </conditionalFormatting>
  <conditionalFormatting sqref="D33">
    <cfRule type="cellIs" dxfId="10" priority="11" stopIfTrue="1" operator="lessThan">
      <formula>0</formula>
    </cfRule>
  </conditionalFormatting>
  <conditionalFormatting sqref="D41">
    <cfRule type="cellIs" dxfId="9" priority="10" stopIfTrue="1" operator="lessThan">
      <formula>0</formula>
    </cfRule>
  </conditionalFormatting>
  <conditionalFormatting sqref="D26">
    <cfRule type="cellIs" dxfId="8" priority="9" stopIfTrue="1" operator="lessThan">
      <formula>0</formula>
    </cfRule>
  </conditionalFormatting>
  <conditionalFormatting sqref="D14">
    <cfRule type="cellIs" dxfId="7" priority="8" stopIfTrue="1" operator="lessThan">
      <formula>0</formula>
    </cfRule>
  </conditionalFormatting>
  <conditionalFormatting sqref="D35">
    <cfRule type="cellIs" dxfId="6" priority="7" stopIfTrue="1" operator="lessThan">
      <formula>0</formula>
    </cfRule>
  </conditionalFormatting>
  <conditionalFormatting sqref="D38">
    <cfRule type="cellIs" dxfId="5" priority="6" stopIfTrue="1" operator="lessThan">
      <formula>0</formula>
    </cfRule>
  </conditionalFormatting>
  <conditionalFormatting sqref="D5">
    <cfRule type="cellIs" dxfId="4" priority="5" stopIfTrue="1" operator="lessThan">
      <formula>0</formula>
    </cfRule>
  </conditionalFormatting>
  <conditionalFormatting sqref="D8">
    <cfRule type="cellIs" dxfId="3" priority="4" stopIfTrue="1" operator="lessThan">
      <formula>0</formula>
    </cfRule>
  </conditionalFormatting>
  <conditionalFormatting sqref="D3">
    <cfRule type="cellIs" dxfId="2" priority="3" stopIfTrue="1" operator="lessThan">
      <formula>0</formula>
    </cfRule>
  </conditionalFormatting>
  <conditionalFormatting sqref="D27">
    <cfRule type="cellIs" dxfId="1" priority="2" stopIfTrue="1" operator="lessThan">
      <formula>0</formula>
    </cfRule>
  </conditionalFormatting>
  <conditionalFormatting sqref="D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data_all_aus_2017</vt:lpstr>
      <vt:lpstr>oa</vt:lpstr>
      <vt:lpstr>output_div</vt:lpstr>
      <vt:lpstr>collab</vt:lpstr>
      <vt:lpstr>collab_leiden</vt:lpstr>
      <vt:lpstr>events</vt:lpstr>
      <vt:lpstr>walk_and_web</vt:lpstr>
      <vt:lpstr>indigenous</vt:lpstr>
      <vt:lpstr>gender</vt:lpstr>
      <vt:lpstr>policies</vt:lpstr>
      <vt:lpstr>annual_report</vt:lpstr>
      <vt:lpstr>finance</vt:lpstr>
    </vt:vector>
  </TitlesOfParts>
  <Company>Curtin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Huang</dc:creator>
  <cp:lastModifiedBy>Karl Huang</cp:lastModifiedBy>
  <dcterms:created xsi:type="dcterms:W3CDTF">2020-05-13T07:20:01Z</dcterms:created>
  <dcterms:modified xsi:type="dcterms:W3CDTF">2020-09-18T17:31:50Z</dcterms:modified>
</cp:coreProperties>
</file>