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Fernanda\Desktop\ant protection\journal of ecology\revisao\Revisao para submissao\"/>
    </mc:Choice>
  </mc:AlternateContent>
  <xr:revisionPtr revIDLastSave="0" documentId="13_ncr:1_{57F9E47A-AC9A-41DF-B524-6D07AA396BC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lots and gradients" sheetId="4" r:id="rId1"/>
    <sheet name="ant predatory and interactions" sheetId="1" r:id="rId2"/>
    <sheet name="nectar production" sheetId="2" r:id="rId3"/>
    <sheet name="composition of ant species" sheetId="3" r:id="rId4"/>
  </sheets>
  <definedNames>
    <definedName name="_xlnm._FilterDatabase" localSheetId="1" hidden="1">'ant predatory and interactions'!$A$1:$F$131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8" i="1" l="1"/>
  <c r="F107" i="1"/>
  <c r="F106" i="1"/>
  <c r="F105" i="1"/>
  <c r="F103" i="1"/>
  <c r="F102" i="1"/>
  <c r="F131" i="1"/>
  <c r="F125" i="1"/>
  <c r="F114" i="1"/>
  <c r="F113" i="1"/>
  <c r="F95" i="1"/>
  <c r="F93" i="1"/>
  <c r="F69" i="1"/>
  <c r="F66" i="1"/>
</calcChain>
</file>

<file path=xl/sharedStrings.xml><?xml version="1.0" encoding="utf-8"?>
<sst xmlns="http://schemas.openxmlformats.org/spreadsheetml/2006/main" count="225" uniqueCount="52">
  <si>
    <t>plot</t>
  </si>
  <si>
    <t>plant_ID</t>
  </si>
  <si>
    <t>number_of_interactions</t>
  </si>
  <si>
    <t>number_of_atacks</t>
  </si>
  <si>
    <t>time_spent_to_attack</t>
  </si>
  <si>
    <t>protection_effectiveness</t>
  </si>
  <si>
    <t>p04</t>
  </si>
  <si>
    <t>p07</t>
  </si>
  <si>
    <t>p08</t>
  </si>
  <si>
    <t>p14</t>
  </si>
  <si>
    <t>p15</t>
  </si>
  <si>
    <t>p16</t>
  </si>
  <si>
    <t>p17</t>
  </si>
  <si>
    <t>p20</t>
  </si>
  <si>
    <t>p22</t>
  </si>
  <si>
    <t>p23</t>
  </si>
  <si>
    <t>p27</t>
  </si>
  <si>
    <t>p29</t>
  </si>
  <si>
    <t>p30</t>
  </si>
  <si>
    <t>volume</t>
  </si>
  <si>
    <t>concentration</t>
  </si>
  <si>
    <t>P04</t>
  </si>
  <si>
    <t>P08</t>
  </si>
  <si>
    <t>P11</t>
  </si>
  <si>
    <t>P14</t>
  </si>
  <si>
    <t>P15</t>
  </si>
  <si>
    <t>P16</t>
  </si>
  <si>
    <t>P17</t>
  </si>
  <si>
    <t>P20</t>
  </si>
  <si>
    <t>P22</t>
  </si>
  <si>
    <t>P23</t>
  </si>
  <si>
    <t>P28</t>
  </si>
  <si>
    <t>P29</t>
  </si>
  <si>
    <t>P30</t>
  </si>
  <si>
    <t>rainfall (mm/year)</t>
  </si>
  <si>
    <t>chronic anthropogenic disturbance index</t>
  </si>
  <si>
    <r>
      <t xml:space="preserve">Azteca </t>
    </r>
    <r>
      <rPr>
        <sz val="12"/>
        <color theme="1"/>
        <rFont val="Times New Roman"/>
        <family val="1"/>
      </rPr>
      <t>sp. A</t>
    </r>
  </si>
  <si>
    <r>
      <t>Brachymyrmex</t>
    </r>
    <r>
      <rPr>
        <sz val="12"/>
        <color theme="1"/>
        <rFont val="Times New Roman"/>
        <family val="1"/>
      </rPr>
      <t xml:space="preserve"> sp. A</t>
    </r>
  </si>
  <si>
    <r>
      <t>Camponotus blandus</t>
    </r>
    <r>
      <rPr>
        <sz val="12"/>
        <color theme="1"/>
        <rFont val="Times New Roman"/>
        <family val="1"/>
      </rPr>
      <t xml:space="preserve"> </t>
    </r>
  </si>
  <si>
    <t xml:space="preserve">Camponotus cingulatus </t>
  </si>
  <si>
    <t xml:space="preserve">Camponotus crassus </t>
  </si>
  <si>
    <t xml:space="preserve">Camponotus fastigatus </t>
  </si>
  <si>
    <r>
      <t>Camponotus</t>
    </r>
    <r>
      <rPr>
        <sz val="12"/>
        <color theme="1"/>
        <rFont val="Times New Roman"/>
        <family val="1"/>
      </rPr>
      <t xml:space="preserve"> sp. D</t>
    </r>
  </si>
  <si>
    <r>
      <t>Camponotus vittatus</t>
    </r>
    <r>
      <rPr>
        <sz val="12"/>
        <color theme="1"/>
        <rFont val="Times New Roman"/>
        <family val="1"/>
      </rPr>
      <t xml:space="preserve"> </t>
    </r>
  </si>
  <si>
    <r>
      <t>Cephalotes</t>
    </r>
    <r>
      <rPr>
        <sz val="12"/>
        <color theme="1"/>
        <rFont val="Times New Roman"/>
        <family val="1"/>
      </rPr>
      <t xml:space="preserve"> nr. c</t>
    </r>
    <r>
      <rPr>
        <i/>
        <sz val="12"/>
        <color theme="1"/>
        <rFont val="Times New Roman"/>
        <family val="1"/>
      </rPr>
      <t>ordatus</t>
    </r>
  </si>
  <si>
    <t xml:space="preserve">Cephalotes pusillus </t>
  </si>
  <si>
    <t xml:space="preserve">Crematogaster crinosa </t>
  </si>
  <si>
    <r>
      <t xml:space="preserve">Crematogaster </t>
    </r>
    <r>
      <rPr>
        <sz val="12"/>
        <color theme="1"/>
        <rFont val="Times New Roman"/>
        <family val="1"/>
      </rPr>
      <t>nr.</t>
    </r>
    <r>
      <rPr>
        <i/>
        <sz val="12"/>
        <color theme="1"/>
        <rFont val="Times New Roman"/>
        <family val="1"/>
      </rPr>
      <t xml:space="preserve"> evallans</t>
    </r>
  </si>
  <si>
    <t xml:space="preserve">Dorymyrmex thoracicus </t>
  </si>
  <si>
    <t xml:space="preserve">Pseudomyrmex acanthobius </t>
  </si>
  <si>
    <t xml:space="preserve">Pseudomyrmex gracilis </t>
  </si>
  <si>
    <t xml:space="preserve">Ectatomma muticum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</si>
</sst>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A2" sqref="A2"/>
    </sheetView>
  </sheetViews>
  <sheetFormatPr defaultRowHeight="14.4" x14ac:dyDescent="0.3"/>
  <cols>
    <col min="2" max="2" width="16.21875" bestFit="1" customWidth="1"/>
    <col min="3" max="3" width="35.21875" bestFit="1" customWidth="1"/>
  </cols>
  <sheetData>
    <row r="1" spans="1:3" x14ac:dyDescent="0.3">
      <c r="A1" t="s">
        <v>0</v>
      </c>
      <c r="B1" t="s">
        <v>34</v>
      </c>
      <c r="C1" t="s">
        <v>35</v>
      </c>
    </row>
    <row r="2" spans="1:3" x14ac:dyDescent="0.3">
      <c r="A2" t="s">
        <v>6</v>
      </c>
      <c r="B2">
        <v>591</v>
      </c>
      <c r="C2">
        <v>16.477737319999999</v>
      </c>
    </row>
    <row r="3" spans="1:3" x14ac:dyDescent="0.3">
      <c r="A3" t="s">
        <v>7</v>
      </c>
      <c r="B3">
        <v>516</v>
      </c>
      <c r="C3">
        <v>20.30064011</v>
      </c>
    </row>
    <row r="4" spans="1:3" x14ac:dyDescent="0.3">
      <c r="A4" t="s">
        <v>8</v>
      </c>
      <c r="B4">
        <v>578</v>
      </c>
      <c r="C4">
        <v>15.03922395</v>
      </c>
    </row>
    <row r="5" spans="1:3" x14ac:dyDescent="0.3">
      <c r="A5" t="s">
        <v>9</v>
      </c>
      <c r="B5">
        <v>540</v>
      </c>
      <c r="C5">
        <v>9.3444000280000008</v>
      </c>
    </row>
    <row r="6" spans="1:3" x14ac:dyDescent="0.3">
      <c r="A6" t="s">
        <v>10</v>
      </c>
      <c r="B6">
        <v>510</v>
      </c>
      <c r="C6">
        <v>20.33660261</v>
      </c>
    </row>
    <row r="7" spans="1:3" x14ac:dyDescent="0.3">
      <c r="A7" t="s">
        <v>11</v>
      </c>
      <c r="B7">
        <v>555</v>
      </c>
      <c r="C7">
        <v>33.022741060000001</v>
      </c>
    </row>
    <row r="8" spans="1:3" x14ac:dyDescent="0.3">
      <c r="A8" t="s">
        <v>12</v>
      </c>
      <c r="B8">
        <v>940</v>
      </c>
      <c r="C8">
        <v>2.0764335319999998</v>
      </c>
    </row>
    <row r="9" spans="1:3" x14ac:dyDescent="0.3">
      <c r="A9" t="s">
        <v>13</v>
      </c>
      <c r="B9">
        <v>653</v>
      </c>
      <c r="C9">
        <v>7.3459608980000004</v>
      </c>
    </row>
    <row r="10" spans="1:3" x14ac:dyDescent="0.3">
      <c r="A10" t="s">
        <v>14</v>
      </c>
      <c r="B10">
        <v>552</v>
      </c>
      <c r="C10">
        <v>7.3508868449999998</v>
      </c>
    </row>
    <row r="11" spans="1:3" x14ac:dyDescent="0.3">
      <c r="A11" t="s">
        <v>15</v>
      </c>
      <c r="B11">
        <v>785</v>
      </c>
      <c r="C11">
        <v>45.766344359999998</v>
      </c>
    </row>
    <row r="12" spans="1:3" x14ac:dyDescent="0.3">
      <c r="A12" t="s">
        <v>16</v>
      </c>
      <c r="B12">
        <v>903</v>
      </c>
      <c r="C12">
        <v>25.388026150000002</v>
      </c>
    </row>
    <row r="13" spans="1:3" x14ac:dyDescent="0.3">
      <c r="A13" t="s">
        <v>17</v>
      </c>
      <c r="B13">
        <v>762</v>
      </c>
      <c r="C13">
        <v>27.95088127</v>
      </c>
    </row>
    <row r="14" spans="1:3" x14ac:dyDescent="0.3">
      <c r="A14" t="s">
        <v>18</v>
      </c>
      <c r="B14">
        <v>913</v>
      </c>
      <c r="C14">
        <v>52.064710249999997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1"/>
  <sheetViews>
    <sheetView workbookViewId="0">
      <selection activeCell="F13" sqref="F13"/>
    </sheetView>
  </sheetViews>
  <sheetFormatPr defaultRowHeight="14.4" x14ac:dyDescent="0.3"/>
  <cols>
    <col min="3" max="3" width="20.88671875" bestFit="1" customWidth="1"/>
    <col min="4" max="4" width="16.33203125" bestFit="1" customWidth="1"/>
    <col min="5" max="5" width="19.21875" bestFit="1" customWidth="1"/>
    <col min="6" max="6" width="21.66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1</v>
      </c>
      <c r="C2">
        <v>0</v>
      </c>
      <c r="D2">
        <v>0</v>
      </c>
    </row>
    <row r="3" spans="1:6" x14ac:dyDescent="0.3">
      <c r="A3" t="s">
        <v>6</v>
      </c>
      <c r="B3">
        <v>2</v>
      </c>
      <c r="C3">
        <v>2</v>
      </c>
      <c r="D3">
        <v>0</v>
      </c>
    </row>
    <row r="4" spans="1:6" x14ac:dyDescent="0.3">
      <c r="A4" t="s">
        <v>6</v>
      </c>
      <c r="B4">
        <v>3</v>
      </c>
      <c r="C4">
        <v>2</v>
      </c>
      <c r="D4">
        <v>0</v>
      </c>
    </row>
    <row r="5" spans="1:6" x14ac:dyDescent="0.3">
      <c r="A5" t="s">
        <v>6</v>
      </c>
      <c r="B5">
        <v>4</v>
      </c>
      <c r="C5">
        <v>1</v>
      </c>
      <c r="D5">
        <v>0</v>
      </c>
    </row>
    <row r="6" spans="1:6" x14ac:dyDescent="0.3">
      <c r="A6" t="s">
        <v>6</v>
      </c>
      <c r="B6">
        <v>5</v>
      </c>
      <c r="C6">
        <v>3</v>
      </c>
      <c r="D6">
        <v>0</v>
      </c>
    </row>
    <row r="7" spans="1:6" x14ac:dyDescent="0.3">
      <c r="A7" t="s">
        <v>6</v>
      </c>
      <c r="B7">
        <v>6</v>
      </c>
      <c r="C7">
        <v>4</v>
      </c>
      <c r="D7">
        <v>0</v>
      </c>
    </row>
    <row r="8" spans="1:6" x14ac:dyDescent="0.3">
      <c r="A8" t="s">
        <v>6</v>
      </c>
      <c r="B8">
        <v>7</v>
      </c>
      <c r="C8">
        <v>2</v>
      </c>
      <c r="D8">
        <v>0</v>
      </c>
    </row>
    <row r="9" spans="1:6" x14ac:dyDescent="0.3">
      <c r="A9" t="s">
        <v>6</v>
      </c>
      <c r="B9">
        <v>8</v>
      </c>
      <c r="C9">
        <v>2</v>
      </c>
      <c r="D9">
        <v>1</v>
      </c>
      <c r="E9">
        <v>5</v>
      </c>
      <c r="F9">
        <v>0.16</v>
      </c>
    </row>
    <row r="10" spans="1:6" x14ac:dyDescent="0.3">
      <c r="A10" t="s">
        <v>6</v>
      </c>
      <c r="B10">
        <v>9</v>
      </c>
      <c r="C10">
        <v>2</v>
      </c>
      <c r="D10">
        <v>1</v>
      </c>
      <c r="E10">
        <v>4.5</v>
      </c>
      <c r="F10">
        <v>0.22222222</v>
      </c>
    </row>
    <row r="11" spans="1:6" x14ac:dyDescent="0.3">
      <c r="A11" t="s">
        <v>6</v>
      </c>
      <c r="B11">
        <v>10</v>
      </c>
      <c r="C11">
        <v>0</v>
      </c>
      <c r="D11">
        <v>0</v>
      </c>
    </row>
    <row r="12" spans="1:6" x14ac:dyDescent="0.3">
      <c r="A12" t="s">
        <v>7</v>
      </c>
      <c r="B12">
        <v>1</v>
      </c>
      <c r="C12">
        <v>0</v>
      </c>
      <c r="D12">
        <v>0</v>
      </c>
    </row>
    <row r="13" spans="1:6" x14ac:dyDescent="0.3">
      <c r="A13" t="s">
        <v>7</v>
      </c>
      <c r="B13">
        <v>2</v>
      </c>
      <c r="C13">
        <v>1</v>
      </c>
      <c r="D13">
        <v>0</v>
      </c>
    </row>
    <row r="14" spans="1:6" x14ac:dyDescent="0.3">
      <c r="A14" t="s">
        <v>7</v>
      </c>
      <c r="B14">
        <v>3</v>
      </c>
      <c r="C14">
        <v>0</v>
      </c>
      <c r="D14">
        <v>0</v>
      </c>
    </row>
    <row r="15" spans="1:6" x14ac:dyDescent="0.3">
      <c r="A15" t="s">
        <v>7</v>
      </c>
      <c r="B15">
        <v>4</v>
      </c>
      <c r="C15">
        <v>1</v>
      </c>
      <c r="D15">
        <v>0</v>
      </c>
    </row>
    <row r="16" spans="1:6" x14ac:dyDescent="0.3">
      <c r="A16" t="s">
        <v>7</v>
      </c>
      <c r="B16">
        <v>5</v>
      </c>
      <c r="C16">
        <v>1</v>
      </c>
      <c r="D16">
        <v>0</v>
      </c>
    </row>
    <row r="17" spans="1:4" x14ac:dyDescent="0.3">
      <c r="A17" t="s">
        <v>7</v>
      </c>
      <c r="B17">
        <v>6</v>
      </c>
      <c r="C17">
        <v>2</v>
      </c>
      <c r="D17">
        <v>0</v>
      </c>
    </row>
    <row r="18" spans="1:4" x14ac:dyDescent="0.3">
      <c r="A18" t="s">
        <v>7</v>
      </c>
      <c r="B18">
        <v>7</v>
      </c>
      <c r="C18">
        <v>1</v>
      </c>
      <c r="D18">
        <v>0</v>
      </c>
    </row>
    <row r="19" spans="1:4" x14ac:dyDescent="0.3">
      <c r="A19" t="s">
        <v>7</v>
      </c>
      <c r="B19">
        <v>8</v>
      </c>
      <c r="C19">
        <v>1</v>
      </c>
      <c r="D19">
        <v>0</v>
      </c>
    </row>
    <row r="20" spans="1:4" x14ac:dyDescent="0.3">
      <c r="A20" t="s">
        <v>7</v>
      </c>
      <c r="B20">
        <v>9</v>
      </c>
      <c r="C20">
        <v>0</v>
      </c>
      <c r="D20">
        <v>0</v>
      </c>
    </row>
    <row r="21" spans="1:4" x14ac:dyDescent="0.3">
      <c r="A21" t="s">
        <v>7</v>
      </c>
      <c r="B21">
        <v>10</v>
      </c>
      <c r="C21">
        <v>2</v>
      </c>
      <c r="D21">
        <v>0</v>
      </c>
    </row>
    <row r="22" spans="1:4" x14ac:dyDescent="0.3">
      <c r="A22" t="s">
        <v>8</v>
      </c>
      <c r="B22">
        <v>1</v>
      </c>
      <c r="C22">
        <v>1</v>
      </c>
      <c r="D22">
        <v>0</v>
      </c>
    </row>
    <row r="23" spans="1:4" x14ac:dyDescent="0.3">
      <c r="A23" t="s">
        <v>8</v>
      </c>
      <c r="B23">
        <v>2</v>
      </c>
      <c r="C23">
        <v>0</v>
      </c>
      <c r="D23">
        <v>0</v>
      </c>
    </row>
    <row r="24" spans="1:4" x14ac:dyDescent="0.3">
      <c r="A24" t="s">
        <v>8</v>
      </c>
      <c r="B24">
        <v>3</v>
      </c>
      <c r="C24">
        <v>0</v>
      </c>
      <c r="D24">
        <v>0</v>
      </c>
    </row>
    <row r="25" spans="1:4" x14ac:dyDescent="0.3">
      <c r="A25" t="s">
        <v>8</v>
      </c>
      <c r="B25">
        <v>4</v>
      </c>
      <c r="C25">
        <v>0</v>
      </c>
      <c r="D25">
        <v>0</v>
      </c>
    </row>
    <row r="26" spans="1:4" x14ac:dyDescent="0.3">
      <c r="A26" t="s">
        <v>8</v>
      </c>
      <c r="B26">
        <v>5</v>
      </c>
      <c r="C26">
        <v>1</v>
      </c>
      <c r="D26">
        <v>0</v>
      </c>
    </row>
    <row r="27" spans="1:4" x14ac:dyDescent="0.3">
      <c r="A27" t="s">
        <v>8</v>
      </c>
      <c r="B27">
        <v>6</v>
      </c>
      <c r="C27">
        <v>1</v>
      </c>
      <c r="D27">
        <v>0</v>
      </c>
    </row>
    <row r="28" spans="1:4" x14ac:dyDescent="0.3">
      <c r="A28" t="s">
        <v>8</v>
      </c>
      <c r="B28">
        <v>7</v>
      </c>
      <c r="C28">
        <v>1</v>
      </c>
      <c r="D28">
        <v>0</v>
      </c>
    </row>
    <row r="29" spans="1:4" x14ac:dyDescent="0.3">
      <c r="A29" t="s">
        <v>8</v>
      </c>
      <c r="B29">
        <v>8</v>
      </c>
      <c r="C29">
        <v>2</v>
      </c>
      <c r="D29">
        <v>0</v>
      </c>
    </row>
    <row r="30" spans="1:4" x14ac:dyDescent="0.3">
      <c r="A30" t="s">
        <v>8</v>
      </c>
      <c r="B30">
        <v>9</v>
      </c>
      <c r="C30">
        <v>0</v>
      </c>
      <c r="D30">
        <v>0</v>
      </c>
    </row>
    <row r="31" spans="1:4" x14ac:dyDescent="0.3">
      <c r="A31" t="s">
        <v>8</v>
      </c>
      <c r="B31">
        <v>10</v>
      </c>
      <c r="C31">
        <v>0</v>
      </c>
      <c r="D31">
        <v>0</v>
      </c>
    </row>
    <row r="32" spans="1:4" x14ac:dyDescent="0.3">
      <c r="A32" t="s">
        <v>9</v>
      </c>
      <c r="B32">
        <v>1</v>
      </c>
      <c r="C32">
        <v>2</v>
      </c>
      <c r="D32">
        <v>0</v>
      </c>
    </row>
    <row r="33" spans="1:4" x14ac:dyDescent="0.3">
      <c r="A33" t="s">
        <v>9</v>
      </c>
      <c r="B33">
        <v>2</v>
      </c>
      <c r="C33">
        <v>0</v>
      </c>
      <c r="D33">
        <v>0</v>
      </c>
    </row>
    <row r="34" spans="1:4" x14ac:dyDescent="0.3">
      <c r="A34" t="s">
        <v>9</v>
      </c>
      <c r="B34">
        <v>3</v>
      </c>
      <c r="C34">
        <v>1</v>
      </c>
      <c r="D34">
        <v>0</v>
      </c>
    </row>
    <row r="35" spans="1:4" x14ac:dyDescent="0.3">
      <c r="A35" t="s">
        <v>9</v>
      </c>
      <c r="B35">
        <v>4</v>
      </c>
      <c r="C35">
        <v>1</v>
      </c>
      <c r="D35">
        <v>0</v>
      </c>
    </row>
    <row r="36" spans="1:4" x14ac:dyDescent="0.3">
      <c r="A36" t="s">
        <v>9</v>
      </c>
      <c r="B36">
        <v>5</v>
      </c>
      <c r="C36">
        <v>3</v>
      </c>
      <c r="D36">
        <v>0</v>
      </c>
    </row>
    <row r="37" spans="1:4" x14ac:dyDescent="0.3">
      <c r="A37" t="s">
        <v>9</v>
      </c>
      <c r="B37">
        <v>6</v>
      </c>
      <c r="C37">
        <v>2</v>
      </c>
      <c r="D37">
        <v>0</v>
      </c>
    </row>
    <row r="38" spans="1:4" x14ac:dyDescent="0.3">
      <c r="A38" t="s">
        <v>9</v>
      </c>
      <c r="B38">
        <v>7</v>
      </c>
      <c r="C38">
        <v>0</v>
      </c>
      <c r="D38">
        <v>0</v>
      </c>
    </row>
    <row r="39" spans="1:4" x14ac:dyDescent="0.3">
      <c r="A39" t="s">
        <v>9</v>
      </c>
      <c r="B39">
        <v>8</v>
      </c>
      <c r="C39">
        <v>0</v>
      </c>
      <c r="D39">
        <v>0</v>
      </c>
    </row>
    <row r="40" spans="1:4" x14ac:dyDescent="0.3">
      <c r="A40" t="s">
        <v>9</v>
      </c>
      <c r="B40">
        <v>9</v>
      </c>
      <c r="C40">
        <v>2</v>
      </c>
      <c r="D40">
        <v>0</v>
      </c>
    </row>
    <row r="41" spans="1:4" x14ac:dyDescent="0.3">
      <c r="A41" t="s">
        <v>9</v>
      </c>
      <c r="B41">
        <v>10</v>
      </c>
      <c r="C41">
        <v>2</v>
      </c>
      <c r="D41">
        <v>0</v>
      </c>
    </row>
    <row r="42" spans="1:4" x14ac:dyDescent="0.3">
      <c r="A42" t="s">
        <v>10</v>
      </c>
      <c r="B42">
        <v>1</v>
      </c>
      <c r="C42">
        <v>1</v>
      </c>
      <c r="D42">
        <v>0</v>
      </c>
    </row>
    <row r="43" spans="1:4" x14ac:dyDescent="0.3">
      <c r="A43" t="s">
        <v>10</v>
      </c>
      <c r="B43">
        <v>2</v>
      </c>
      <c r="C43">
        <v>1</v>
      </c>
      <c r="D43">
        <v>0</v>
      </c>
    </row>
    <row r="44" spans="1:4" x14ac:dyDescent="0.3">
      <c r="A44" t="s">
        <v>10</v>
      </c>
      <c r="B44">
        <v>3</v>
      </c>
      <c r="C44">
        <v>1</v>
      </c>
      <c r="D44">
        <v>0</v>
      </c>
    </row>
    <row r="45" spans="1:4" x14ac:dyDescent="0.3">
      <c r="A45" t="s">
        <v>10</v>
      </c>
      <c r="B45">
        <v>4</v>
      </c>
      <c r="C45">
        <v>1</v>
      </c>
      <c r="D45">
        <v>0</v>
      </c>
    </row>
    <row r="46" spans="1:4" x14ac:dyDescent="0.3">
      <c r="A46" t="s">
        <v>10</v>
      </c>
      <c r="B46">
        <v>5</v>
      </c>
      <c r="C46">
        <v>2</v>
      </c>
      <c r="D46">
        <v>0</v>
      </c>
    </row>
    <row r="47" spans="1:4" x14ac:dyDescent="0.3">
      <c r="A47" t="s">
        <v>10</v>
      </c>
      <c r="B47">
        <v>6</v>
      </c>
      <c r="C47">
        <v>2</v>
      </c>
      <c r="D47">
        <v>0</v>
      </c>
    </row>
    <row r="48" spans="1:4" x14ac:dyDescent="0.3">
      <c r="A48" t="s">
        <v>10</v>
      </c>
      <c r="B48">
        <v>7</v>
      </c>
      <c r="C48">
        <v>2</v>
      </c>
      <c r="D48">
        <v>0</v>
      </c>
    </row>
    <row r="49" spans="1:6" x14ac:dyDescent="0.3">
      <c r="A49" t="s">
        <v>10</v>
      </c>
      <c r="B49">
        <v>8</v>
      </c>
      <c r="C49">
        <v>2</v>
      </c>
      <c r="D49">
        <v>0</v>
      </c>
    </row>
    <row r="50" spans="1:6" x14ac:dyDescent="0.3">
      <c r="A50" t="s">
        <v>10</v>
      </c>
      <c r="B50">
        <v>9</v>
      </c>
      <c r="C50">
        <v>1</v>
      </c>
      <c r="D50">
        <v>0</v>
      </c>
    </row>
    <row r="51" spans="1:6" x14ac:dyDescent="0.3">
      <c r="A51" t="s">
        <v>10</v>
      </c>
      <c r="B51">
        <v>10</v>
      </c>
      <c r="C51">
        <v>0</v>
      </c>
      <c r="D51">
        <v>0</v>
      </c>
    </row>
    <row r="52" spans="1:6" x14ac:dyDescent="0.3">
      <c r="A52" t="s">
        <v>11</v>
      </c>
      <c r="B52">
        <v>1</v>
      </c>
      <c r="C52">
        <v>1</v>
      </c>
      <c r="D52">
        <v>0</v>
      </c>
    </row>
    <row r="53" spans="1:6" x14ac:dyDescent="0.3">
      <c r="A53" t="s">
        <v>11</v>
      </c>
      <c r="B53">
        <v>2</v>
      </c>
      <c r="C53">
        <v>2</v>
      </c>
      <c r="D53">
        <v>0</v>
      </c>
    </row>
    <row r="54" spans="1:6" x14ac:dyDescent="0.3">
      <c r="A54" t="s">
        <v>11</v>
      </c>
      <c r="B54">
        <v>3</v>
      </c>
      <c r="C54">
        <v>2</v>
      </c>
      <c r="D54">
        <v>0</v>
      </c>
    </row>
    <row r="55" spans="1:6" x14ac:dyDescent="0.3">
      <c r="A55" t="s">
        <v>11</v>
      </c>
      <c r="B55">
        <v>4</v>
      </c>
      <c r="C55">
        <v>2</v>
      </c>
      <c r="D55">
        <v>0</v>
      </c>
    </row>
    <row r="56" spans="1:6" x14ac:dyDescent="0.3">
      <c r="A56" t="s">
        <v>11</v>
      </c>
      <c r="B56">
        <v>5</v>
      </c>
      <c r="C56">
        <v>2</v>
      </c>
      <c r="D56">
        <v>0</v>
      </c>
    </row>
    <row r="57" spans="1:6" x14ac:dyDescent="0.3">
      <c r="A57" t="s">
        <v>11</v>
      </c>
      <c r="B57">
        <v>6</v>
      </c>
      <c r="C57">
        <v>5</v>
      </c>
      <c r="D57">
        <v>1</v>
      </c>
      <c r="E57">
        <v>8</v>
      </c>
      <c r="F57">
        <v>0.125</v>
      </c>
    </row>
    <row r="58" spans="1:6" x14ac:dyDescent="0.3">
      <c r="A58" t="s">
        <v>11</v>
      </c>
      <c r="B58">
        <v>7</v>
      </c>
      <c r="C58">
        <v>2</v>
      </c>
      <c r="D58">
        <v>0</v>
      </c>
    </row>
    <row r="59" spans="1:6" x14ac:dyDescent="0.3">
      <c r="A59" t="s">
        <v>11</v>
      </c>
      <c r="B59">
        <v>8</v>
      </c>
      <c r="C59">
        <v>2</v>
      </c>
      <c r="D59">
        <v>0</v>
      </c>
    </row>
    <row r="60" spans="1:6" x14ac:dyDescent="0.3">
      <c r="A60" t="s">
        <v>11</v>
      </c>
      <c r="B60">
        <v>9</v>
      </c>
      <c r="C60">
        <v>0</v>
      </c>
      <c r="D60">
        <v>0</v>
      </c>
    </row>
    <row r="61" spans="1:6" x14ac:dyDescent="0.3">
      <c r="A61" t="s">
        <v>11</v>
      </c>
      <c r="B61">
        <v>10</v>
      </c>
      <c r="C61">
        <v>3</v>
      </c>
      <c r="D61">
        <v>0</v>
      </c>
    </row>
    <row r="62" spans="1:6" x14ac:dyDescent="0.3">
      <c r="A62" t="s">
        <v>12</v>
      </c>
      <c r="B62">
        <v>1</v>
      </c>
      <c r="C62">
        <v>1</v>
      </c>
      <c r="D62">
        <v>2</v>
      </c>
      <c r="E62">
        <v>0.66</v>
      </c>
      <c r="F62">
        <v>1.625</v>
      </c>
    </row>
    <row r="63" spans="1:6" x14ac:dyDescent="0.3">
      <c r="A63" t="s">
        <v>12</v>
      </c>
      <c r="B63">
        <v>2</v>
      </c>
      <c r="C63">
        <v>2</v>
      </c>
      <c r="D63">
        <v>1</v>
      </c>
      <c r="E63">
        <v>1</v>
      </c>
      <c r="F63">
        <v>0.1</v>
      </c>
    </row>
    <row r="64" spans="1:6" x14ac:dyDescent="0.3">
      <c r="A64" t="s">
        <v>12</v>
      </c>
      <c r="B64">
        <v>3</v>
      </c>
      <c r="C64">
        <v>4</v>
      </c>
      <c r="D64">
        <v>1</v>
      </c>
      <c r="E64">
        <v>1.41</v>
      </c>
      <c r="F64">
        <v>0.49645391</v>
      </c>
    </row>
    <row r="65" spans="1:6" x14ac:dyDescent="0.3">
      <c r="A65" t="s">
        <v>12</v>
      </c>
      <c r="B65">
        <v>4</v>
      </c>
      <c r="C65">
        <v>4</v>
      </c>
      <c r="D65">
        <v>0</v>
      </c>
    </row>
    <row r="66" spans="1:6" x14ac:dyDescent="0.3">
      <c r="A66" t="s">
        <v>12</v>
      </c>
      <c r="B66">
        <v>5</v>
      </c>
      <c r="C66">
        <v>1</v>
      </c>
      <c r="D66">
        <v>1</v>
      </c>
      <c r="E66">
        <v>0.5</v>
      </c>
      <c r="F66">
        <f>C66*(E66/D66)</f>
        <v>0.5</v>
      </c>
    </row>
    <row r="67" spans="1:6" x14ac:dyDescent="0.3">
      <c r="A67" t="s">
        <v>12</v>
      </c>
      <c r="B67">
        <v>6</v>
      </c>
      <c r="C67">
        <v>3</v>
      </c>
      <c r="D67">
        <v>0</v>
      </c>
    </row>
    <row r="68" spans="1:6" x14ac:dyDescent="0.3">
      <c r="A68" t="s">
        <v>12</v>
      </c>
      <c r="B68">
        <v>7</v>
      </c>
      <c r="C68">
        <v>4</v>
      </c>
      <c r="D68">
        <v>1</v>
      </c>
      <c r="E68">
        <v>0.66</v>
      </c>
      <c r="F68">
        <v>1.5151515149999999</v>
      </c>
    </row>
    <row r="69" spans="1:6" x14ac:dyDescent="0.3">
      <c r="A69" t="s">
        <v>12</v>
      </c>
      <c r="B69">
        <v>8</v>
      </c>
      <c r="C69">
        <v>4</v>
      </c>
      <c r="D69">
        <v>1</v>
      </c>
      <c r="E69">
        <v>0.66</v>
      </c>
      <c r="F69">
        <f>E69*C69</f>
        <v>2.64</v>
      </c>
    </row>
    <row r="70" spans="1:6" x14ac:dyDescent="0.3">
      <c r="A70" t="s">
        <v>12</v>
      </c>
      <c r="B70">
        <v>9</v>
      </c>
      <c r="C70">
        <v>5</v>
      </c>
      <c r="D70">
        <v>1</v>
      </c>
      <c r="E70">
        <v>3</v>
      </c>
      <c r="F70">
        <v>0.4</v>
      </c>
    </row>
    <row r="71" spans="1:6" x14ac:dyDescent="0.3">
      <c r="A71" t="s">
        <v>12</v>
      </c>
      <c r="B71">
        <v>10</v>
      </c>
      <c r="C71">
        <v>2</v>
      </c>
      <c r="D71">
        <v>0</v>
      </c>
    </row>
    <row r="72" spans="1:6" x14ac:dyDescent="0.3">
      <c r="A72" t="s">
        <v>13</v>
      </c>
      <c r="B72">
        <v>1</v>
      </c>
      <c r="C72">
        <v>2</v>
      </c>
      <c r="D72">
        <v>0</v>
      </c>
    </row>
    <row r="73" spans="1:6" x14ac:dyDescent="0.3">
      <c r="A73" t="s">
        <v>13</v>
      </c>
      <c r="B73">
        <v>2</v>
      </c>
      <c r="C73">
        <v>0</v>
      </c>
      <c r="D73">
        <v>0</v>
      </c>
    </row>
    <row r="74" spans="1:6" x14ac:dyDescent="0.3">
      <c r="A74" t="s">
        <v>13</v>
      </c>
      <c r="B74">
        <v>3</v>
      </c>
      <c r="C74">
        <v>1</v>
      </c>
      <c r="D74">
        <v>1</v>
      </c>
      <c r="E74">
        <v>9</v>
      </c>
      <c r="F74">
        <v>0.22222222</v>
      </c>
    </row>
    <row r="75" spans="1:6" x14ac:dyDescent="0.3">
      <c r="A75" t="s">
        <v>13</v>
      </c>
      <c r="B75">
        <v>4</v>
      </c>
      <c r="C75">
        <v>2</v>
      </c>
      <c r="D75">
        <v>0</v>
      </c>
    </row>
    <row r="76" spans="1:6" x14ac:dyDescent="0.3">
      <c r="A76" t="s">
        <v>13</v>
      </c>
      <c r="B76">
        <v>5</v>
      </c>
      <c r="C76">
        <v>2</v>
      </c>
      <c r="D76">
        <v>1</v>
      </c>
      <c r="E76">
        <v>4.5</v>
      </c>
      <c r="F76">
        <v>0.133333333</v>
      </c>
    </row>
    <row r="77" spans="1:6" x14ac:dyDescent="0.3">
      <c r="A77" t="s">
        <v>13</v>
      </c>
      <c r="B77">
        <v>6</v>
      </c>
      <c r="C77">
        <v>4</v>
      </c>
      <c r="D77">
        <v>0</v>
      </c>
    </row>
    <row r="78" spans="1:6" x14ac:dyDescent="0.3">
      <c r="A78" t="s">
        <v>13</v>
      </c>
      <c r="B78">
        <v>7</v>
      </c>
      <c r="C78">
        <v>1</v>
      </c>
      <c r="D78">
        <v>0</v>
      </c>
    </row>
    <row r="79" spans="1:6" x14ac:dyDescent="0.3">
      <c r="A79" t="s">
        <v>13</v>
      </c>
      <c r="B79">
        <v>8</v>
      </c>
      <c r="C79">
        <v>1</v>
      </c>
      <c r="D79">
        <v>0</v>
      </c>
    </row>
    <row r="80" spans="1:6" x14ac:dyDescent="0.3">
      <c r="A80" t="s">
        <v>13</v>
      </c>
      <c r="B80">
        <v>9</v>
      </c>
      <c r="C80">
        <v>0</v>
      </c>
      <c r="D80">
        <v>0</v>
      </c>
    </row>
    <row r="81" spans="1:6" x14ac:dyDescent="0.3">
      <c r="A81" t="s">
        <v>13</v>
      </c>
      <c r="B81">
        <v>10</v>
      </c>
      <c r="C81">
        <v>0</v>
      </c>
      <c r="D81">
        <v>1</v>
      </c>
      <c r="E81">
        <v>4</v>
      </c>
      <c r="F81">
        <v>0.75</v>
      </c>
    </row>
    <row r="82" spans="1:6" x14ac:dyDescent="0.3">
      <c r="A82" t="s">
        <v>14</v>
      </c>
      <c r="B82">
        <v>1</v>
      </c>
      <c r="C82">
        <v>2</v>
      </c>
      <c r="D82">
        <v>1</v>
      </c>
      <c r="E82">
        <v>5</v>
      </c>
      <c r="F82">
        <v>0.4</v>
      </c>
    </row>
    <row r="83" spans="1:6" x14ac:dyDescent="0.3">
      <c r="A83" t="s">
        <v>14</v>
      </c>
      <c r="B83">
        <v>2</v>
      </c>
      <c r="C83">
        <v>1</v>
      </c>
      <c r="D83">
        <v>0</v>
      </c>
    </row>
    <row r="84" spans="1:6" x14ac:dyDescent="0.3">
      <c r="A84" t="s">
        <v>14</v>
      </c>
      <c r="B84">
        <v>3</v>
      </c>
      <c r="C84">
        <v>2</v>
      </c>
      <c r="D84">
        <v>0</v>
      </c>
    </row>
    <row r="85" spans="1:6" x14ac:dyDescent="0.3">
      <c r="A85" t="s">
        <v>14</v>
      </c>
      <c r="B85">
        <v>4</v>
      </c>
      <c r="C85">
        <v>1</v>
      </c>
      <c r="D85">
        <v>0</v>
      </c>
    </row>
    <row r="86" spans="1:6" x14ac:dyDescent="0.3">
      <c r="A86" t="s">
        <v>14</v>
      </c>
      <c r="B86">
        <v>5</v>
      </c>
      <c r="C86">
        <v>1</v>
      </c>
      <c r="D86">
        <v>0</v>
      </c>
    </row>
    <row r="87" spans="1:6" x14ac:dyDescent="0.3">
      <c r="A87" t="s">
        <v>14</v>
      </c>
      <c r="B87">
        <v>6</v>
      </c>
      <c r="C87">
        <v>4</v>
      </c>
      <c r="D87">
        <v>0</v>
      </c>
    </row>
    <row r="88" spans="1:6" x14ac:dyDescent="0.3">
      <c r="A88" t="s">
        <v>14</v>
      </c>
      <c r="B88">
        <v>7</v>
      </c>
      <c r="C88">
        <v>0</v>
      </c>
      <c r="D88">
        <v>0</v>
      </c>
    </row>
    <row r="89" spans="1:6" x14ac:dyDescent="0.3">
      <c r="A89" t="s">
        <v>14</v>
      </c>
      <c r="B89">
        <v>8</v>
      </c>
      <c r="C89">
        <v>4</v>
      </c>
      <c r="D89">
        <v>1</v>
      </c>
      <c r="E89">
        <v>4</v>
      </c>
      <c r="F89">
        <v>0.25</v>
      </c>
    </row>
    <row r="90" spans="1:6" x14ac:dyDescent="0.3">
      <c r="A90" t="s">
        <v>14</v>
      </c>
      <c r="B90">
        <v>9</v>
      </c>
      <c r="C90">
        <v>1</v>
      </c>
      <c r="D90">
        <v>0</v>
      </c>
    </row>
    <row r="91" spans="1:6" x14ac:dyDescent="0.3">
      <c r="A91" t="s">
        <v>14</v>
      </c>
      <c r="B91">
        <v>10</v>
      </c>
      <c r="C91">
        <v>2</v>
      </c>
      <c r="D91">
        <v>1</v>
      </c>
      <c r="E91">
        <v>2.5</v>
      </c>
      <c r="F91">
        <v>0.8</v>
      </c>
    </row>
    <row r="92" spans="1:6" x14ac:dyDescent="0.3">
      <c r="A92" t="s">
        <v>15</v>
      </c>
      <c r="B92">
        <v>1</v>
      </c>
      <c r="C92">
        <v>2</v>
      </c>
      <c r="D92">
        <v>0</v>
      </c>
    </row>
    <row r="93" spans="1:6" x14ac:dyDescent="0.3">
      <c r="A93" t="s">
        <v>15</v>
      </c>
      <c r="B93">
        <v>2</v>
      </c>
      <c r="C93">
        <v>2</v>
      </c>
      <c r="D93">
        <v>1</v>
      </c>
      <c r="E93">
        <v>0.66</v>
      </c>
      <c r="F93">
        <f>E93*C93</f>
        <v>1.32</v>
      </c>
    </row>
    <row r="94" spans="1:6" x14ac:dyDescent="0.3">
      <c r="A94" t="s">
        <v>15</v>
      </c>
      <c r="B94">
        <v>3</v>
      </c>
      <c r="C94">
        <v>2</v>
      </c>
      <c r="D94">
        <v>1</v>
      </c>
      <c r="E94">
        <v>1.5</v>
      </c>
      <c r="F94">
        <v>0.2</v>
      </c>
    </row>
    <row r="95" spans="1:6" x14ac:dyDescent="0.3">
      <c r="A95" t="s">
        <v>15</v>
      </c>
      <c r="B95">
        <v>4</v>
      </c>
      <c r="C95">
        <v>3</v>
      </c>
      <c r="D95">
        <v>1</v>
      </c>
      <c r="E95">
        <v>3</v>
      </c>
      <c r="F95">
        <f>E95*C95</f>
        <v>9</v>
      </c>
    </row>
    <row r="96" spans="1:6" x14ac:dyDescent="0.3">
      <c r="A96" t="s">
        <v>15</v>
      </c>
      <c r="B96">
        <v>5</v>
      </c>
      <c r="C96">
        <v>0</v>
      </c>
      <c r="D96">
        <v>0</v>
      </c>
    </row>
    <row r="97" spans="1:6" x14ac:dyDescent="0.3">
      <c r="A97" t="s">
        <v>15</v>
      </c>
      <c r="B97">
        <v>6</v>
      </c>
      <c r="C97">
        <v>4</v>
      </c>
      <c r="D97">
        <v>0</v>
      </c>
    </row>
    <row r="98" spans="1:6" x14ac:dyDescent="0.3">
      <c r="A98" t="s">
        <v>15</v>
      </c>
      <c r="B98">
        <v>7</v>
      </c>
      <c r="C98">
        <v>3</v>
      </c>
      <c r="D98">
        <v>1</v>
      </c>
      <c r="E98">
        <v>1</v>
      </c>
      <c r="F98">
        <v>0.2</v>
      </c>
    </row>
    <row r="99" spans="1:6" x14ac:dyDescent="0.3">
      <c r="A99" t="s">
        <v>15</v>
      </c>
      <c r="B99">
        <v>8</v>
      </c>
      <c r="C99">
        <v>5</v>
      </c>
      <c r="D99">
        <v>0</v>
      </c>
    </row>
    <row r="100" spans="1:6" x14ac:dyDescent="0.3">
      <c r="A100" t="s">
        <v>15</v>
      </c>
      <c r="B100">
        <v>9</v>
      </c>
      <c r="C100">
        <v>0</v>
      </c>
      <c r="D100">
        <v>0</v>
      </c>
    </row>
    <row r="101" spans="1:6" x14ac:dyDescent="0.3">
      <c r="A101" t="s">
        <v>15</v>
      </c>
      <c r="B101">
        <v>10</v>
      </c>
      <c r="C101">
        <v>1</v>
      </c>
      <c r="D101">
        <v>0</v>
      </c>
    </row>
    <row r="102" spans="1:6" x14ac:dyDescent="0.3">
      <c r="A102" t="s">
        <v>16</v>
      </c>
      <c r="B102">
        <v>1</v>
      </c>
      <c r="C102">
        <v>3</v>
      </c>
      <c r="D102">
        <v>1</v>
      </c>
      <c r="E102">
        <v>0.5</v>
      </c>
      <c r="F102">
        <f>E12*C12</f>
        <v>0</v>
      </c>
    </row>
    <row r="103" spans="1:6" x14ac:dyDescent="0.3">
      <c r="A103" t="s">
        <v>16</v>
      </c>
      <c r="B103">
        <v>2</v>
      </c>
      <c r="C103">
        <v>2</v>
      </c>
      <c r="D103">
        <v>1</v>
      </c>
      <c r="E103">
        <v>2</v>
      </c>
      <c r="F103">
        <f>E13*C13</f>
        <v>0</v>
      </c>
    </row>
    <row r="104" spans="1:6" x14ac:dyDescent="0.3">
      <c r="A104" t="s">
        <v>16</v>
      </c>
      <c r="B104">
        <v>3</v>
      </c>
      <c r="C104">
        <v>3</v>
      </c>
      <c r="D104">
        <v>0</v>
      </c>
    </row>
    <row r="105" spans="1:6" x14ac:dyDescent="0.3">
      <c r="A105" t="s">
        <v>16</v>
      </c>
      <c r="B105">
        <v>4</v>
      </c>
      <c r="C105">
        <v>2</v>
      </c>
      <c r="D105">
        <v>1</v>
      </c>
      <c r="E105">
        <v>0.66</v>
      </c>
      <c r="F105">
        <f>E15*C15</f>
        <v>0</v>
      </c>
    </row>
    <row r="106" spans="1:6" x14ac:dyDescent="0.3">
      <c r="A106" t="s">
        <v>16</v>
      </c>
      <c r="B106">
        <v>5</v>
      </c>
      <c r="C106">
        <v>1</v>
      </c>
      <c r="D106">
        <v>1</v>
      </c>
      <c r="E106">
        <v>3</v>
      </c>
      <c r="F106">
        <f>E16*C16</f>
        <v>0</v>
      </c>
    </row>
    <row r="107" spans="1:6" x14ac:dyDescent="0.3">
      <c r="A107" t="s">
        <v>16</v>
      </c>
      <c r="B107">
        <v>6</v>
      </c>
      <c r="C107">
        <v>3</v>
      </c>
      <c r="D107">
        <v>1</v>
      </c>
      <c r="E107">
        <v>2</v>
      </c>
      <c r="F107">
        <f>E17*C17</f>
        <v>0</v>
      </c>
    </row>
    <row r="108" spans="1:6" x14ac:dyDescent="0.3">
      <c r="A108" t="s">
        <v>16</v>
      </c>
      <c r="B108">
        <v>7</v>
      </c>
      <c r="C108">
        <v>2</v>
      </c>
      <c r="D108">
        <v>1</v>
      </c>
      <c r="E108">
        <v>0.5</v>
      </c>
      <c r="F108">
        <f>E18*C18</f>
        <v>0</v>
      </c>
    </row>
    <row r="109" spans="1:6" x14ac:dyDescent="0.3">
      <c r="A109" t="s">
        <v>16</v>
      </c>
      <c r="B109">
        <v>8</v>
      </c>
      <c r="C109">
        <v>3</v>
      </c>
      <c r="D109">
        <v>0</v>
      </c>
    </row>
    <row r="110" spans="1:6" x14ac:dyDescent="0.3">
      <c r="A110" t="s">
        <v>16</v>
      </c>
      <c r="B110">
        <v>9</v>
      </c>
      <c r="C110">
        <v>0</v>
      </c>
      <c r="D110">
        <v>0</v>
      </c>
    </row>
    <row r="111" spans="1:6" x14ac:dyDescent="0.3">
      <c r="A111" t="s">
        <v>16</v>
      </c>
      <c r="B111">
        <v>10</v>
      </c>
      <c r="C111">
        <v>1</v>
      </c>
      <c r="D111">
        <v>0</v>
      </c>
    </row>
    <row r="112" spans="1:6" x14ac:dyDescent="0.3">
      <c r="A112" t="s">
        <v>17</v>
      </c>
      <c r="B112">
        <v>1</v>
      </c>
      <c r="C112">
        <v>5</v>
      </c>
      <c r="D112">
        <v>0</v>
      </c>
    </row>
    <row r="113" spans="1:6" x14ac:dyDescent="0.3">
      <c r="A113" t="s">
        <v>17</v>
      </c>
      <c r="B113">
        <v>2</v>
      </c>
      <c r="C113">
        <v>3</v>
      </c>
      <c r="D113">
        <v>1</v>
      </c>
      <c r="E113">
        <v>1</v>
      </c>
      <c r="F113">
        <f t="shared" ref="F113:F114" si="0">E113*C113</f>
        <v>3</v>
      </c>
    </row>
    <row r="114" spans="1:6" x14ac:dyDescent="0.3">
      <c r="A114" t="s">
        <v>17</v>
      </c>
      <c r="B114">
        <v>3</v>
      </c>
      <c r="C114">
        <v>4</v>
      </c>
      <c r="D114">
        <v>1</v>
      </c>
      <c r="E114">
        <v>0.5</v>
      </c>
      <c r="F114">
        <f t="shared" si="0"/>
        <v>2</v>
      </c>
    </row>
    <row r="115" spans="1:6" x14ac:dyDescent="0.3">
      <c r="A115" t="s">
        <v>17</v>
      </c>
      <c r="B115">
        <v>4</v>
      </c>
      <c r="C115">
        <v>3</v>
      </c>
      <c r="D115">
        <v>0</v>
      </c>
    </row>
    <row r="116" spans="1:6" x14ac:dyDescent="0.3">
      <c r="A116" t="s">
        <v>17</v>
      </c>
      <c r="B116">
        <v>5</v>
      </c>
      <c r="C116">
        <v>3</v>
      </c>
      <c r="D116">
        <v>0</v>
      </c>
    </row>
    <row r="117" spans="1:6" x14ac:dyDescent="0.3">
      <c r="A117" t="s">
        <v>17</v>
      </c>
      <c r="B117">
        <v>6</v>
      </c>
      <c r="C117">
        <v>4</v>
      </c>
      <c r="D117">
        <v>1</v>
      </c>
      <c r="E117">
        <v>0.66</v>
      </c>
      <c r="F117">
        <v>0.33333000000000002</v>
      </c>
    </row>
    <row r="118" spans="1:6" x14ac:dyDescent="0.3">
      <c r="A118" t="s">
        <v>17</v>
      </c>
      <c r="B118">
        <v>7</v>
      </c>
      <c r="C118">
        <v>3</v>
      </c>
      <c r="D118">
        <v>1</v>
      </c>
      <c r="E118">
        <v>1</v>
      </c>
      <c r="F118">
        <v>1.3</v>
      </c>
    </row>
    <row r="119" spans="1:6" x14ac:dyDescent="0.3">
      <c r="A119" t="s">
        <v>17</v>
      </c>
      <c r="B119">
        <v>8</v>
      </c>
      <c r="C119">
        <v>2</v>
      </c>
      <c r="D119">
        <v>0</v>
      </c>
    </row>
    <row r="120" spans="1:6" x14ac:dyDescent="0.3">
      <c r="A120" t="s">
        <v>17</v>
      </c>
      <c r="B120">
        <v>9</v>
      </c>
      <c r="C120">
        <v>0</v>
      </c>
      <c r="D120">
        <v>0</v>
      </c>
    </row>
    <row r="121" spans="1:6" x14ac:dyDescent="0.3">
      <c r="A121" t="s">
        <v>17</v>
      </c>
      <c r="B121">
        <v>10</v>
      </c>
      <c r="C121">
        <v>0</v>
      </c>
      <c r="D121">
        <v>0</v>
      </c>
    </row>
    <row r="122" spans="1:6" x14ac:dyDescent="0.3">
      <c r="A122" t="s">
        <v>18</v>
      </c>
      <c r="B122">
        <v>1</v>
      </c>
      <c r="C122">
        <v>4</v>
      </c>
      <c r="D122">
        <v>1</v>
      </c>
      <c r="E122">
        <v>1.5</v>
      </c>
      <c r="F122">
        <v>0.26666666700000002</v>
      </c>
    </row>
    <row r="123" spans="1:6" x14ac:dyDescent="0.3">
      <c r="A123" t="s">
        <v>18</v>
      </c>
      <c r="B123">
        <v>2</v>
      </c>
      <c r="C123">
        <v>4</v>
      </c>
      <c r="D123">
        <v>0</v>
      </c>
    </row>
    <row r="124" spans="1:6" x14ac:dyDescent="0.3">
      <c r="A124" t="s">
        <v>18</v>
      </c>
      <c r="B124">
        <v>3</v>
      </c>
      <c r="C124">
        <v>4</v>
      </c>
      <c r="D124">
        <v>0</v>
      </c>
    </row>
    <row r="125" spans="1:6" x14ac:dyDescent="0.3">
      <c r="A125" t="s">
        <v>18</v>
      </c>
      <c r="B125">
        <v>4</v>
      </c>
      <c r="C125">
        <v>2</v>
      </c>
      <c r="D125">
        <v>1</v>
      </c>
      <c r="E125">
        <v>0.8</v>
      </c>
      <c r="F125">
        <f>E125*C125</f>
        <v>1.6</v>
      </c>
    </row>
    <row r="126" spans="1:6" x14ac:dyDescent="0.3">
      <c r="A126" t="s">
        <v>18</v>
      </c>
      <c r="B126">
        <v>5</v>
      </c>
      <c r="C126">
        <v>4</v>
      </c>
      <c r="D126">
        <v>1</v>
      </c>
      <c r="E126">
        <v>0.66</v>
      </c>
      <c r="F126">
        <v>1.6666666670000001</v>
      </c>
    </row>
    <row r="127" spans="1:6" x14ac:dyDescent="0.3">
      <c r="A127" t="s">
        <v>18</v>
      </c>
      <c r="B127">
        <v>6</v>
      </c>
      <c r="C127">
        <v>3</v>
      </c>
      <c r="D127">
        <v>1</v>
      </c>
      <c r="E127">
        <v>1</v>
      </c>
      <c r="F127">
        <v>0.3</v>
      </c>
    </row>
    <row r="128" spans="1:6" x14ac:dyDescent="0.3">
      <c r="A128" t="s">
        <v>18</v>
      </c>
      <c r="B128">
        <v>7</v>
      </c>
      <c r="C128">
        <v>3</v>
      </c>
      <c r="D128">
        <v>0</v>
      </c>
    </row>
    <row r="129" spans="1:6" x14ac:dyDescent="0.3">
      <c r="A129" t="s">
        <v>18</v>
      </c>
      <c r="B129">
        <v>8</v>
      </c>
      <c r="C129">
        <v>0</v>
      </c>
      <c r="D129">
        <v>0</v>
      </c>
    </row>
    <row r="130" spans="1:6" x14ac:dyDescent="0.3">
      <c r="A130" t="s">
        <v>18</v>
      </c>
      <c r="B130">
        <v>9</v>
      </c>
      <c r="C130">
        <v>1</v>
      </c>
      <c r="D130">
        <v>0</v>
      </c>
    </row>
    <row r="131" spans="1:6" x14ac:dyDescent="0.3">
      <c r="A131" t="s">
        <v>18</v>
      </c>
      <c r="B131">
        <v>10</v>
      </c>
      <c r="C131">
        <v>3</v>
      </c>
      <c r="D131">
        <v>1</v>
      </c>
      <c r="E131">
        <v>0.5</v>
      </c>
      <c r="F131">
        <f>E131*C131</f>
        <v>1.5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"/>
  <sheetViews>
    <sheetView workbookViewId="0">
      <selection activeCell="B2" sqref="B2"/>
    </sheetView>
  </sheetViews>
  <sheetFormatPr defaultRowHeight="14.4" x14ac:dyDescent="0.3"/>
  <cols>
    <col min="3" max="3" width="12" bestFit="1" customWidth="1"/>
    <col min="4" max="4" width="12.44140625" bestFit="1" customWidth="1"/>
  </cols>
  <sheetData>
    <row r="1" spans="1:4" x14ac:dyDescent="0.3">
      <c r="A1" t="s">
        <v>0</v>
      </c>
      <c r="B1" t="s">
        <v>1</v>
      </c>
      <c r="C1" t="s">
        <v>19</v>
      </c>
      <c r="D1" t="s">
        <v>20</v>
      </c>
    </row>
    <row r="2" spans="1:4" x14ac:dyDescent="0.3">
      <c r="A2" t="s">
        <v>21</v>
      </c>
      <c r="B2">
        <v>1</v>
      </c>
      <c r="C2">
        <v>6.6666666999999999E-2</v>
      </c>
      <c r="D2">
        <v>0.26666666700000002</v>
      </c>
    </row>
    <row r="3" spans="1:4" x14ac:dyDescent="0.3">
      <c r="A3" t="s">
        <v>21</v>
      </c>
      <c r="B3">
        <v>2</v>
      </c>
      <c r="C3">
        <v>0.63333333300000005</v>
      </c>
      <c r="D3">
        <v>12.4</v>
      </c>
    </row>
    <row r="4" spans="1:4" x14ac:dyDescent="0.3">
      <c r="A4" t="s">
        <v>21</v>
      </c>
      <c r="B4">
        <v>3</v>
      </c>
      <c r="C4">
        <v>2.4666666670000001</v>
      </c>
      <c r="D4">
        <v>26.533333330000001</v>
      </c>
    </row>
    <row r="5" spans="1:4" x14ac:dyDescent="0.3">
      <c r="A5" t="s">
        <v>22</v>
      </c>
      <c r="B5">
        <v>1</v>
      </c>
      <c r="C5">
        <v>1.233333333</v>
      </c>
      <c r="D5">
        <v>18.266666669999999</v>
      </c>
    </row>
    <row r="6" spans="1:4" x14ac:dyDescent="0.3">
      <c r="A6" t="s">
        <v>22</v>
      </c>
      <c r="B6">
        <v>2</v>
      </c>
      <c r="C6">
        <v>0.76666666699999997</v>
      </c>
      <c r="D6">
        <v>4.6666666670000003</v>
      </c>
    </row>
    <row r="7" spans="1:4" x14ac:dyDescent="0.3">
      <c r="A7" t="s">
        <v>22</v>
      </c>
      <c r="B7">
        <v>3</v>
      </c>
      <c r="C7">
        <v>0</v>
      </c>
    </row>
    <row r="8" spans="1:4" x14ac:dyDescent="0.3">
      <c r="A8" t="s">
        <v>23</v>
      </c>
      <c r="B8">
        <v>1</v>
      </c>
      <c r="C8">
        <v>0.2</v>
      </c>
      <c r="D8">
        <v>5.3333333329999997</v>
      </c>
    </row>
    <row r="9" spans="1:4" x14ac:dyDescent="0.3">
      <c r="A9" t="s">
        <v>23</v>
      </c>
      <c r="B9">
        <v>2</v>
      </c>
      <c r="C9">
        <v>0.26666666700000002</v>
      </c>
      <c r="D9">
        <v>11.46666667</v>
      </c>
    </row>
    <row r="10" spans="1:4" x14ac:dyDescent="0.3">
      <c r="A10" t="s">
        <v>23</v>
      </c>
      <c r="B10">
        <v>3</v>
      </c>
      <c r="C10">
        <v>0.26666666700000002</v>
      </c>
      <c r="D10">
        <v>3.5333333329999999</v>
      </c>
    </row>
    <row r="11" spans="1:4" x14ac:dyDescent="0.3">
      <c r="A11" t="s">
        <v>24</v>
      </c>
      <c r="B11">
        <v>1</v>
      </c>
      <c r="C11">
        <v>1.1666666670000001</v>
      </c>
      <c r="D11">
        <v>20.84</v>
      </c>
    </row>
    <row r="12" spans="1:4" x14ac:dyDescent="0.3">
      <c r="A12" t="s">
        <v>24</v>
      </c>
      <c r="B12">
        <v>2</v>
      </c>
      <c r="C12">
        <v>0.46666666699999998</v>
      </c>
      <c r="D12">
        <v>1.1466666670000001</v>
      </c>
    </row>
    <row r="13" spans="1:4" x14ac:dyDescent="0.3">
      <c r="A13" t="s">
        <v>24</v>
      </c>
      <c r="B13">
        <v>3</v>
      </c>
      <c r="C13">
        <v>0.26666666700000002</v>
      </c>
      <c r="D13">
        <v>22.4</v>
      </c>
    </row>
    <row r="14" spans="1:4" x14ac:dyDescent="0.3">
      <c r="A14" t="s">
        <v>25</v>
      </c>
      <c r="B14">
        <v>1</v>
      </c>
      <c r="C14">
        <v>0.26666666700000002</v>
      </c>
      <c r="D14">
        <v>0.26666666700000002</v>
      </c>
    </row>
    <row r="15" spans="1:4" x14ac:dyDescent="0.3">
      <c r="A15" t="s">
        <v>25</v>
      </c>
      <c r="B15">
        <v>2</v>
      </c>
      <c r="C15">
        <v>1</v>
      </c>
      <c r="D15">
        <v>1.233333333</v>
      </c>
    </row>
    <row r="16" spans="1:4" x14ac:dyDescent="0.3">
      <c r="A16" t="s">
        <v>25</v>
      </c>
      <c r="B16">
        <v>3</v>
      </c>
      <c r="C16">
        <v>0.53333333299999997</v>
      </c>
      <c r="D16">
        <v>0.4</v>
      </c>
    </row>
    <row r="17" spans="1:4" x14ac:dyDescent="0.3">
      <c r="A17" t="s">
        <v>26</v>
      </c>
      <c r="B17">
        <v>1</v>
      </c>
      <c r="C17">
        <v>0.4</v>
      </c>
      <c r="D17">
        <v>36.213333329999998</v>
      </c>
    </row>
    <row r="18" spans="1:4" x14ac:dyDescent="0.3">
      <c r="A18" t="s">
        <v>26</v>
      </c>
      <c r="B18">
        <v>2</v>
      </c>
      <c r="C18">
        <v>0.233333333</v>
      </c>
      <c r="D18">
        <v>21.733333330000001</v>
      </c>
    </row>
    <row r="19" spans="1:4" x14ac:dyDescent="0.3">
      <c r="A19" t="s">
        <v>26</v>
      </c>
      <c r="B19">
        <v>3</v>
      </c>
      <c r="C19">
        <v>0</v>
      </c>
    </row>
    <row r="20" spans="1:4" x14ac:dyDescent="0.3">
      <c r="A20" t="s">
        <v>27</v>
      </c>
      <c r="B20">
        <v>1</v>
      </c>
      <c r="C20">
        <v>1.733333333</v>
      </c>
      <c r="D20">
        <v>0.65600000000000003</v>
      </c>
    </row>
    <row r="21" spans="1:4" x14ac:dyDescent="0.3">
      <c r="A21" t="s">
        <v>27</v>
      </c>
      <c r="B21">
        <v>2</v>
      </c>
      <c r="C21">
        <v>2.1</v>
      </c>
      <c r="D21">
        <v>0.62666666699999996</v>
      </c>
    </row>
    <row r="22" spans="1:4" x14ac:dyDescent="0.3">
      <c r="A22" t="s">
        <v>27</v>
      </c>
      <c r="B22">
        <v>3</v>
      </c>
      <c r="C22">
        <v>1.266666667</v>
      </c>
      <c r="D22">
        <v>0.6</v>
      </c>
    </row>
    <row r="23" spans="1:4" x14ac:dyDescent="0.3">
      <c r="A23" t="s">
        <v>28</v>
      </c>
      <c r="B23">
        <v>1</v>
      </c>
      <c r="C23">
        <v>0</v>
      </c>
    </row>
    <row r="24" spans="1:4" x14ac:dyDescent="0.3">
      <c r="A24" t="s">
        <v>28</v>
      </c>
      <c r="B24">
        <v>2</v>
      </c>
      <c r="C24">
        <v>1.3</v>
      </c>
      <c r="D24">
        <v>91.6</v>
      </c>
    </row>
    <row r="25" spans="1:4" x14ac:dyDescent="0.3">
      <c r="A25" t="s">
        <v>28</v>
      </c>
      <c r="B25">
        <v>3</v>
      </c>
      <c r="C25">
        <v>0</v>
      </c>
    </row>
    <row r="26" spans="1:4" x14ac:dyDescent="0.3">
      <c r="A26" t="s">
        <v>29</v>
      </c>
      <c r="B26">
        <v>1</v>
      </c>
      <c r="C26">
        <v>0.7</v>
      </c>
      <c r="D26">
        <v>24.133333329999999</v>
      </c>
    </row>
    <row r="27" spans="1:4" x14ac:dyDescent="0.3">
      <c r="A27" t="s">
        <v>29</v>
      </c>
      <c r="B27">
        <v>2</v>
      </c>
      <c r="C27">
        <v>0.26666666700000002</v>
      </c>
      <c r="D27">
        <v>13.33333333</v>
      </c>
    </row>
    <row r="28" spans="1:4" x14ac:dyDescent="0.3">
      <c r="A28" t="s">
        <v>29</v>
      </c>
      <c r="B28">
        <v>3</v>
      </c>
      <c r="C28">
        <v>0.43333333299999999</v>
      </c>
      <c r="D28">
        <v>29.333333329999999</v>
      </c>
    </row>
    <row r="29" spans="1:4" x14ac:dyDescent="0.3">
      <c r="A29" t="s">
        <v>30</v>
      </c>
      <c r="B29">
        <v>1</v>
      </c>
      <c r="C29">
        <v>0.5</v>
      </c>
      <c r="D29">
        <v>14</v>
      </c>
    </row>
    <row r="30" spans="1:4" x14ac:dyDescent="0.3">
      <c r="A30" t="s">
        <v>30</v>
      </c>
      <c r="B30">
        <v>2</v>
      </c>
      <c r="C30">
        <v>0.16666666699999999</v>
      </c>
      <c r="D30">
        <v>4</v>
      </c>
    </row>
    <row r="31" spans="1:4" x14ac:dyDescent="0.3">
      <c r="A31" t="s">
        <v>30</v>
      </c>
      <c r="B31">
        <v>3</v>
      </c>
      <c r="C31">
        <v>0.4</v>
      </c>
      <c r="D31">
        <v>16.266666669999999</v>
      </c>
    </row>
    <row r="32" spans="1:4" x14ac:dyDescent="0.3">
      <c r="A32" t="s">
        <v>31</v>
      </c>
      <c r="B32">
        <v>1</v>
      </c>
      <c r="C32">
        <v>0</v>
      </c>
    </row>
    <row r="33" spans="1:4" x14ac:dyDescent="0.3">
      <c r="A33" t="s">
        <v>31</v>
      </c>
      <c r="B33">
        <v>2</v>
      </c>
      <c r="C33">
        <v>0</v>
      </c>
    </row>
    <row r="34" spans="1:4" x14ac:dyDescent="0.3">
      <c r="A34" t="s">
        <v>31</v>
      </c>
      <c r="B34">
        <v>3</v>
      </c>
      <c r="C34">
        <v>0</v>
      </c>
    </row>
    <row r="35" spans="1:4" x14ac:dyDescent="0.3">
      <c r="A35" t="s">
        <v>32</v>
      </c>
      <c r="B35">
        <v>1</v>
      </c>
      <c r="C35">
        <v>2.766666667</v>
      </c>
      <c r="D35">
        <v>0.56133333299999999</v>
      </c>
    </row>
    <row r="36" spans="1:4" x14ac:dyDescent="0.3">
      <c r="A36" t="s">
        <v>32</v>
      </c>
      <c r="B36">
        <v>2</v>
      </c>
      <c r="C36">
        <v>0</v>
      </c>
    </row>
    <row r="37" spans="1:4" x14ac:dyDescent="0.3">
      <c r="A37" t="s">
        <v>32</v>
      </c>
      <c r="B37">
        <v>3</v>
      </c>
      <c r="C37">
        <v>0</v>
      </c>
    </row>
    <row r="38" spans="1:4" x14ac:dyDescent="0.3">
      <c r="A38" t="s">
        <v>33</v>
      </c>
      <c r="B38">
        <v>1</v>
      </c>
      <c r="C38">
        <v>0.33333333300000001</v>
      </c>
      <c r="D38">
        <v>10.66666667</v>
      </c>
    </row>
    <row r="39" spans="1:4" x14ac:dyDescent="0.3">
      <c r="A39" t="s">
        <v>33</v>
      </c>
      <c r="B39">
        <v>2</v>
      </c>
      <c r="C39">
        <v>0.233333333</v>
      </c>
      <c r="D39">
        <v>10.66666667</v>
      </c>
    </row>
    <row r="40" spans="1:4" x14ac:dyDescent="0.3">
      <c r="A40" t="s">
        <v>33</v>
      </c>
      <c r="B40">
        <v>3</v>
      </c>
      <c r="C4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4"/>
  <sheetViews>
    <sheetView workbookViewId="0">
      <selection activeCell="G6" sqref="G6"/>
    </sheetView>
  </sheetViews>
  <sheetFormatPr defaultRowHeight="14.4" x14ac:dyDescent="0.3"/>
  <cols>
    <col min="2" max="2" width="23.21875" bestFit="1" customWidth="1"/>
    <col min="3" max="3" width="18.33203125" bestFit="1" customWidth="1"/>
    <col min="4" max="4" width="21" bestFit="1" customWidth="1"/>
    <col min="5" max="5" width="20.21875" bestFit="1" customWidth="1"/>
    <col min="6" max="6" width="23.6640625" bestFit="1" customWidth="1"/>
    <col min="7" max="7" width="18.21875" bestFit="1" customWidth="1"/>
    <col min="8" max="8" width="26.88671875" bestFit="1" customWidth="1"/>
    <col min="9" max="9" width="23.33203125" bestFit="1" customWidth="1"/>
    <col min="10" max="10" width="20.44140625" bestFit="1" customWidth="1"/>
    <col min="11" max="11" width="23.77734375" bestFit="1" customWidth="1"/>
    <col min="12" max="12" width="27.77734375" bestFit="1" customWidth="1"/>
    <col min="13" max="13" width="23.77734375" bestFit="1" customWidth="1"/>
    <col min="14" max="14" width="20.5546875" bestFit="1" customWidth="1"/>
    <col min="15" max="15" width="24.21875" bestFit="1" customWidth="1"/>
    <col min="16" max="16" width="12.77734375" bestFit="1" customWidth="1"/>
    <col min="17" max="17" width="20.77734375" bestFit="1" customWidth="1"/>
  </cols>
  <sheetData>
    <row r="1" spans="1:17" ht="15.6" x14ac:dyDescent="0.3">
      <c r="A1" t="s">
        <v>0</v>
      </c>
      <c r="B1" s="1" t="s">
        <v>41</v>
      </c>
      <c r="C1" s="1" t="s">
        <v>42</v>
      </c>
      <c r="D1" s="1" t="s">
        <v>40</v>
      </c>
      <c r="E1" s="1" t="s">
        <v>45</v>
      </c>
      <c r="F1" s="1" t="s">
        <v>50</v>
      </c>
      <c r="G1" s="1" t="s">
        <v>51</v>
      </c>
      <c r="H1" s="1" t="s">
        <v>47</v>
      </c>
      <c r="I1" s="1" t="s">
        <v>46</v>
      </c>
      <c r="J1" s="1" t="s">
        <v>43</v>
      </c>
      <c r="K1" s="1" t="s">
        <v>44</v>
      </c>
      <c r="L1" s="1" t="s">
        <v>49</v>
      </c>
      <c r="M1" s="1" t="s">
        <v>39</v>
      </c>
      <c r="N1" s="1" t="s">
        <v>37</v>
      </c>
      <c r="O1" s="1" t="s">
        <v>48</v>
      </c>
      <c r="P1" s="1" t="s">
        <v>36</v>
      </c>
      <c r="Q1" s="1" t="s">
        <v>38</v>
      </c>
    </row>
    <row r="2" spans="1:17" x14ac:dyDescent="0.3">
      <c r="A2" t="s">
        <v>6</v>
      </c>
      <c r="B2">
        <v>5</v>
      </c>
      <c r="C2">
        <v>0</v>
      </c>
      <c r="D2">
        <v>6</v>
      </c>
      <c r="E2">
        <v>4</v>
      </c>
      <c r="F2">
        <v>2</v>
      </c>
      <c r="G2">
        <v>1</v>
      </c>
      <c r="H2">
        <v>1</v>
      </c>
      <c r="I2">
        <v>0</v>
      </c>
      <c r="J2">
        <v>0</v>
      </c>
      <c r="K2">
        <v>2</v>
      </c>
      <c r="L2">
        <v>0</v>
      </c>
      <c r="M2">
        <v>0</v>
      </c>
      <c r="N2">
        <v>0</v>
      </c>
      <c r="O2">
        <v>0</v>
      </c>
      <c r="P2">
        <v>0</v>
      </c>
      <c r="Q2">
        <v>3</v>
      </c>
    </row>
    <row r="3" spans="1:17" x14ac:dyDescent="0.3">
      <c r="A3" t="s">
        <v>7</v>
      </c>
      <c r="B3">
        <v>0</v>
      </c>
      <c r="C3">
        <v>0</v>
      </c>
      <c r="D3">
        <v>5</v>
      </c>
      <c r="E3">
        <v>5</v>
      </c>
      <c r="F3">
        <v>0</v>
      </c>
      <c r="G3">
        <v>0</v>
      </c>
      <c r="H3">
        <v>0</v>
      </c>
      <c r="I3">
        <v>1</v>
      </c>
      <c r="J3">
        <v>0</v>
      </c>
      <c r="K3">
        <v>2</v>
      </c>
      <c r="L3">
        <v>3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3">
      <c r="A4" t="s">
        <v>8</v>
      </c>
      <c r="B4">
        <v>0</v>
      </c>
      <c r="C4">
        <v>0</v>
      </c>
      <c r="D4">
        <v>6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3">
      <c r="A5" t="s">
        <v>9</v>
      </c>
      <c r="B5">
        <v>4</v>
      </c>
      <c r="C5">
        <v>0</v>
      </c>
      <c r="D5">
        <v>7</v>
      </c>
      <c r="E5">
        <v>5</v>
      </c>
      <c r="F5">
        <v>4</v>
      </c>
      <c r="G5">
        <v>0</v>
      </c>
      <c r="H5">
        <v>0</v>
      </c>
      <c r="I5">
        <v>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3">
      <c r="A6" t="s">
        <v>10</v>
      </c>
      <c r="B6">
        <v>0</v>
      </c>
      <c r="C6">
        <v>0</v>
      </c>
      <c r="D6">
        <v>5</v>
      </c>
      <c r="E6">
        <v>0</v>
      </c>
      <c r="F6">
        <v>3</v>
      </c>
      <c r="G6">
        <v>0</v>
      </c>
      <c r="H6">
        <v>0</v>
      </c>
      <c r="I6">
        <v>3</v>
      </c>
      <c r="J6">
        <v>0</v>
      </c>
      <c r="K6">
        <v>2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3">
      <c r="A7" t="s">
        <v>11</v>
      </c>
      <c r="B7">
        <v>3</v>
      </c>
      <c r="C7">
        <v>0</v>
      </c>
      <c r="D7">
        <v>6</v>
      </c>
      <c r="E7">
        <v>5</v>
      </c>
      <c r="F7">
        <v>4</v>
      </c>
      <c r="G7">
        <v>0</v>
      </c>
      <c r="H7">
        <v>3</v>
      </c>
      <c r="I7">
        <v>0</v>
      </c>
      <c r="J7">
        <v>0</v>
      </c>
      <c r="K7">
        <v>0</v>
      </c>
      <c r="L7">
        <v>0</v>
      </c>
      <c r="M7">
        <v>0</v>
      </c>
      <c r="N7">
        <v>2</v>
      </c>
      <c r="O7">
        <v>0</v>
      </c>
      <c r="P7">
        <v>0</v>
      </c>
      <c r="Q7">
        <v>0</v>
      </c>
    </row>
    <row r="8" spans="1:17" x14ac:dyDescent="0.3">
      <c r="A8" t="s">
        <v>12</v>
      </c>
      <c r="B8">
        <v>0</v>
      </c>
      <c r="C8">
        <v>0</v>
      </c>
      <c r="D8">
        <v>4</v>
      </c>
      <c r="E8">
        <v>2</v>
      </c>
      <c r="F8">
        <v>0</v>
      </c>
      <c r="G8">
        <v>0</v>
      </c>
      <c r="H8">
        <v>1</v>
      </c>
      <c r="I8">
        <v>0</v>
      </c>
      <c r="J8">
        <v>2</v>
      </c>
      <c r="K8">
        <v>0</v>
      </c>
      <c r="L8">
        <v>4</v>
      </c>
      <c r="M8">
        <v>0</v>
      </c>
      <c r="N8">
        <v>0</v>
      </c>
      <c r="O8">
        <v>0</v>
      </c>
      <c r="P8">
        <v>2</v>
      </c>
      <c r="Q8">
        <v>0</v>
      </c>
    </row>
    <row r="9" spans="1:17" x14ac:dyDescent="0.3">
      <c r="A9" t="s">
        <v>13</v>
      </c>
      <c r="B9">
        <v>0</v>
      </c>
      <c r="C9">
        <v>0</v>
      </c>
      <c r="D9">
        <v>6</v>
      </c>
      <c r="E9">
        <v>5</v>
      </c>
      <c r="F9">
        <v>0</v>
      </c>
      <c r="G9">
        <v>0</v>
      </c>
      <c r="H9">
        <v>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3">
      <c r="A10" t="s">
        <v>14</v>
      </c>
      <c r="B10">
        <v>3</v>
      </c>
      <c r="C10">
        <v>0</v>
      </c>
      <c r="D10">
        <v>8</v>
      </c>
      <c r="E10">
        <v>0</v>
      </c>
      <c r="F10">
        <v>3</v>
      </c>
      <c r="G10">
        <v>0</v>
      </c>
      <c r="H10">
        <v>2</v>
      </c>
      <c r="I10">
        <v>0</v>
      </c>
      <c r="J10">
        <v>0</v>
      </c>
      <c r="K10">
        <v>4</v>
      </c>
      <c r="L10">
        <v>5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3">
      <c r="A11" t="s">
        <v>15</v>
      </c>
      <c r="B11">
        <v>0</v>
      </c>
      <c r="C11">
        <v>0</v>
      </c>
      <c r="D11">
        <v>3</v>
      </c>
      <c r="E11">
        <v>4</v>
      </c>
      <c r="F11">
        <v>4</v>
      </c>
      <c r="G11">
        <v>1</v>
      </c>
      <c r="H11">
        <v>5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9</v>
      </c>
      <c r="P11">
        <v>0</v>
      </c>
      <c r="Q11">
        <v>0</v>
      </c>
    </row>
    <row r="12" spans="1:17" x14ac:dyDescent="0.3">
      <c r="A12" t="s">
        <v>16</v>
      </c>
      <c r="B12">
        <v>4</v>
      </c>
      <c r="C12">
        <v>1</v>
      </c>
      <c r="D12">
        <v>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</row>
    <row r="13" spans="1:17" x14ac:dyDescent="0.3">
      <c r="A13" t="s">
        <v>17</v>
      </c>
      <c r="B13">
        <v>1</v>
      </c>
      <c r="C13">
        <v>0</v>
      </c>
      <c r="D13">
        <v>4</v>
      </c>
      <c r="E13">
        <v>0</v>
      </c>
      <c r="F13">
        <v>0</v>
      </c>
      <c r="G13">
        <v>0</v>
      </c>
      <c r="H13">
        <v>1</v>
      </c>
      <c r="I13">
        <v>0</v>
      </c>
      <c r="J13">
        <v>4</v>
      </c>
      <c r="K13">
        <v>0</v>
      </c>
      <c r="L13">
        <v>3</v>
      </c>
      <c r="M13">
        <v>0</v>
      </c>
      <c r="N13">
        <v>0</v>
      </c>
      <c r="O13">
        <v>2</v>
      </c>
      <c r="P13">
        <v>0</v>
      </c>
      <c r="Q13">
        <v>0</v>
      </c>
    </row>
    <row r="14" spans="1:17" x14ac:dyDescent="0.3">
      <c r="A14" t="s">
        <v>18</v>
      </c>
      <c r="B14">
        <v>0</v>
      </c>
      <c r="C14">
        <v>0</v>
      </c>
      <c r="D14">
        <v>5</v>
      </c>
      <c r="E14">
        <v>0</v>
      </c>
      <c r="F14">
        <v>0</v>
      </c>
      <c r="G14">
        <v>0</v>
      </c>
      <c r="H14">
        <v>4</v>
      </c>
      <c r="I14">
        <v>0</v>
      </c>
      <c r="J14">
        <v>3</v>
      </c>
      <c r="K14">
        <v>0</v>
      </c>
      <c r="L14">
        <v>4</v>
      </c>
      <c r="M14">
        <v>0</v>
      </c>
      <c r="N14">
        <v>0</v>
      </c>
      <c r="O14">
        <v>3</v>
      </c>
      <c r="P14">
        <v>4</v>
      </c>
      <c r="Q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plots and gradients</vt:lpstr>
      <vt:lpstr>ant predatory and interactions</vt:lpstr>
      <vt:lpstr>nectar production</vt:lpstr>
      <vt:lpstr>composition of ant species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Revisor</cp:lastModifiedBy>
  <dcterms:created xsi:type="dcterms:W3CDTF">2020-06-28T06:11:19Z</dcterms:created>
  <dcterms:modified xsi:type="dcterms:W3CDTF">2020-06-28T13:58:35Z</dcterms:modified>
</cp:coreProperties>
</file>