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se\Artigos\Resource allocation\Revisión\MATLAB\"/>
    </mc:Choice>
  </mc:AlternateContent>
  <xr:revisionPtr revIDLastSave="0" documentId="13_ncr:1_{797A25F9-1DAF-4A1F-B72A-D75D2B64D186}" xr6:coauthVersionLast="45" xr6:coauthVersionMax="45" xr10:uidLastSave="{00000000-0000-0000-0000-000000000000}"/>
  <bookViews>
    <workbookView xWindow="-108" yWindow="-108" windowWidth="23256" windowHeight="12600" activeTab="1" xr2:uid="{00000000-000D-0000-FFFF-FFFF00000000}"/>
  </bookViews>
  <sheets>
    <sheet name="Enzimes" sheetId="9" r:id="rId1"/>
    <sheet name="Stoichiometric matrix" sheetId="2" r:id="rId2"/>
  </sheets>
  <definedNames>
    <definedName name="solver_adj" localSheetId="0" hidden="1">Enzimes!$C$38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Enzimes!$G$38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9.3</definedName>
    <definedName name="solver_ver" localSheetId="0" hidden="1">3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3" i="2" l="1"/>
  <c r="I14" i="2" s="1"/>
  <c r="H14" i="2"/>
  <c r="H13" i="2"/>
  <c r="G14" i="2"/>
  <c r="G13" i="2"/>
  <c r="D43" i="9"/>
  <c r="E43" i="9" s="1"/>
  <c r="G43" i="9" s="1"/>
  <c r="B14" i="2"/>
  <c r="B13" i="2"/>
  <c r="D42" i="9"/>
  <c r="E42" i="9" s="1"/>
  <c r="G42" i="9" s="1"/>
  <c r="L14" i="2"/>
  <c r="D38" i="9"/>
  <c r="E38" i="9" s="1"/>
  <c r="G38" i="9" s="1"/>
  <c r="F14" i="2" l="1"/>
  <c r="E14" i="2"/>
  <c r="G28" i="9"/>
  <c r="G35" i="9"/>
  <c r="D34" i="9"/>
  <c r="E34" i="9" s="1"/>
  <c r="G34" i="9" s="1"/>
  <c r="D33" i="9"/>
  <c r="E33" i="9" s="1"/>
  <c r="G33" i="9" s="1"/>
  <c r="D32" i="9"/>
  <c r="E32" i="9" s="1"/>
  <c r="G32" i="9" s="1"/>
  <c r="G26" i="9"/>
  <c r="G22" i="9"/>
  <c r="D27" i="9"/>
  <c r="E27" i="9" s="1"/>
  <c r="G27" i="9" s="1"/>
  <c r="D26" i="9"/>
  <c r="E26" i="9" s="1"/>
  <c r="D25" i="9"/>
  <c r="E25" i="9" s="1"/>
  <c r="G25" i="9" s="1"/>
  <c r="D24" i="9"/>
  <c r="E24" i="9" s="1"/>
  <c r="G24" i="9" s="1"/>
  <c r="D23" i="9"/>
  <c r="E23" i="9" s="1"/>
  <c r="G23" i="9" s="1"/>
  <c r="D22" i="9"/>
  <c r="E22" i="9" s="1"/>
  <c r="D21" i="9"/>
  <c r="E21" i="9" s="1"/>
  <c r="G21" i="9" s="1"/>
  <c r="D17" i="9"/>
  <c r="D14" i="2" l="1"/>
  <c r="D3" i="9" l="1"/>
  <c r="D5" i="9" l="1"/>
  <c r="E5" i="9" s="1"/>
  <c r="G5" i="9" s="1"/>
  <c r="D12" i="9" l="1"/>
  <c r="E12" i="9" s="1"/>
  <c r="G12" i="9" s="1"/>
  <c r="D11" i="9"/>
  <c r="E11" i="9" s="1"/>
  <c r="G11" i="9" s="1"/>
  <c r="D10" i="9"/>
  <c r="E10" i="9" s="1"/>
  <c r="G10" i="9" s="1"/>
  <c r="D9" i="9"/>
  <c r="E9" i="9" s="1"/>
  <c r="G9" i="9" s="1"/>
  <c r="D8" i="9"/>
  <c r="E8" i="9" s="1"/>
  <c r="G8" i="9" s="1"/>
  <c r="D7" i="9"/>
  <c r="E7" i="9" s="1"/>
  <c r="G7" i="9" s="1"/>
  <c r="D6" i="9"/>
  <c r="E6" i="9" s="1"/>
  <c r="G6" i="9" s="1"/>
  <c r="D4" i="9"/>
  <c r="E4" i="9" s="1"/>
  <c r="G4" i="9" s="1"/>
  <c r="E3" i="9" l="1"/>
  <c r="G3" i="9" l="1"/>
  <c r="G13" i="9" s="1"/>
  <c r="C14" i="2" l="1"/>
  <c r="E17" i="9" l="1"/>
  <c r="D8" i="2" l="1"/>
  <c r="L2" i="2"/>
  <c r="L8" i="2"/>
</calcChain>
</file>

<file path=xl/sharedStrings.xml><?xml version="1.0" encoding="utf-8"?>
<sst xmlns="http://schemas.openxmlformats.org/spreadsheetml/2006/main" count="118" uniqueCount="61">
  <si>
    <t>SUM</t>
  </si>
  <si>
    <t>HXK</t>
  </si>
  <si>
    <t>PGI</t>
  </si>
  <si>
    <t>PFK</t>
  </si>
  <si>
    <t>FBA</t>
  </si>
  <si>
    <t>TPI</t>
  </si>
  <si>
    <t>GLD</t>
  </si>
  <si>
    <t>PGK</t>
  </si>
  <si>
    <t>GPM</t>
  </si>
  <si>
    <t>ENO</t>
  </si>
  <si>
    <t>CDC</t>
  </si>
  <si>
    <t>Enzyme Name</t>
  </si>
  <si>
    <t>stoichiometry</t>
  </si>
  <si>
    <t>Glycolysis</t>
  </si>
  <si>
    <t>Pyr</t>
  </si>
  <si>
    <t>ATP</t>
  </si>
  <si>
    <t>NADH</t>
  </si>
  <si>
    <t>CO2</t>
  </si>
  <si>
    <t>Lac</t>
  </si>
  <si>
    <t>Glc</t>
  </si>
  <si>
    <t>Location</t>
  </si>
  <si>
    <t>Growth</t>
  </si>
  <si>
    <t>Reaction / FLUX</t>
  </si>
  <si>
    <t>Cell membrane</t>
  </si>
  <si>
    <t>All</t>
  </si>
  <si>
    <t>Ac</t>
  </si>
  <si>
    <t>But</t>
  </si>
  <si>
    <t>Lactate</t>
  </si>
  <si>
    <t>Butyrate</t>
  </si>
  <si>
    <t>Acetate</t>
  </si>
  <si>
    <t>LDH</t>
  </si>
  <si>
    <t>PDH</t>
  </si>
  <si>
    <t>Acetyl-CoA C-acetyltransferase</t>
  </si>
  <si>
    <t>3-hydroxybutyryl-CoA dehydrogenase</t>
  </si>
  <si>
    <t>3-hydrobutyrate dehydratase</t>
  </si>
  <si>
    <t>Etf</t>
  </si>
  <si>
    <t>Phosphate butyryltransferase</t>
  </si>
  <si>
    <t>Butyrate kinase</t>
  </si>
  <si>
    <t>Phosphate acetyltransferase</t>
  </si>
  <si>
    <t>Acetate kinase</t>
  </si>
  <si>
    <t>BM</t>
  </si>
  <si>
    <t>Glucose transport</t>
  </si>
  <si>
    <t>Lactate transport</t>
  </si>
  <si>
    <t>Butyrate transport</t>
  </si>
  <si>
    <t>Acetate transport</t>
  </si>
  <si>
    <t>CO2 transport</t>
  </si>
  <si>
    <t>Maintenance</t>
  </si>
  <si>
    <t>Activity</t>
  </si>
  <si>
    <t>Enzyme requirement</t>
  </si>
  <si>
    <t>umol S/(mg E·min)</t>
  </si>
  <si>
    <t>mmol/(mg E·h)</t>
  </si>
  <si>
    <t>mg E/(mmol/h)</t>
  </si>
  <si>
    <t>Enzyme requirement per glycolysis flux</t>
  </si>
  <si>
    <t>Enzyme requirement per butyrate flux</t>
  </si>
  <si>
    <t>Enzyme requirement per acetate flux</t>
  </si>
  <si>
    <t>Membrane</t>
  </si>
  <si>
    <t>Cytoplasm</t>
  </si>
  <si>
    <t>Glucose transporter</t>
  </si>
  <si>
    <t>Ribosomes</t>
  </si>
  <si>
    <t>Transporters</t>
  </si>
  <si>
    <t>Acid transporter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</si>
</sst>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1"/>
    <xf numFmtId="2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 applyFill="1"/>
    <xf numFmtId="0" fontId="1" fillId="0" borderId="0" xfId="0" applyFont="1" applyFill="1"/>
    <xf numFmtId="0" fontId="4" fillId="0" borderId="0" xfId="1" applyFont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/>
    </xf>
    <xf numFmtId="0" fontId="3" fillId="0" borderId="0" xfId="0" applyFont="1" applyFill="1"/>
    <xf numFmtId="0" fontId="0" fillId="0" borderId="0" xfId="0" applyFont="1" applyFill="1"/>
    <xf numFmtId="0" fontId="5" fillId="0" borderId="0" xfId="0" applyFont="1" applyAlignment="1">
      <alignment vertical="center" textRotation="90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textRotation="90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BE12C-F7A6-45F6-A5CC-6C62F9EA0B2D}">
  <dimension ref="A1:M45"/>
  <sheetViews>
    <sheetView topLeftCell="A28" workbookViewId="0">
      <selection activeCell="D46" sqref="D46"/>
    </sheetView>
  </sheetViews>
  <sheetFormatPr baseColWidth="10" defaultColWidth="8.88671875" defaultRowHeight="14.4" x14ac:dyDescent="0.3"/>
  <cols>
    <col min="2" max="2" width="26.44140625" customWidth="1"/>
    <col min="3" max="3" width="18" customWidth="1"/>
    <col min="4" max="4" width="19.44140625" customWidth="1"/>
    <col min="5" max="5" width="18.21875" customWidth="1"/>
    <col min="6" max="6" width="12.21875" customWidth="1"/>
    <col min="7" max="7" width="33.33203125" customWidth="1"/>
    <col min="10" max="10" width="8.88671875" customWidth="1"/>
  </cols>
  <sheetData>
    <row r="1" spans="1:13" x14ac:dyDescent="0.3">
      <c r="B1" s="12" t="s">
        <v>11</v>
      </c>
      <c r="C1" s="15" t="s">
        <v>47</v>
      </c>
      <c r="D1" s="15"/>
      <c r="E1" s="4" t="s">
        <v>48</v>
      </c>
      <c r="F1" s="12" t="s">
        <v>12</v>
      </c>
      <c r="G1" s="12" t="s">
        <v>52</v>
      </c>
      <c r="H1" s="6"/>
      <c r="I1" s="6"/>
    </row>
    <row r="2" spans="1:13" x14ac:dyDescent="0.3">
      <c r="C2" s="11" t="s">
        <v>49</v>
      </c>
      <c r="D2" s="10" t="s">
        <v>50</v>
      </c>
      <c r="E2" s="6" t="s">
        <v>51</v>
      </c>
      <c r="F2" s="6"/>
      <c r="G2" s="11" t="s">
        <v>51</v>
      </c>
      <c r="H2" s="6"/>
      <c r="I2" s="6"/>
    </row>
    <row r="3" spans="1:13" ht="14.4" customHeight="1" x14ac:dyDescent="0.3">
      <c r="A3" s="16" t="s">
        <v>13</v>
      </c>
      <c r="B3" s="6" t="s">
        <v>1</v>
      </c>
      <c r="C3" s="6">
        <v>158</v>
      </c>
      <c r="D3" s="6">
        <f t="shared" ref="D3:D12" si="0">C3*60/1000</f>
        <v>9.48</v>
      </c>
      <c r="E3" s="6">
        <f t="shared" ref="E3:E12" si="1">1/D3</f>
        <v>0.10548523206751054</v>
      </c>
      <c r="F3" s="6">
        <v>1</v>
      </c>
      <c r="G3" s="6">
        <f t="shared" ref="G3:G12" si="2">E3*F3</f>
        <v>0.10548523206751054</v>
      </c>
      <c r="H3" s="6"/>
      <c r="I3" s="6"/>
      <c r="M3" s="2"/>
    </row>
    <row r="4" spans="1:13" x14ac:dyDescent="0.3">
      <c r="A4" s="16"/>
      <c r="B4" s="6" t="s">
        <v>2</v>
      </c>
      <c r="C4" s="6">
        <v>212.6</v>
      </c>
      <c r="D4" s="6">
        <f t="shared" si="0"/>
        <v>12.756</v>
      </c>
      <c r="E4" s="6">
        <f t="shared" si="1"/>
        <v>7.8394481028535593E-2</v>
      </c>
      <c r="F4" s="6">
        <v>1</v>
      </c>
      <c r="G4" s="6">
        <f t="shared" si="2"/>
        <v>7.8394481028535593E-2</v>
      </c>
      <c r="H4" s="6"/>
      <c r="I4" s="6"/>
      <c r="M4" s="2"/>
    </row>
    <row r="5" spans="1:13" x14ac:dyDescent="0.3">
      <c r="A5" s="16"/>
      <c r="B5" s="9" t="s">
        <v>3</v>
      </c>
      <c r="C5" s="6">
        <v>190</v>
      </c>
      <c r="D5" s="6">
        <f t="shared" si="0"/>
        <v>11.4</v>
      </c>
      <c r="E5" s="6">
        <f t="shared" si="1"/>
        <v>8.771929824561403E-2</v>
      </c>
      <c r="F5" s="6">
        <v>1</v>
      </c>
      <c r="G5" s="6">
        <f t="shared" si="2"/>
        <v>8.771929824561403E-2</v>
      </c>
      <c r="H5" s="6"/>
      <c r="I5" s="6"/>
      <c r="M5" s="2"/>
    </row>
    <row r="6" spans="1:13" x14ac:dyDescent="0.3">
      <c r="A6" s="16"/>
      <c r="B6" s="6" t="s">
        <v>4</v>
      </c>
      <c r="C6" s="6">
        <v>477</v>
      </c>
      <c r="D6" s="6">
        <f t="shared" si="0"/>
        <v>28.62</v>
      </c>
      <c r="E6" s="6">
        <f t="shared" si="1"/>
        <v>3.4940600978336823E-2</v>
      </c>
      <c r="F6" s="6">
        <v>1</v>
      </c>
      <c r="G6" s="6">
        <f t="shared" si="2"/>
        <v>3.4940600978336823E-2</v>
      </c>
      <c r="H6" s="6"/>
      <c r="I6" s="6"/>
      <c r="M6" s="2"/>
    </row>
    <row r="7" spans="1:13" x14ac:dyDescent="0.3">
      <c r="A7" s="16"/>
      <c r="B7" s="6" t="s">
        <v>5</v>
      </c>
      <c r="C7" s="6">
        <v>55</v>
      </c>
      <c r="D7" s="6">
        <f t="shared" si="0"/>
        <v>3.3</v>
      </c>
      <c r="E7" s="6">
        <f t="shared" si="1"/>
        <v>0.30303030303030304</v>
      </c>
      <c r="F7" s="6">
        <v>1</v>
      </c>
      <c r="G7" s="6">
        <f t="shared" si="2"/>
        <v>0.30303030303030304</v>
      </c>
      <c r="H7" s="6"/>
      <c r="I7" s="6"/>
      <c r="M7" s="2"/>
    </row>
    <row r="8" spans="1:13" x14ac:dyDescent="0.3">
      <c r="A8" s="16"/>
      <c r="B8" s="6" t="s">
        <v>6</v>
      </c>
      <c r="C8" s="6">
        <v>40</v>
      </c>
      <c r="D8" s="6">
        <f t="shared" si="0"/>
        <v>2.4</v>
      </c>
      <c r="E8" s="6">
        <f t="shared" si="1"/>
        <v>0.41666666666666669</v>
      </c>
      <c r="F8" s="6">
        <v>2</v>
      </c>
      <c r="G8" s="6">
        <f t="shared" si="2"/>
        <v>0.83333333333333337</v>
      </c>
      <c r="H8" s="6"/>
      <c r="I8" s="6"/>
      <c r="M8" s="2"/>
    </row>
    <row r="9" spans="1:13" x14ac:dyDescent="0.3">
      <c r="A9" s="16"/>
      <c r="B9" s="6" t="s">
        <v>7</v>
      </c>
      <c r="C9" s="6">
        <v>480</v>
      </c>
      <c r="D9" s="6">
        <f t="shared" si="0"/>
        <v>28.8</v>
      </c>
      <c r="E9" s="6">
        <f t="shared" si="1"/>
        <v>3.4722222222222224E-2</v>
      </c>
      <c r="F9" s="6">
        <v>2</v>
      </c>
      <c r="G9" s="6">
        <f t="shared" si="2"/>
        <v>6.9444444444444448E-2</v>
      </c>
      <c r="H9" s="6"/>
      <c r="I9" s="6"/>
      <c r="M9" s="2"/>
    </row>
    <row r="10" spans="1:13" x14ac:dyDescent="0.3">
      <c r="A10" s="16"/>
      <c r="B10" s="6" t="s">
        <v>8</v>
      </c>
      <c r="C10" s="6">
        <v>124</v>
      </c>
      <c r="D10" s="6">
        <f t="shared" si="0"/>
        <v>7.44</v>
      </c>
      <c r="E10" s="6">
        <f t="shared" si="1"/>
        <v>0.13440860215053763</v>
      </c>
      <c r="F10" s="6">
        <v>2</v>
      </c>
      <c r="G10" s="6">
        <f t="shared" si="2"/>
        <v>0.26881720430107525</v>
      </c>
      <c r="H10" s="6"/>
      <c r="I10" s="6"/>
      <c r="M10" s="2"/>
    </row>
    <row r="11" spans="1:13" x14ac:dyDescent="0.3">
      <c r="A11" s="16"/>
      <c r="B11" s="6" t="s">
        <v>9</v>
      </c>
      <c r="C11" s="6">
        <v>260</v>
      </c>
      <c r="D11" s="6">
        <f t="shared" si="0"/>
        <v>15.6</v>
      </c>
      <c r="E11" s="6">
        <f t="shared" si="1"/>
        <v>6.4102564102564111E-2</v>
      </c>
      <c r="F11" s="6">
        <v>2</v>
      </c>
      <c r="G11" s="6">
        <f t="shared" si="2"/>
        <v>0.12820512820512822</v>
      </c>
      <c r="H11" s="6"/>
      <c r="I11" s="6"/>
      <c r="M11" s="2"/>
    </row>
    <row r="12" spans="1:13" x14ac:dyDescent="0.3">
      <c r="A12" s="16"/>
      <c r="B12" s="6" t="s">
        <v>10</v>
      </c>
      <c r="C12" s="6">
        <v>55</v>
      </c>
      <c r="D12" s="6">
        <f t="shared" si="0"/>
        <v>3.3</v>
      </c>
      <c r="E12" s="6">
        <f t="shared" si="1"/>
        <v>0.30303030303030304</v>
      </c>
      <c r="F12" s="6">
        <v>2</v>
      </c>
      <c r="G12" s="6">
        <f t="shared" si="2"/>
        <v>0.60606060606060608</v>
      </c>
      <c r="H12" s="6"/>
      <c r="I12" s="6"/>
      <c r="M12" s="2"/>
    </row>
    <row r="13" spans="1:13" x14ac:dyDescent="0.3">
      <c r="B13" s="6"/>
      <c r="C13" s="6"/>
      <c r="D13" s="6"/>
      <c r="E13" s="6"/>
      <c r="F13" s="6"/>
      <c r="G13" s="7">
        <f>SUM(G3:G12)</f>
        <v>2.5154306316948873</v>
      </c>
      <c r="H13" s="6" t="s">
        <v>0</v>
      </c>
      <c r="I13" s="6"/>
    </row>
    <row r="14" spans="1:13" x14ac:dyDescent="0.3">
      <c r="B14" s="6"/>
      <c r="C14" s="6"/>
      <c r="D14" s="6"/>
      <c r="E14" s="6"/>
      <c r="F14" s="6"/>
      <c r="H14" s="7"/>
      <c r="I14" s="6"/>
    </row>
    <row r="15" spans="1:13" x14ac:dyDescent="0.3">
      <c r="B15" s="4" t="s">
        <v>11</v>
      </c>
      <c r="C15" s="15" t="s">
        <v>47</v>
      </c>
      <c r="D15" s="15"/>
      <c r="E15" s="4" t="s">
        <v>48</v>
      </c>
    </row>
    <row r="16" spans="1:13" x14ac:dyDescent="0.3">
      <c r="C16" s="11" t="s">
        <v>49</v>
      </c>
      <c r="D16" s="10" t="s">
        <v>50</v>
      </c>
      <c r="E16" s="6" t="s">
        <v>51</v>
      </c>
      <c r="M16" s="2"/>
    </row>
    <row r="17" spans="1:13" x14ac:dyDescent="0.3">
      <c r="A17" s="1" t="s">
        <v>27</v>
      </c>
      <c r="B17" t="s">
        <v>30</v>
      </c>
      <c r="C17">
        <v>2350</v>
      </c>
      <c r="D17" s="6">
        <f>C17*60/1000</f>
        <v>141</v>
      </c>
      <c r="E17" s="1">
        <f>1/D17</f>
        <v>7.0921985815602835E-3</v>
      </c>
      <c r="M17" s="2"/>
    </row>
    <row r="18" spans="1:13" x14ac:dyDescent="0.3">
      <c r="A18" s="1"/>
      <c r="D18" s="6"/>
      <c r="E18" s="1"/>
      <c r="M18" s="2"/>
    </row>
    <row r="19" spans="1:13" x14ac:dyDescent="0.3">
      <c r="B19" s="4" t="s">
        <v>11</v>
      </c>
      <c r="C19" s="15" t="s">
        <v>47</v>
      </c>
      <c r="D19" s="15"/>
      <c r="E19" s="4" t="s">
        <v>48</v>
      </c>
      <c r="F19" s="12" t="s">
        <v>12</v>
      </c>
      <c r="G19" s="12" t="s">
        <v>53</v>
      </c>
    </row>
    <row r="20" spans="1:13" x14ac:dyDescent="0.3">
      <c r="C20" s="11" t="s">
        <v>49</v>
      </c>
      <c r="D20" s="10" t="s">
        <v>50</v>
      </c>
      <c r="E20" s="6" t="s">
        <v>51</v>
      </c>
      <c r="G20" s="11" t="s">
        <v>51</v>
      </c>
      <c r="M20" s="2"/>
    </row>
    <row r="21" spans="1:13" x14ac:dyDescent="0.3">
      <c r="A21" s="16" t="s">
        <v>28</v>
      </c>
      <c r="B21" t="s">
        <v>31</v>
      </c>
      <c r="C21">
        <v>25</v>
      </c>
      <c r="D21" s="6">
        <f t="shared" ref="D21:D27" si="3">C21*60/1000</f>
        <v>1.5</v>
      </c>
      <c r="E21" s="6">
        <f t="shared" ref="E21:E27" si="4">1/D21</f>
        <v>0.66666666666666663</v>
      </c>
      <c r="F21">
        <v>2</v>
      </c>
      <c r="G21" s="6">
        <f t="shared" ref="G21:G27" si="5">E21*F21</f>
        <v>1.3333333333333333</v>
      </c>
      <c r="H21" s="5"/>
      <c r="I21" s="5"/>
      <c r="M21" s="2"/>
    </row>
    <row r="22" spans="1:13" x14ac:dyDescent="0.3">
      <c r="A22" s="16"/>
      <c r="B22" t="s">
        <v>32</v>
      </c>
      <c r="C22">
        <v>216</v>
      </c>
      <c r="D22" s="6">
        <f t="shared" si="3"/>
        <v>12.96</v>
      </c>
      <c r="E22" s="6">
        <f t="shared" si="4"/>
        <v>7.716049382716049E-2</v>
      </c>
      <c r="F22">
        <v>1</v>
      </c>
      <c r="G22" s="6">
        <f t="shared" si="5"/>
        <v>7.716049382716049E-2</v>
      </c>
    </row>
    <row r="23" spans="1:13" x14ac:dyDescent="0.3">
      <c r="A23" s="16"/>
      <c r="B23" s="8" t="s">
        <v>33</v>
      </c>
      <c r="C23">
        <v>292</v>
      </c>
      <c r="D23" s="6">
        <f t="shared" si="3"/>
        <v>17.52</v>
      </c>
      <c r="E23" s="6">
        <f t="shared" si="4"/>
        <v>5.7077625570776259E-2</v>
      </c>
      <c r="F23">
        <v>1</v>
      </c>
      <c r="G23" s="6">
        <f t="shared" si="5"/>
        <v>5.7077625570776259E-2</v>
      </c>
    </row>
    <row r="24" spans="1:13" x14ac:dyDescent="0.3">
      <c r="A24" s="16"/>
      <c r="B24" t="s">
        <v>34</v>
      </c>
      <c r="C24">
        <v>6155</v>
      </c>
      <c r="D24" s="6">
        <f t="shared" si="3"/>
        <v>369.3</v>
      </c>
      <c r="E24" s="6">
        <f t="shared" si="4"/>
        <v>2.7078256160303275E-3</v>
      </c>
      <c r="F24">
        <v>1</v>
      </c>
      <c r="G24" s="6">
        <f t="shared" si="5"/>
        <v>2.7078256160303275E-3</v>
      </c>
    </row>
    <row r="25" spans="1:13" x14ac:dyDescent="0.3">
      <c r="A25" s="16"/>
      <c r="B25" t="s">
        <v>35</v>
      </c>
      <c r="C25">
        <v>12</v>
      </c>
      <c r="D25" s="6">
        <f t="shared" si="3"/>
        <v>0.72</v>
      </c>
      <c r="E25" s="6">
        <f t="shared" si="4"/>
        <v>1.3888888888888888</v>
      </c>
      <c r="F25">
        <v>1</v>
      </c>
      <c r="G25" s="6">
        <f t="shared" si="5"/>
        <v>1.3888888888888888</v>
      </c>
      <c r="M25" s="2"/>
    </row>
    <row r="26" spans="1:13" x14ac:dyDescent="0.3">
      <c r="A26" s="16"/>
      <c r="B26" t="s">
        <v>36</v>
      </c>
      <c r="C26">
        <v>1380</v>
      </c>
      <c r="D26" s="6">
        <f t="shared" si="3"/>
        <v>82.8</v>
      </c>
      <c r="E26" s="6">
        <f t="shared" si="4"/>
        <v>1.2077294685990338E-2</v>
      </c>
      <c r="F26">
        <v>1</v>
      </c>
      <c r="G26" s="6">
        <f t="shared" si="5"/>
        <v>1.2077294685990338E-2</v>
      </c>
      <c r="M26" s="2"/>
    </row>
    <row r="27" spans="1:13" x14ac:dyDescent="0.3">
      <c r="A27" s="16"/>
      <c r="B27" t="s">
        <v>37</v>
      </c>
      <c r="C27">
        <v>402</v>
      </c>
      <c r="D27" s="6">
        <f t="shared" si="3"/>
        <v>24.12</v>
      </c>
      <c r="E27" s="6">
        <f t="shared" si="4"/>
        <v>4.1459369817578771E-2</v>
      </c>
      <c r="F27">
        <v>1</v>
      </c>
      <c r="G27" s="6">
        <f t="shared" si="5"/>
        <v>4.1459369817578771E-2</v>
      </c>
    </row>
    <row r="28" spans="1:13" x14ac:dyDescent="0.3">
      <c r="G28" s="7">
        <f>SUM(G21:G27)</f>
        <v>2.9127048317397581</v>
      </c>
      <c r="H28" t="s">
        <v>0</v>
      </c>
    </row>
    <row r="29" spans="1:13" x14ac:dyDescent="0.3">
      <c r="G29" s="7"/>
    </row>
    <row r="30" spans="1:13" x14ac:dyDescent="0.3">
      <c r="B30" s="4" t="s">
        <v>11</v>
      </c>
      <c r="C30" s="15" t="s">
        <v>47</v>
      </c>
      <c r="D30" s="15"/>
      <c r="E30" s="4" t="s">
        <v>48</v>
      </c>
      <c r="F30" s="12" t="s">
        <v>12</v>
      </c>
      <c r="G30" s="12" t="s">
        <v>54</v>
      </c>
    </row>
    <row r="31" spans="1:13" x14ac:dyDescent="0.3">
      <c r="C31" s="11" t="s">
        <v>49</v>
      </c>
      <c r="D31" s="10" t="s">
        <v>50</v>
      </c>
      <c r="E31" s="6" t="s">
        <v>51</v>
      </c>
      <c r="G31" s="11" t="s">
        <v>51</v>
      </c>
    </row>
    <row r="32" spans="1:13" x14ac:dyDescent="0.3">
      <c r="A32" s="16" t="s">
        <v>29</v>
      </c>
      <c r="B32" t="s">
        <v>31</v>
      </c>
      <c r="C32">
        <v>25</v>
      </c>
      <c r="D32" s="6">
        <f>C32*60/1000</f>
        <v>1.5</v>
      </c>
      <c r="E32" s="6">
        <f>1/D32</f>
        <v>0.66666666666666663</v>
      </c>
      <c r="F32">
        <v>1</v>
      </c>
      <c r="G32" s="6">
        <f>E32*F32</f>
        <v>0.66666666666666663</v>
      </c>
      <c r="M32" s="2"/>
    </row>
    <row r="33" spans="1:13" x14ac:dyDescent="0.3">
      <c r="A33" s="16"/>
      <c r="B33" t="s">
        <v>38</v>
      </c>
      <c r="C33">
        <v>7140</v>
      </c>
      <c r="D33" s="6">
        <f>C33*60/1000</f>
        <v>428.4</v>
      </c>
      <c r="E33" s="6">
        <f>1/D33</f>
        <v>2.334267040149393E-3</v>
      </c>
      <c r="F33">
        <v>1</v>
      </c>
      <c r="G33" s="6">
        <f>E33*F33</f>
        <v>2.334267040149393E-3</v>
      </c>
      <c r="M33" s="2"/>
    </row>
    <row r="34" spans="1:13" x14ac:dyDescent="0.3">
      <c r="A34" s="16"/>
      <c r="B34" t="s">
        <v>39</v>
      </c>
      <c r="C34">
        <v>1087</v>
      </c>
      <c r="D34" s="6">
        <f>C34*60/1000</f>
        <v>65.22</v>
      </c>
      <c r="E34" s="6">
        <f>1/D34</f>
        <v>1.5332720024532353E-2</v>
      </c>
      <c r="F34">
        <v>1</v>
      </c>
      <c r="G34" s="6">
        <f>E34*F34</f>
        <v>1.5332720024532353E-2</v>
      </c>
      <c r="J34" s="1"/>
      <c r="K34" s="1"/>
    </row>
    <row r="35" spans="1:13" x14ac:dyDescent="0.3">
      <c r="G35" s="1">
        <f>+SUM(G32:G34)</f>
        <v>0.68433365373134836</v>
      </c>
      <c r="J35" s="1"/>
      <c r="K35" s="1"/>
    </row>
    <row r="36" spans="1:13" x14ac:dyDescent="0.3">
      <c r="A36" s="1" t="s">
        <v>21</v>
      </c>
      <c r="B36" s="4" t="s">
        <v>11</v>
      </c>
      <c r="C36" s="15" t="s">
        <v>47</v>
      </c>
      <c r="D36" s="15"/>
      <c r="E36" s="4" t="s">
        <v>48</v>
      </c>
      <c r="F36" s="12" t="s">
        <v>12</v>
      </c>
      <c r="G36" s="12" t="s">
        <v>54</v>
      </c>
    </row>
    <row r="37" spans="1:13" x14ac:dyDescent="0.3">
      <c r="C37" s="11" t="s">
        <v>49</v>
      </c>
      <c r="D37" s="10" t="s">
        <v>50</v>
      </c>
      <c r="E37" s="6" t="s">
        <v>51</v>
      </c>
      <c r="G37" s="11" t="s">
        <v>51</v>
      </c>
    </row>
    <row r="38" spans="1:13" x14ac:dyDescent="0.3">
      <c r="B38" t="s">
        <v>58</v>
      </c>
      <c r="C38">
        <v>1.79</v>
      </c>
      <c r="D38" s="6">
        <f>C38*60/1000</f>
        <v>0.10740000000000001</v>
      </c>
      <c r="E38" s="6">
        <f>1/D38</f>
        <v>9.3109869646182482</v>
      </c>
      <c r="F38">
        <v>1</v>
      </c>
      <c r="G38" s="6">
        <f>E38*F38</f>
        <v>9.3109869646182482</v>
      </c>
    </row>
    <row r="40" spans="1:13" x14ac:dyDescent="0.3">
      <c r="B40" s="4" t="s">
        <v>11</v>
      </c>
      <c r="C40" s="15" t="s">
        <v>47</v>
      </c>
      <c r="D40" s="15"/>
      <c r="E40" s="4" t="s">
        <v>48</v>
      </c>
      <c r="F40" s="12" t="s">
        <v>12</v>
      </c>
      <c r="G40" s="12" t="s">
        <v>54</v>
      </c>
    </row>
    <row r="41" spans="1:13" x14ac:dyDescent="0.3">
      <c r="C41" s="11" t="s">
        <v>49</v>
      </c>
      <c r="D41" s="10" t="s">
        <v>50</v>
      </c>
      <c r="E41" s="6" t="s">
        <v>51</v>
      </c>
      <c r="G41" s="11" t="s">
        <v>51</v>
      </c>
    </row>
    <row r="42" spans="1:13" ht="14.4" customHeight="1" x14ac:dyDescent="0.3">
      <c r="A42" s="16" t="s">
        <v>59</v>
      </c>
      <c r="B42" t="s">
        <v>57</v>
      </c>
      <c r="C42">
        <v>16.5</v>
      </c>
      <c r="D42" s="6">
        <f>C42*60/1000</f>
        <v>0.99</v>
      </c>
      <c r="E42" s="6">
        <f>1/D42</f>
        <v>1.0101010101010102</v>
      </c>
      <c r="F42">
        <v>1</v>
      </c>
      <c r="G42" s="6">
        <f>E42*F42</f>
        <v>1.0101010101010102</v>
      </c>
    </row>
    <row r="43" spans="1:13" x14ac:dyDescent="0.3">
      <c r="A43" s="16"/>
      <c r="B43" t="s">
        <v>60</v>
      </c>
      <c r="C43">
        <v>106</v>
      </c>
      <c r="D43" s="6">
        <f>C43*60/1000</f>
        <v>6.36</v>
      </c>
      <c r="E43" s="6">
        <f>1/D43</f>
        <v>0.15723270440251572</v>
      </c>
      <c r="F43">
        <v>1</v>
      </c>
      <c r="G43" s="6">
        <f>E43*F43</f>
        <v>0.15723270440251572</v>
      </c>
    </row>
    <row r="44" spans="1:13" x14ac:dyDescent="0.3">
      <c r="A44" s="14"/>
      <c r="F44" s="1"/>
    </row>
    <row r="45" spans="1:13" x14ac:dyDescent="0.3">
      <c r="A45" s="14"/>
    </row>
  </sheetData>
  <mergeCells count="10">
    <mergeCell ref="C36:D36"/>
    <mergeCell ref="C40:D40"/>
    <mergeCell ref="A42:A43"/>
    <mergeCell ref="C1:D1"/>
    <mergeCell ref="C15:D15"/>
    <mergeCell ref="A21:A27"/>
    <mergeCell ref="C19:D19"/>
    <mergeCell ref="A32:A34"/>
    <mergeCell ref="C30:D30"/>
    <mergeCell ref="A3:A1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tabSelected="1" zoomScaleNormal="100" workbookViewId="0">
      <selection activeCell="K18" sqref="K18"/>
    </sheetView>
  </sheetViews>
  <sheetFormatPr baseColWidth="10" defaultColWidth="11.5546875" defaultRowHeight="14.4" x14ac:dyDescent="0.3"/>
  <cols>
    <col min="1" max="1" width="17.5546875" customWidth="1"/>
    <col min="2" max="2" width="14.6640625" customWidth="1"/>
    <col min="3" max="3" width="12.44140625" customWidth="1"/>
    <col min="6" max="6" width="13.21875" customWidth="1"/>
    <col min="7" max="7" width="14" customWidth="1"/>
    <col min="8" max="9" width="13.21875" customWidth="1"/>
  </cols>
  <sheetData>
    <row r="1" spans="1:12" x14ac:dyDescent="0.3">
      <c r="A1" s="6" t="s">
        <v>22</v>
      </c>
      <c r="B1" s="6" t="s">
        <v>41</v>
      </c>
      <c r="C1" s="6" t="s">
        <v>13</v>
      </c>
      <c r="D1" s="6" t="s">
        <v>28</v>
      </c>
      <c r="E1" s="6" t="s">
        <v>29</v>
      </c>
      <c r="F1" s="6" t="s">
        <v>27</v>
      </c>
      <c r="G1" s="6" t="s">
        <v>42</v>
      </c>
      <c r="H1" s="6" t="s">
        <v>43</v>
      </c>
      <c r="I1" s="6" t="s">
        <v>44</v>
      </c>
      <c r="J1" s="6" t="s">
        <v>45</v>
      </c>
      <c r="K1" s="6" t="s">
        <v>46</v>
      </c>
      <c r="L1" s="6" t="s">
        <v>21</v>
      </c>
    </row>
    <row r="2" spans="1:12" x14ac:dyDescent="0.3">
      <c r="A2" s="6" t="s">
        <v>19</v>
      </c>
      <c r="B2">
        <v>1</v>
      </c>
      <c r="C2">
        <v>-1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f ca="1">-(L8+L10)/6</f>
        <v>-0.18518333333333334</v>
      </c>
    </row>
    <row r="3" spans="1:12" x14ac:dyDescent="0.3">
      <c r="A3" s="6" t="s">
        <v>14</v>
      </c>
      <c r="B3">
        <v>0</v>
      </c>
      <c r="C3">
        <v>2</v>
      </c>
      <c r="D3">
        <v>-1</v>
      </c>
      <c r="E3">
        <v>-1</v>
      </c>
      <c r="F3">
        <v>-1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">
      <c r="A4" s="6" t="s">
        <v>15</v>
      </c>
      <c r="B4">
        <v>0</v>
      </c>
      <c r="C4">
        <v>2</v>
      </c>
      <c r="D4">
        <v>0.5</v>
      </c>
      <c r="E4">
        <v>1</v>
      </c>
      <c r="F4">
        <v>0</v>
      </c>
      <c r="G4">
        <v>0</v>
      </c>
      <c r="H4">
        <v>0</v>
      </c>
      <c r="I4">
        <v>0</v>
      </c>
      <c r="J4">
        <v>0</v>
      </c>
      <c r="K4">
        <v>-1</v>
      </c>
      <c r="L4" s="6">
        <v>-1</v>
      </c>
    </row>
    <row r="5" spans="1:12" x14ac:dyDescent="0.3">
      <c r="A5" s="6" t="s">
        <v>16</v>
      </c>
      <c r="B5">
        <v>0</v>
      </c>
      <c r="C5">
        <v>2</v>
      </c>
      <c r="D5">
        <v>-1.5</v>
      </c>
      <c r="E5">
        <v>0</v>
      </c>
      <c r="F5">
        <v>-1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">
      <c r="A6" s="6" t="s">
        <v>26</v>
      </c>
      <c r="B6">
        <v>0</v>
      </c>
      <c r="C6">
        <v>0</v>
      </c>
      <c r="D6">
        <v>0.5</v>
      </c>
      <c r="E6">
        <v>0</v>
      </c>
      <c r="F6">
        <v>0</v>
      </c>
      <c r="G6">
        <v>0</v>
      </c>
      <c r="H6">
        <v>-1</v>
      </c>
      <c r="I6">
        <v>0</v>
      </c>
      <c r="J6">
        <v>0</v>
      </c>
      <c r="K6">
        <v>0</v>
      </c>
      <c r="L6">
        <v>0</v>
      </c>
    </row>
    <row r="7" spans="1:12" x14ac:dyDescent="0.3">
      <c r="A7" s="6" t="s">
        <v>25</v>
      </c>
      <c r="B7">
        <v>0</v>
      </c>
      <c r="C7">
        <v>0</v>
      </c>
      <c r="D7">
        <v>0</v>
      </c>
      <c r="E7">
        <v>1</v>
      </c>
      <c r="F7">
        <v>0</v>
      </c>
      <c r="G7">
        <v>0</v>
      </c>
      <c r="H7">
        <v>0</v>
      </c>
      <c r="I7">
        <v>-1</v>
      </c>
      <c r="J7">
        <v>0</v>
      </c>
      <c r="K7">
        <v>0</v>
      </c>
      <c r="L7">
        <v>0</v>
      </c>
    </row>
    <row r="8" spans="1:12" x14ac:dyDescent="0.3">
      <c r="A8" s="6" t="s">
        <v>17</v>
      </c>
      <c r="B8">
        <v>0</v>
      </c>
      <c r="C8">
        <v>0</v>
      </c>
      <c r="D8">
        <f>2*D6+D7</f>
        <v>1</v>
      </c>
      <c r="E8">
        <v>1</v>
      </c>
      <c r="F8">
        <v>0</v>
      </c>
      <c r="G8">
        <v>0</v>
      </c>
      <c r="H8">
        <v>0</v>
      </c>
      <c r="I8">
        <v>0</v>
      </c>
      <c r="J8">
        <v>-1</v>
      </c>
      <c r="K8">
        <v>0</v>
      </c>
      <c r="L8">
        <f ca="1">-0.1*6*L2</f>
        <v>0.11111000000000001</v>
      </c>
    </row>
    <row r="9" spans="1:12" x14ac:dyDescent="0.3">
      <c r="A9" s="6" t="s">
        <v>18</v>
      </c>
      <c r="B9">
        <v>0</v>
      </c>
      <c r="C9">
        <v>0</v>
      </c>
      <c r="D9">
        <v>0</v>
      </c>
      <c r="E9">
        <v>0</v>
      </c>
      <c r="F9">
        <v>1</v>
      </c>
      <c r="G9">
        <v>-1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">
      <c r="A10" s="6" t="s">
        <v>40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</row>
    <row r="11" spans="1:12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3">
      <c r="A12" s="6" t="s">
        <v>20</v>
      </c>
      <c r="B12" s="6" t="s">
        <v>55</v>
      </c>
      <c r="C12" s="6" t="s">
        <v>56</v>
      </c>
      <c r="D12" s="6" t="s">
        <v>56</v>
      </c>
      <c r="E12" s="6" t="s">
        <v>56</v>
      </c>
      <c r="F12" s="6" t="s">
        <v>56</v>
      </c>
      <c r="G12" s="6" t="s">
        <v>55</v>
      </c>
      <c r="H12" s="6" t="s">
        <v>55</v>
      </c>
      <c r="I12" s="6" t="s">
        <v>55</v>
      </c>
      <c r="J12" s="6" t="s">
        <v>55</v>
      </c>
      <c r="K12" s="6" t="s">
        <v>56</v>
      </c>
      <c r="L12" s="6" t="s">
        <v>56</v>
      </c>
    </row>
    <row r="13" spans="1:12" x14ac:dyDescent="0.3">
      <c r="A13" s="6" t="s">
        <v>23</v>
      </c>
      <c r="B13" s="13">
        <f>+Enzimes!G42</f>
        <v>1.0101010101010102</v>
      </c>
      <c r="C13" s="6">
        <v>0</v>
      </c>
      <c r="D13" s="6">
        <v>0</v>
      </c>
      <c r="E13" s="6">
        <v>0</v>
      </c>
      <c r="F13" s="6">
        <v>0</v>
      </c>
      <c r="G13" s="6">
        <f>+Enzimes!G43</f>
        <v>0.15723270440251572</v>
      </c>
      <c r="H13" s="6">
        <f>+G13</f>
        <v>0.15723270440251572</v>
      </c>
      <c r="I13" s="6">
        <f>+G13</f>
        <v>0.15723270440251572</v>
      </c>
      <c r="J13" s="6">
        <v>0</v>
      </c>
      <c r="K13" s="6">
        <v>0</v>
      </c>
      <c r="L13" s="6">
        <v>0</v>
      </c>
    </row>
    <row r="14" spans="1:12" x14ac:dyDescent="0.3">
      <c r="A14" s="6" t="s">
        <v>24</v>
      </c>
      <c r="B14" s="6">
        <f>+B13</f>
        <v>1.0101010101010102</v>
      </c>
      <c r="C14" s="6">
        <f>Enzimes!G13</f>
        <v>2.5154306316948873</v>
      </c>
      <c r="D14" s="6">
        <f>Enzimes!G28/2</f>
        <v>1.4563524158698791</v>
      </c>
      <c r="E14" s="6">
        <f>+Enzimes!G35</f>
        <v>0.68433365373134836</v>
      </c>
      <c r="F14" s="6">
        <f>+Enzimes!E17</f>
        <v>7.0921985815602835E-3</v>
      </c>
      <c r="G14" s="6">
        <f>+G13</f>
        <v>0.15723270440251572</v>
      </c>
      <c r="H14" s="6">
        <f>+H13</f>
        <v>0.15723270440251572</v>
      </c>
      <c r="I14" s="6">
        <f>+I13</f>
        <v>0.15723270440251572</v>
      </c>
      <c r="J14" s="6">
        <v>0</v>
      </c>
      <c r="K14" s="6">
        <v>0</v>
      </c>
      <c r="L14" s="6">
        <f>+Enzimes!G38</f>
        <v>9.3109869646182482</v>
      </c>
    </row>
    <row r="15" spans="1:12" x14ac:dyDescent="0.3">
      <c r="L15" s="4"/>
    </row>
    <row r="25" spans="6:6" x14ac:dyDescent="0.3">
      <c r="F25" s="3"/>
    </row>
  </sheetData>
  <pageMargins left="0.7" right="0.7" top="0.78740157499999996" bottom="0.78740157499999996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Enzimes</vt:lpstr>
      <vt:lpstr>Stoichiometric 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Schumacher</dc:creator>
  <cp:lastModifiedBy>Alberte Regueira</cp:lastModifiedBy>
  <cp:lastPrinted>2019-04-30T16:01:46Z</cp:lastPrinted>
  <dcterms:created xsi:type="dcterms:W3CDTF">2017-02-06T13:10:57Z</dcterms:created>
  <dcterms:modified xsi:type="dcterms:W3CDTF">2020-06-30T15:26:23Z</dcterms:modified>
</cp:coreProperties>
</file>